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5" yWindow="0" windowWidth="10245" windowHeight="7815" tabRatio="960"/>
  </bookViews>
  <sheets>
    <sheet name="シート一覧" sheetId="65" r:id="rId1"/>
    <sheet name="死亡率 (簡易生命表)" sheetId="37" r:id="rId2"/>
    <sheet name="死亡率 (簡易生命表60歳まで)" sheetId="38" r:id="rId3"/>
    <sheet name="死亡率 (標準生命表60歳まで)" sheetId="47" r:id="rId4"/>
    <sheet name="生存数 (簡易生命表)" sheetId="39" r:id="rId5"/>
    <sheet name="生存数と死亡数" sheetId="43" r:id="rId6"/>
    <sheet name="生命関数" sheetId="41" r:id="rId7"/>
    <sheet name="基数 (死亡)" sheetId="2" r:id="rId8"/>
    <sheet name="基数 (年金)" sheetId="29" r:id="rId9"/>
    <sheet name="基数 (特定疾病)" sheetId="8" r:id="rId10"/>
    <sheet name="基数 (医療)" sheetId="4" r:id="rId11"/>
    <sheet name="基数 (がん)" sheetId="19" r:id="rId12"/>
    <sheet name="基数 (死亡・解約率あり)" sheetId="31" r:id="rId13"/>
    <sheet name="基数 (医療・解約率あり)" sheetId="6" r:id="rId14"/>
    <sheet name="現価率" sheetId="44" r:id="rId15"/>
    <sheet name="年金現価 (確定年金)" sheetId="27" r:id="rId16"/>
    <sheet name="年金現価 (生命年金)" sheetId="23" r:id="rId17"/>
    <sheet name="純保険料 (定期)" sheetId="14" r:id="rId18"/>
    <sheet name="純保険料 (生存)" sheetId="34" r:id="rId19"/>
    <sheet name="純保険料 (養老)" sheetId="35" r:id="rId20"/>
    <sheet name="純保険料 (終身)" sheetId="57" r:id="rId21"/>
    <sheet name="純保険料 (終身医療)" sheetId="11" r:id="rId22"/>
    <sheet name="純保険料 (基本逓増・逓減)" sheetId="24" r:id="rId23"/>
    <sheet name="純保険料 (逓減定期)" sheetId="17" r:id="rId24"/>
    <sheet name="純保険料 (収入保障・年払)" sheetId="15" r:id="rId25"/>
    <sheet name="純保険料 (収入保障・月払)" sheetId="16" r:id="rId26"/>
    <sheet name="純保険料と年金原資 (生存保障型年金)" sheetId="60" r:id="rId27"/>
    <sheet name="年金原資と年金額 (事業費なし)" sheetId="67" r:id="rId28"/>
    <sheet name="純保険料 (終身がん)" sheetId="21" r:id="rId29"/>
    <sheet name="純保険料 (特定疾病終身)" sheetId="66" r:id="rId30"/>
    <sheet name="純保険料 (終身・保険料免除)" sheetId="58" r:id="rId31"/>
    <sheet name="純保険料 (定期・無解約返戻金)" sheetId="32" r:id="rId32"/>
    <sheet name="純保険料 (終身医療・無解約返戻金)" sheetId="54" r:id="rId33"/>
    <sheet name="営業保険料 (定期)" sheetId="48" r:id="rId34"/>
    <sheet name="営業保険料 (養老)" sheetId="51" r:id="rId35"/>
    <sheet name="営業保険料 (終身)" sheetId="55" r:id="rId36"/>
    <sheet name="営業保険料 (終身医療)" sheetId="63" r:id="rId37"/>
    <sheet name="営業保険料と年金原資 (生存保障型年金)" sheetId="62" r:id="rId38"/>
    <sheet name="年金原資と年金額 (事業費あり)" sheetId="36" r:id="rId39"/>
    <sheet name="解約返戻金 (養老)" sheetId="49" r:id="rId40"/>
    <sheet name="解約返戻金 (終身)" sheetId="56" r:id="rId41"/>
    <sheet name="解約返戻金 (定期)" sheetId="59" r:id="rId42"/>
    <sheet name="解約返戻金 (終身医療)" sheetId="71" r:id="rId43"/>
    <sheet name="解約返戻金 (生存保障型年金)" sheetId="61" r:id="rId44"/>
    <sheet name="解約返戻金 (貯蓄型年金)" sheetId="50" r:id="rId45"/>
    <sheet name="年金一括支払額" sheetId="64" r:id="rId46"/>
    <sheet name="付録1 (簡易生命表)" sheetId="40" r:id="rId47"/>
    <sheet name="付録2 (標準生命表・死亡保険用)" sheetId="46" r:id="rId48"/>
    <sheet name="付録2 (標準生命表・年金開始後用)" sheetId="69" r:id="rId49"/>
    <sheet name="付録2 (標準生命表・第三分野用)" sheetId="70" r:id="rId50"/>
    <sheet name="付録3 (入院発生率等)" sheetId="68" r:id="rId51"/>
  </sheets>
  <definedNames>
    <definedName name="_xlnm._FilterDatabase" localSheetId="5" hidden="1">生存数と死亡数!$A$5:$L$111</definedName>
    <definedName name="_xlnm._FilterDatabase" localSheetId="46" hidden="1">'付録1 (簡易生命表)'!$A$5:$F$111</definedName>
    <definedName name="_xlnm._FilterDatabase" localSheetId="47" hidden="1">'付録2 (標準生命表・死亡保険用)'!$A$5:$F$111</definedName>
    <definedName name="_xlnm._FilterDatabase" localSheetId="49" hidden="1">'付録2 (標準生命表・第三分野用)'!$A$5:$F$111</definedName>
    <definedName name="_xlnm._FilterDatabase" localSheetId="48" hidden="1">'付録2 (標準生命表・年金開始後用)'!$A$5:$F$111</definedName>
    <definedName name="_xlnm._FilterDatabase" localSheetId="50" hidden="1">'付録3 (入院発生率等)'!$A$6:$J$81</definedName>
    <definedName name="_xlnm.Print_Area" localSheetId="0">シート一覧!$A:$F</definedName>
    <definedName name="_xlnm.Print_Area" localSheetId="35">'営業保険料 (終身)'!$A$1:$M$37</definedName>
    <definedName name="_xlnm.Print_Area" localSheetId="36">'営業保険料 (終身医療)'!$A$1:$M$38</definedName>
    <definedName name="_xlnm.Print_Area" localSheetId="33">'営業保険料 (定期)'!$A$1:$K$36</definedName>
    <definedName name="_xlnm.Print_Area" localSheetId="34">'営業保険料 (養老)'!$A$1:$K$36</definedName>
    <definedName name="_xlnm.Print_Area" localSheetId="37">'営業保険料と年金原資 (生存保障型年金)'!$A$1:$K$40</definedName>
    <definedName name="_xlnm.Print_Area" localSheetId="40">'解約返戻金 (終身)'!$A$1:$K$109</definedName>
    <definedName name="_xlnm.Print_Area" localSheetId="42">'解約返戻金 (終身医療)'!$A$1:$K$84</definedName>
    <definedName name="_xlnm.Print_Area" localSheetId="43">'解約返戻金 (生存保障型年金)'!$A$1:$O$97</definedName>
    <definedName name="_xlnm.Print_Area" localSheetId="44">'解約返戻金 (貯蓄型年金)'!$A$1:$K$30</definedName>
    <definedName name="_xlnm.Print_Area" localSheetId="41">'解約返戻金 (定期)'!$A$1:$K$30</definedName>
    <definedName name="_xlnm.Print_Area" localSheetId="39">'解約返戻金 (養老)'!$A$1:$K$49</definedName>
    <definedName name="_xlnm.Print_Area" localSheetId="11">'基数 (がん)'!$A$1:$Q$147</definedName>
    <definedName name="_xlnm.Print_Area" localSheetId="10">'基数 (医療)'!$A$1:$O$146</definedName>
    <definedName name="_xlnm.Print_Area" localSheetId="13">'基数 (医療・解約率あり)'!$A$1:$Q$147</definedName>
    <definedName name="_xlnm.Print_Area" localSheetId="7">'基数 (死亡)'!$A$1:$L$142</definedName>
    <definedName name="_xlnm.Print_Area" localSheetId="12">'基数 (死亡・解約率あり)'!$A$1:$N$143</definedName>
    <definedName name="_xlnm.Print_Area" localSheetId="9">'基数 (特定疾病)'!$A$1:$L$142</definedName>
    <definedName name="_xlnm.Print_Area" localSheetId="8">'基数 (年金)'!$A$1:$L$142</definedName>
    <definedName name="_xlnm.Print_Area" localSheetId="14">現価率!$A$1:$F$8</definedName>
    <definedName name="_xlnm.Print_Area" localSheetId="22">'純保険料 (基本逓増・逓減)'!$A$1:$G$17</definedName>
    <definedName name="_xlnm.Print_Area" localSheetId="25">'純保険料 (収入保障・月払)'!$A$1:$M$36</definedName>
    <definedName name="_xlnm.Print_Area" localSheetId="24">'純保険料 (収入保障・年払)'!$A$1:$M$36</definedName>
    <definedName name="_xlnm.Print_Area" localSheetId="20">'純保険料 (終身)'!$A$1:$M$20</definedName>
    <definedName name="_xlnm.Print_Area" localSheetId="30">'純保険料 (終身・保険料免除)'!$A$1:$M$32</definedName>
    <definedName name="_xlnm.Print_Area" localSheetId="28">'純保険料 (終身がん)'!$A$1:$M$21</definedName>
    <definedName name="_xlnm.Print_Area" localSheetId="21">'純保険料 (終身医療)'!$A$1:$M$21</definedName>
    <definedName name="_xlnm.Print_Area" localSheetId="32">'純保険料 (終身医療・無解約返戻金)'!$A$1:$K$22</definedName>
    <definedName name="_xlnm.Print_Area" localSheetId="18">'純保険料 (生存)'!$A$1:$G$17</definedName>
    <definedName name="_xlnm.Print_Area" localSheetId="17">'純保険料 (定期)'!$A$1:$I$19</definedName>
    <definedName name="_xlnm.Print_Area" localSheetId="31">'純保険料 (定期・無解約返戻金)'!$A$1:$K$21</definedName>
    <definedName name="_xlnm.Print_Area" localSheetId="23">'純保険料 (逓減定期)'!$A$1:$M$26</definedName>
    <definedName name="_xlnm.Print_Area" localSheetId="29">'純保険料 (特定疾病終身)'!$A$1:$M$20</definedName>
    <definedName name="_xlnm.Print_Area" localSheetId="19">'純保険料 (養老)'!$A$1:$I$19</definedName>
    <definedName name="_xlnm.Print_Area" localSheetId="26">'純保険料と年金原資 (生存保障型年金)'!$A$1:$J$29</definedName>
    <definedName name="_xlnm.Print_Area" localSheetId="5">生存数と死亡数!$A$1:$K$142</definedName>
    <definedName name="_xlnm.Print_Area" localSheetId="6">生命関数!$A$1:$M$17</definedName>
    <definedName name="_xlnm.Print_Area" localSheetId="45">年金一括支払額!$A$1:$L$33</definedName>
    <definedName name="_xlnm.Print_Area" localSheetId="38">'年金原資と年金額 (事業費あり)'!$A$1:$K$20</definedName>
    <definedName name="_xlnm.Print_Area" localSheetId="27">'年金原資と年金額 (事業費なし)'!$A$1:$K$19</definedName>
    <definedName name="_xlnm.Print_Area" localSheetId="15">'年金現価 (確定年金)'!$A$1:$G$12</definedName>
    <definedName name="_xlnm.Print_Area" localSheetId="16">'年金現価 (生命年金)'!$A$1:$H$23</definedName>
    <definedName name="_xlnm.Print_Area" localSheetId="46">'付録1 (簡易生命表)'!$A$1:$J$114</definedName>
    <definedName name="_xlnm.Print_Area" localSheetId="47">'付録2 (標準生命表・死亡保険用)'!$A$1:$J$136</definedName>
    <definedName name="_xlnm.Print_Area" localSheetId="49">'付録2 (標準生命表・第三分野用)'!$A$1:$J$136</definedName>
    <definedName name="_xlnm.Print_Area" localSheetId="48">'付録2 (標準生命表・年金開始後用)'!$A$1:$J$136</definedName>
    <definedName name="_xlnm.Print_Area" localSheetId="50">'付録3 (入院発生率等)'!$A$1:$R$107</definedName>
    <definedName name="solver_adj" localSheetId="5" hidden="1">生存数と死亡数!#REF!</definedName>
    <definedName name="solver_adj" localSheetId="46" hidden="1">'付録1 (簡易生命表)'!#REF!</definedName>
    <definedName name="solver_adj" localSheetId="47" hidden="1">'付録2 (標準生命表・死亡保険用)'!#REF!</definedName>
    <definedName name="solver_adj" localSheetId="49" hidden="1">'付録2 (標準生命表・第三分野用)'!#REF!</definedName>
    <definedName name="solver_adj" localSheetId="48" hidden="1">'付録2 (標準生命表・年金開始後用)'!#REF!</definedName>
    <definedName name="solver_adj" localSheetId="50" hidden="1">'付録3 (入院発生率等)'!#REF!</definedName>
    <definedName name="solver_cvg" localSheetId="5" hidden="1">0.0001</definedName>
    <definedName name="solver_cvg" localSheetId="46" hidden="1">0.0001</definedName>
    <definedName name="solver_cvg" localSheetId="47" hidden="1">0.0001</definedName>
    <definedName name="solver_cvg" localSheetId="49" hidden="1">0.0001</definedName>
    <definedName name="solver_cvg" localSheetId="48" hidden="1">0.0001</definedName>
    <definedName name="solver_cvg" localSheetId="50" hidden="1">0.0001</definedName>
    <definedName name="solver_drv" localSheetId="5" hidden="1">1</definedName>
    <definedName name="solver_drv" localSheetId="46" hidden="1">1</definedName>
    <definedName name="solver_drv" localSheetId="47" hidden="1">1</definedName>
    <definedName name="solver_drv" localSheetId="49" hidden="1">1</definedName>
    <definedName name="solver_drv" localSheetId="48" hidden="1">1</definedName>
    <definedName name="solver_drv" localSheetId="50" hidden="1">1</definedName>
    <definedName name="solver_eng" localSheetId="5" hidden="1">1</definedName>
    <definedName name="solver_eng" localSheetId="46" hidden="1">1</definedName>
    <definedName name="solver_eng" localSheetId="47" hidden="1">1</definedName>
    <definedName name="solver_eng" localSheetId="49" hidden="1">1</definedName>
    <definedName name="solver_eng" localSheetId="48" hidden="1">1</definedName>
    <definedName name="solver_eng" localSheetId="50" hidden="1">1</definedName>
    <definedName name="solver_est" localSheetId="5" hidden="1">1</definedName>
    <definedName name="solver_est" localSheetId="46" hidden="1">1</definedName>
    <definedName name="solver_est" localSheetId="47" hidden="1">1</definedName>
    <definedName name="solver_est" localSheetId="49" hidden="1">1</definedName>
    <definedName name="solver_est" localSheetId="48" hidden="1">1</definedName>
    <definedName name="solver_est" localSheetId="50" hidden="1">1</definedName>
    <definedName name="solver_itr" localSheetId="5" hidden="1">2147483647</definedName>
    <definedName name="solver_itr" localSheetId="46" hidden="1">2147483647</definedName>
    <definedName name="solver_itr" localSheetId="47" hidden="1">2147483647</definedName>
    <definedName name="solver_itr" localSheetId="49" hidden="1">2147483647</definedName>
    <definedName name="solver_itr" localSheetId="48" hidden="1">2147483647</definedName>
    <definedName name="solver_itr" localSheetId="50" hidden="1">2147483647</definedName>
    <definedName name="solver_lhs1" localSheetId="5" hidden="1">生存数と死亡数!#REF!</definedName>
    <definedName name="solver_lhs1" localSheetId="46" hidden="1">'付録1 (簡易生命表)'!#REF!</definedName>
    <definedName name="solver_lhs1" localSheetId="47" hidden="1">'付録2 (標準生命表・死亡保険用)'!#REF!</definedName>
    <definedName name="solver_lhs1" localSheetId="49" hidden="1">'付録2 (標準生命表・第三分野用)'!#REF!</definedName>
    <definedName name="solver_lhs1" localSheetId="48" hidden="1">'付録2 (標準生命表・年金開始後用)'!#REF!</definedName>
    <definedName name="solver_lhs1" localSheetId="50" hidden="1">'付録3 (入院発生率等)'!#REF!</definedName>
    <definedName name="solver_lhs2" localSheetId="5" hidden="1">生存数と死亡数!#REF!</definedName>
    <definedName name="solver_lhs2" localSheetId="46" hidden="1">'付録1 (簡易生命表)'!#REF!</definedName>
    <definedName name="solver_lhs2" localSheetId="47" hidden="1">'付録2 (標準生命表・死亡保険用)'!#REF!</definedName>
    <definedName name="solver_lhs2" localSheetId="49" hidden="1">'付録2 (標準生命表・第三分野用)'!#REF!</definedName>
    <definedName name="solver_lhs2" localSheetId="48" hidden="1">'付録2 (標準生命表・年金開始後用)'!#REF!</definedName>
    <definedName name="solver_lhs2" localSheetId="50" hidden="1">'付録3 (入院発生率等)'!#REF!</definedName>
    <definedName name="solver_lhs3" localSheetId="5" hidden="1">生存数と死亡数!#REF!</definedName>
    <definedName name="solver_lhs3" localSheetId="46" hidden="1">'付録1 (簡易生命表)'!#REF!</definedName>
    <definedName name="solver_lhs3" localSheetId="47" hidden="1">'付録2 (標準生命表・死亡保険用)'!#REF!</definedName>
    <definedName name="solver_lhs3" localSheetId="49" hidden="1">'付録2 (標準生命表・第三分野用)'!#REF!</definedName>
    <definedName name="solver_lhs3" localSheetId="48" hidden="1">'付録2 (標準生命表・年金開始後用)'!#REF!</definedName>
    <definedName name="solver_lhs3" localSheetId="50" hidden="1">'付録3 (入院発生率等)'!#REF!</definedName>
    <definedName name="solver_lhs4" localSheetId="5" hidden="1">生存数と死亡数!#REF!</definedName>
    <definedName name="solver_lhs4" localSheetId="46" hidden="1">'付録1 (簡易生命表)'!#REF!</definedName>
    <definedName name="solver_lhs4" localSheetId="47" hidden="1">'付録2 (標準生命表・死亡保険用)'!#REF!</definedName>
    <definedName name="solver_lhs4" localSheetId="49" hidden="1">'付録2 (標準生命表・第三分野用)'!#REF!</definedName>
    <definedName name="solver_lhs4" localSheetId="48" hidden="1">'付録2 (標準生命表・年金開始後用)'!#REF!</definedName>
    <definedName name="solver_lhs4" localSheetId="50" hidden="1">'付録3 (入院発生率等)'!#REF!</definedName>
    <definedName name="solver_mip" localSheetId="5" hidden="1">2147483647</definedName>
    <definedName name="solver_mip" localSheetId="46" hidden="1">2147483647</definedName>
    <definedName name="solver_mip" localSheetId="47" hidden="1">2147483647</definedName>
    <definedName name="solver_mip" localSheetId="49" hidden="1">2147483647</definedName>
    <definedName name="solver_mip" localSheetId="48" hidden="1">2147483647</definedName>
    <definedName name="solver_mip" localSheetId="50" hidden="1">2147483647</definedName>
    <definedName name="solver_mni" localSheetId="5" hidden="1">30</definedName>
    <definedName name="solver_mni" localSheetId="46" hidden="1">30</definedName>
    <definedName name="solver_mni" localSheetId="47" hidden="1">30</definedName>
    <definedName name="solver_mni" localSheetId="49" hidden="1">30</definedName>
    <definedName name="solver_mni" localSheetId="48" hidden="1">30</definedName>
    <definedName name="solver_mni" localSheetId="50" hidden="1">30</definedName>
    <definedName name="solver_mrt" localSheetId="5" hidden="1">0.075</definedName>
    <definedName name="solver_mrt" localSheetId="46" hidden="1">0.075</definedName>
    <definedName name="solver_mrt" localSheetId="47" hidden="1">0.075</definedName>
    <definedName name="solver_mrt" localSheetId="49" hidden="1">0.075</definedName>
    <definedName name="solver_mrt" localSheetId="48" hidden="1">0.075</definedName>
    <definedName name="solver_mrt" localSheetId="50" hidden="1">0.075</definedName>
    <definedName name="solver_msl" localSheetId="5" hidden="1">2</definedName>
    <definedName name="solver_msl" localSheetId="46" hidden="1">2</definedName>
    <definedName name="solver_msl" localSheetId="47" hidden="1">2</definedName>
    <definedName name="solver_msl" localSheetId="49" hidden="1">2</definedName>
    <definedName name="solver_msl" localSheetId="48" hidden="1">2</definedName>
    <definedName name="solver_msl" localSheetId="50" hidden="1">2</definedName>
    <definedName name="solver_neg" localSheetId="5" hidden="1">1</definedName>
    <definedName name="solver_neg" localSheetId="46" hidden="1">1</definedName>
    <definedName name="solver_neg" localSheetId="47" hidden="1">1</definedName>
    <definedName name="solver_neg" localSheetId="49" hidden="1">1</definedName>
    <definedName name="solver_neg" localSheetId="48" hidden="1">1</definedName>
    <definedName name="solver_neg" localSheetId="50" hidden="1">1</definedName>
    <definedName name="solver_nod" localSheetId="5" hidden="1">2147483647</definedName>
    <definedName name="solver_nod" localSheetId="46" hidden="1">2147483647</definedName>
    <definedName name="solver_nod" localSheetId="47" hidden="1">2147483647</definedName>
    <definedName name="solver_nod" localSheetId="49" hidden="1">2147483647</definedName>
    <definedName name="solver_nod" localSheetId="48" hidden="1">2147483647</definedName>
    <definedName name="solver_nod" localSheetId="50" hidden="1">2147483647</definedName>
    <definedName name="solver_num" localSheetId="5" hidden="1">2</definedName>
    <definedName name="solver_num" localSheetId="46" hidden="1">2</definedName>
    <definedName name="solver_num" localSheetId="47" hidden="1">2</definedName>
    <definedName name="solver_num" localSheetId="49" hidden="1">2</definedName>
    <definedName name="solver_num" localSheetId="48" hidden="1">2</definedName>
    <definedName name="solver_num" localSheetId="50" hidden="1">2</definedName>
    <definedName name="solver_nwt" localSheetId="5" hidden="1">1</definedName>
    <definedName name="solver_nwt" localSheetId="46" hidden="1">1</definedName>
    <definedName name="solver_nwt" localSheetId="47" hidden="1">1</definedName>
    <definedName name="solver_nwt" localSheetId="49" hidden="1">1</definedName>
    <definedName name="solver_nwt" localSheetId="48" hidden="1">1</definedName>
    <definedName name="solver_nwt" localSheetId="50" hidden="1">1</definedName>
    <definedName name="solver_opt" localSheetId="5" hidden="1">生存数と死亡数!#REF!</definedName>
    <definedName name="solver_opt" localSheetId="46" hidden="1">'付録1 (簡易生命表)'!#REF!</definedName>
    <definedName name="solver_opt" localSheetId="47" hidden="1">'付録2 (標準生命表・死亡保険用)'!#REF!</definedName>
    <definedName name="solver_opt" localSheetId="49" hidden="1">'付録2 (標準生命表・第三分野用)'!#REF!</definedName>
    <definedName name="solver_opt" localSheetId="48" hidden="1">'付録2 (標準生命表・年金開始後用)'!#REF!</definedName>
    <definedName name="solver_opt" localSheetId="50" hidden="1">'付録3 (入院発生率等)'!#REF!</definedName>
    <definedName name="solver_pre" localSheetId="5" hidden="1">0.000001</definedName>
    <definedName name="solver_pre" localSheetId="46" hidden="1">0.000001</definedName>
    <definedName name="solver_pre" localSheetId="47" hidden="1">0.000001</definedName>
    <definedName name="solver_pre" localSheetId="49" hidden="1">0.000001</definedName>
    <definedName name="solver_pre" localSheetId="48" hidden="1">0.000001</definedName>
    <definedName name="solver_pre" localSheetId="50" hidden="1">0.000001</definedName>
    <definedName name="solver_rbv" localSheetId="5" hidden="1">1</definedName>
    <definedName name="solver_rbv" localSheetId="46" hidden="1">1</definedName>
    <definedName name="solver_rbv" localSheetId="47" hidden="1">1</definedName>
    <definedName name="solver_rbv" localSheetId="49" hidden="1">1</definedName>
    <definedName name="solver_rbv" localSheetId="48" hidden="1">1</definedName>
    <definedName name="solver_rbv" localSheetId="50" hidden="1">1</definedName>
    <definedName name="solver_rel1" localSheetId="5" hidden="1">2</definedName>
    <definedName name="solver_rel1" localSheetId="46" hidden="1">2</definedName>
    <definedName name="solver_rel1" localSheetId="47" hidden="1">2</definedName>
    <definedName name="solver_rel1" localSheetId="49" hidden="1">2</definedName>
    <definedName name="solver_rel1" localSheetId="48" hidden="1">2</definedName>
    <definedName name="solver_rel1" localSheetId="50" hidden="1">2</definedName>
    <definedName name="solver_rel2" localSheetId="5" hidden="1">2</definedName>
    <definedName name="solver_rel2" localSheetId="46" hidden="1">2</definedName>
    <definedName name="solver_rel2" localSheetId="47" hidden="1">2</definedName>
    <definedName name="solver_rel2" localSheetId="49" hidden="1">2</definedName>
    <definedName name="solver_rel2" localSheetId="48" hidden="1">2</definedName>
    <definedName name="solver_rel2" localSheetId="50" hidden="1">2</definedName>
    <definedName name="solver_rel3" localSheetId="5" hidden="1">3</definedName>
    <definedName name="solver_rel3" localSheetId="46" hidden="1">3</definedName>
    <definedName name="solver_rel3" localSheetId="47" hidden="1">3</definedName>
    <definedName name="solver_rel3" localSheetId="49" hidden="1">3</definedName>
    <definedName name="solver_rel3" localSheetId="48" hidden="1">3</definedName>
    <definedName name="solver_rel3" localSheetId="50" hidden="1">3</definedName>
    <definedName name="solver_rel4" localSheetId="5" hidden="1">3</definedName>
    <definedName name="solver_rel4" localSheetId="46" hidden="1">3</definedName>
    <definedName name="solver_rel4" localSheetId="47" hidden="1">3</definedName>
    <definedName name="solver_rel4" localSheetId="49" hidden="1">3</definedName>
    <definedName name="solver_rel4" localSheetId="48" hidden="1">3</definedName>
    <definedName name="solver_rel4" localSheetId="50" hidden="1">3</definedName>
    <definedName name="solver_rhs1" localSheetId="5" hidden="1">0</definedName>
    <definedName name="solver_rhs1" localSheetId="46" hidden="1">0</definedName>
    <definedName name="solver_rhs1" localSheetId="47" hidden="1">0</definedName>
    <definedName name="solver_rhs1" localSheetId="49" hidden="1">0</definedName>
    <definedName name="solver_rhs1" localSheetId="48" hidden="1">0</definedName>
    <definedName name="solver_rhs1" localSheetId="50" hidden="1">0</definedName>
    <definedName name="solver_rhs2" localSheetId="5" hidden="1">0</definedName>
    <definedName name="solver_rhs2" localSheetId="46" hidden="1">0</definedName>
    <definedName name="solver_rhs2" localSheetId="47" hidden="1">0</definedName>
    <definedName name="solver_rhs2" localSheetId="49" hidden="1">0</definedName>
    <definedName name="solver_rhs2" localSheetId="48" hidden="1">0</definedName>
    <definedName name="solver_rhs2" localSheetId="50" hidden="1">0</definedName>
    <definedName name="solver_rhs3" localSheetId="5" hidden="1">-0.000005</definedName>
    <definedName name="solver_rhs3" localSheetId="46" hidden="1">-0.000005</definedName>
    <definedName name="solver_rhs3" localSheetId="47" hidden="1">-0.000005</definedName>
    <definedName name="solver_rhs3" localSheetId="49" hidden="1">-0.000005</definedName>
    <definedName name="solver_rhs3" localSheetId="48" hidden="1">-0.000005</definedName>
    <definedName name="solver_rhs3" localSheetId="50" hidden="1">-0.000005</definedName>
    <definedName name="solver_rhs4" localSheetId="5" hidden="1">-0.000005</definedName>
    <definedName name="solver_rhs4" localSheetId="46" hidden="1">-0.000005</definedName>
    <definedName name="solver_rhs4" localSheetId="47" hidden="1">-0.000005</definedName>
    <definedName name="solver_rhs4" localSheetId="49" hidden="1">-0.000005</definedName>
    <definedName name="solver_rhs4" localSheetId="48" hidden="1">-0.000005</definedName>
    <definedName name="solver_rhs4" localSheetId="50" hidden="1">-0.000005</definedName>
    <definedName name="solver_rlx" localSheetId="5" hidden="1">2</definedName>
    <definedName name="solver_rlx" localSheetId="46" hidden="1">2</definedName>
    <definedName name="solver_rlx" localSheetId="47" hidden="1">2</definedName>
    <definedName name="solver_rlx" localSheetId="49" hidden="1">2</definedName>
    <definedName name="solver_rlx" localSheetId="48" hidden="1">2</definedName>
    <definedName name="solver_rlx" localSheetId="50" hidden="1">2</definedName>
    <definedName name="solver_rsd" localSheetId="5" hidden="1">0</definedName>
    <definedName name="solver_rsd" localSheetId="46" hidden="1">0</definedName>
    <definedName name="solver_rsd" localSheetId="47" hidden="1">0</definedName>
    <definedName name="solver_rsd" localSheetId="49" hidden="1">0</definedName>
    <definedName name="solver_rsd" localSheetId="48" hidden="1">0</definedName>
    <definedName name="solver_rsd" localSheetId="50" hidden="1">0</definedName>
    <definedName name="solver_scl" localSheetId="5" hidden="1">1</definedName>
    <definedName name="solver_scl" localSheetId="46" hidden="1">1</definedName>
    <definedName name="solver_scl" localSheetId="47" hidden="1">1</definedName>
    <definedName name="solver_scl" localSheetId="49" hidden="1">1</definedName>
    <definedName name="solver_scl" localSheetId="48" hidden="1">1</definedName>
    <definedName name="solver_scl" localSheetId="50" hidden="1">1</definedName>
    <definedName name="solver_sho" localSheetId="5" hidden="1">2</definedName>
    <definedName name="solver_sho" localSheetId="46" hidden="1">2</definedName>
    <definedName name="solver_sho" localSheetId="47" hidden="1">2</definedName>
    <definedName name="solver_sho" localSheetId="49" hidden="1">2</definedName>
    <definedName name="solver_sho" localSheetId="48" hidden="1">2</definedName>
    <definedName name="solver_sho" localSheetId="50" hidden="1">2</definedName>
    <definedName name="solver_ssz" localSheetId="5" hidden="1">100</definedName>
    <definedName name="solver_ssz" localSheetId="46" hidden="1">100</definedName>
    <definedName name="solver_ssz" localSheetId="47" hidden="1">100</definedName>
    <definedName name="solver_ssz" localSheetId="49" hidden="1">100</definedName>
    <definedName name="solver_ssz" localSheetId="48" hidden="1">100</definedName>
    <definedName name="solver_ssz" localSheetId="50" hidden="1">100</definedName>
    <definedName name="solver_tim" localSheetId="5" hidden="1">2147483647</definedName>
    <definedName name="solver_tim" localSheetId="46" hidden="1">2147483647</definedName>
    <definedName name="solver_tim" localSheetId="47" hidden="1">2147483647</definedName>
    <definedName name="solver_tim" localSheetId="49" hidden="1">2147483647</definedName>
    <definedName name="solver_tim" localSheetId="48" hidden="1">2147483647</definedName>
    <definedName name="solver_tim" localSheetId="50" hidden="1">2147483647</definedName>
    <definedName name="solver_tol" localSheetId="5" hidden="1">0.01</definedName>
    <definedName name="solver_tol" localSheetId="46" hidden="1">0.01</definedName>
    <definedName name="solver_tol" localSheetId="47" hidden="1">0.01</definedName>
    <definedName name="solver_tol" localSheetId="49" hidden="1">0.01</definedName>
    <definedName name="solver_tol" localSheetId="48" hidden="1">0.01</definedName>
    <definedName name="solver_tol" localSheetId="50" hidden="1">0.01</definedName>
    <definedName name="solver_typ" localSheetId="5" hidden="1">2</definedName>
    <definedName name="solver_typ" localSheetId="46" hidden="1">2</definedName>
    <definedName name="solver_typ" localSheetId="47" hidden="1">2</definedName>
    <definedName name="solver_typ" localSheetId="49" hidden="1">2</definedName>
    <definedName name="solver_typ" localSheetId="48" hidden="1">2</definedName>
    <definedName name="solver_typ" localSheetId="50" hidden="1">2</definedName>
    <definedName name="solver_val" localSheetId="5" hidden="1">0</definedName>
    <definedName name="solver_val" localSheetId="46" hidden="1">0</definedName>
    <definedName name="solver_val" localSheetId="47" hidden="1">0</definedName>
    <definedName name="solver_val" localSheetId="49" hidden="1">0</definedName>
    <definedName name="solver_val" localSheetId="48" hidden="1">0</definedName>
    <definedName name="solver_val" localSheetId="50" hidden="1">0</definedName>
    <definedName name="solver_ver" localSheetId="5" hidden="1">3</definedName>
    <definedName name="solver_ver" localSheetId="46" hidden="1">3</definedName>
    <definedName name="solver_ver" localSheetId="47" hidden="1">3</definedName>
    <definedName name="solver_ver" localSheetId="49" hidden="1">3</definedName>
    <definedName name="solver_ver" localSheetId="48" hidden="1">3</definedName>
    <definedName name="solver_ver" localSheetId="50" hidden="1">3</definedName>
  </definedNames>
  <calcPr calcId="152511"/>
</workbook>
</file>

<file path=xl/calcChain.xml><?xml version="1.0" encoding="utf-8"?>
<calcChain xmlns="http://schemas.openxmlformats.org/spreadsheetml/2006/main">
  <c r="N17" i="49" l="1"/>
  <c r="M17" i="49"/>
  <c r="N16" i="49"/>
  <c r="M16" i="49"/>
  <c r="N15" i="49"/>
  <c r="M15" i="49"/>
  <c r="N14" i="49"/>
  <c r="M14" i="49"/>
  <c r="N13" i="49"/>
  <c r="M13" i="49"/>
  <c r="N12" i="49"/>
  <c r="M12" i="49"/>
  <c r="N11" i="49"/>
  <c r="M11" i="49"/>
  <c r="N10" i="49"/>
  <c r="M10" i="49"/>
  <c r="N9" i="49"/>
  <c r="M9" i="49"/>
  <c r="N8" i="49"/>
  <c r="M8" i="49"/>
  <c r="N7" i="49"/>
  <c r="M7" i="49"/>
  <c r="N21" i="49"/>
  <c r="M21" i="49"/>
  <c r="N47" i="56"/>
  <c r="M47" i="56"/>
  <c r="N46" i="56"/>
  <c r="M46" i="56"/>
  <c r="N45" i="56"/>
  <c r="M45" i="56"/>
  <c r="N44" i="56"/>
  <c r="M44" i="56"/>
  <c r="N43" i="56"/>
  <c r="M43" i="56"/>
  <c r="N42" i="56"/>
  <c r="M42" i="56"/>
  <c r="N41" i="56"/>
  <c r="M41" i="56"/>
  <c r="N40" i="56"/>
  <c r="M40" i="56"/>
  <c r="N39" i="56"/>
  <c r="M39" i="56"/>
  <c r="N38" i="56"/>
  <c r="M38" i="56"/>
  <c r="N37" i="56"/>
  <c r="M37" i="56"/>
  <c r="N36" i="56"/>
  <c r="M36" i="56"/>
  <c r="N35" i="56"/>
  <c r="M35" i="56"/>
  <c r="N34" i="56"/>
  <c r="M34" i="56"/>
  <c r="N33" i="56"/>
  <c r="M33" i="56"/>
  <c r="N32" i="56"/>
  <c r="M32" i="56"/>
  <c r="N31" i="56"/>
  <c r="M31" i="56"/>
  <c r="N30" i="56"/>
  <c r="M30" i="56"/>
  <c r="N29" i="56"/>
  <c r="M29" i="56"/>
  <c r="N28" i="56"/>
  <c r="M28" i="56"/>
  <c r="N27" i="56"/>
  <c r="M27" i="56"/>
  <c r="N26" i="56"/>
  <c r="M26" i="56"/>
  <c r="N25" i="56"/>
  <c r="M25" i="56"/>
  <c r="N24" i="56"/>
  <c r="M24" i="56"/>
  <c r="N23" i="56"/>
  <c r="M23" i="56"/>
  <c r="N22" i="56"/>
  <c r="M22" i="56"/>
  <c r="N21" i="56"/>
  <c r="M21" i="56"/>
  <c r="N20" i="56"/>
  <c r="M20" i="56"/>
  <c r="N19" i="56"/>
  <c r="M19" i="56"/>
  <c r="N18" i="56"/>
  <c r="M18" i="56"/>
  <c r="N17" i="56"/>
  <c r="M17" i="56"/>
  <c r="N16" i="56"/>
  <c r="M16" i="56"/>
  <c r="N15" i="56"/>
  <c r="M15" i="56"/>
  <c r="N14" i="56"/>
  <c r="M14" i="56"/>
  <c r="N13" i="56"/>
  <c r="M13" i="56"/>
  <c r="N12" i="56"/>
  <c r="M12" i="56"/>
  <c r="N11" i="56"/>
  <c r="M11" i="56"/>
  <c r="N10" i="56"/>
  <c r="M10" i="56"/>
  <c r="N9" i="56"/>
  <c r="M9" i="56"/>
  <c r="N8" i="56"/>
  <c r="M8" i="56"/>
  <c r="M7" i="56"/>
  <c r="N7" i="56"/>
  <c r="N51" i="56"/>
  <c r="M51" i="56"/>
  <c r="N17" i="59"/>
  <c r="M17" i="59"/>
  <c r="N16" i="59"/>
  <c r="M16" i="59"/>
  <c r="N15" i="59"/>
  <c r="M15" i="59"/>
  <c r="N14" i="59"/>
  <c r="M14" i="59"/>
  <c r="N13" i="59"/>
  <c r="M13" i="59"/>
  <c r="N12" i="59"/>
  <c r="M12" i="59"/>
  <c r="N11" i="59"/>
  <c r="M11" i="59"/>
  <c r="N10" i="59"/>
  <c r="M10" i="59"/>
  <c r="N9" i="59"/>
  <c r="M9" i="59"/>
  <c r="N8" i="59"/>
  <c r="M8" i="59"/>
  <c r="N7" i="59"/>
  <c r="N21" i="59"/>
  <c r="M21" i="59"/>
  <c r="M7" i="59"/>
  <c r="N67" i="71" l="1"/>
  <c r="M67" i="71"/>
  <c r="N66" i="71"/>
  <c r="M66" i="71"/>
  <c r="N65" i="71"/>
  <c r="M65" i="71"/>
  <c r="N64" i="71"/>
  <c r="M64" i="71"/>
  <c r="N63" i="71"/>
  <c r="M63" i="71"/>
  <c r="N62" i="71"/>
  <c r="M62" i="71"/>
  <c r="N61" i="71"/>
  <c r="M61" i="71"/>
  <c r="N60" i="71"/>
  <c r="M60" i="71"/>
  <c r="N59" i="71"/>
  <c r="M59" i="71"/>
  <c r="N58" i="71"/>
  <c r="M58" i="71"/>
  <c r="N57" i="71"/>
  <c r="M57" i="71"/>
  <c r="N56" i="71"/>
  <c r="M56" i="71"/>
  <c r="N55" i="71"/>
  <c r="M55" i="71"/>
  <c r="N54" i="71"/>
  <c r="M54" i="71"/>
  <c r="N53" i="71"/>
  <c r="M53" i="71"/>
  <c r="N52" i="71"/>
  <c r="M52" i="71"/>
  <c r="N51" i="71"/>
  <c r="M51" i="71"/>
  <c r="N50" i="71"/>
  <c r="M50" i="71"/>
  <c r="N49" i="71"/>
  <c r="M49" i="71"/>
  <c r="N48" i="71"/>
  <c r="M48" i="71"/>
  <c r="N47" i="71"/>
  <c r="M47" i="71"/>
  <c r="N46" i="71"/>
  <c r="M46" i="71"/>
  <c r="N45" i="71"/>
  <c r="M45" i="71"/>
  <c r="N44" i="71"/>
  <c r="M44" i="71"/>
  <c r="N43" i="71"/>
  <c r="M43" i="71"/>
  <c r="N42" i="71"/>
  <c r="M42" i="71"/>
  <c r="N41" i="71"/>
  <c r="M41" i="71"/>
  <c r="N40" i="71"/>
  <c r="M40" i="71"/>
  <c r="N39" i="71"/>
  <c r="M39" i="71"/>
  <c r="N38" i="71"/>
  <c r="M38" i="71"/>
  <c r="N37" i="71"/>
  <c r="M37" i="71"/>
  <c r="N36" i="71"/>
  <c r="M36" i="71"/>
  <c r="N35" i="71"/>
  <c r="M35" i="71"/>
  <c r="N34" i="71"/>
  <c r="M34" i="71"/>
  <c r="N33" i="71"/>
  <c r="M33" i="71"/>
  <c r="N32" i="71"/>
  <c r="M32" i="71"/>
  <c r="N31" i="71"/>
  <c r="M31" i="71"/>
  <c r="N30" i="71"/>
  <c r="M30" i="71"/>
  <c r="N29" i="71"/>
  <c r="M29" i="71"/>
  <c r="N28" i="71"/>
  <c r="M28" i="71"/>
  <c r="N27" i="71"/>
  <c r="M27" i="71"/>
  <c r="N26" i="71"/>
  <c r="M26" i="71"/>
  <c r="N25" i="71"/>
  <c r="M25" i="71"/>
  <c r="N24" i="71"/>
  <c r="M24" i="71"/>
  <c r="N23" i="71"/>
  <c r="M23" i="71"/>
  <c r="N22" i="71"/>
  <c r="M22" i="71"/>
  <c r="N21" i="71"/>
  <c r="M21" i="71"/>
  <c r="N20" i="71"/>
  <c r="M20" i="71"/>
  <c r="N19" i="71"/>
  <c r="M19" i="71"/>
  <c r="N18" i="71"/>
  <c r="M18" i="71"/>
  <c r="N17" i="71"/>
  <c r="M17" i="71"/>
  <c r="N16" i="71"/>
  <c r="M16" i="71"/>
  <c r="N15" i="71"/>
  <c r="M15" i="71"/>
  <c r="N14" i="71"/>
  <c r="M14" i="71"/>
  <c r="N13" i="71"/>
  <c r="M13" i="71"/>
  <c r="N12" i="71"/>
  <c r="M12" i="71"/>
  <c r="N11" i="71"/>
  <c r="M11" i="71"/>
  <c r="N10" i="71"/>
  <c r="M10" i="71"/>
  <c r="N9" i="71"/>
  <c r="M9" i="71"/>
  <c r="N8" i="71"/>
  <c r="M8" i="71"/>
  <c r="M7" i="71"/>
  <c r="N7" i="71"/>
  <c r="N71" i="71"/>
  <c r="M71" i="71"/>
  <c r="S143" i="31" l="1"/>
  <c r="S142" i="31"/>
  <c r="V143" i="6"/>
  <c r="W11" i="6"/>
  <c r="W12" i="6" s="1"/>
  <c r="W13" i="6" s="1"/>
  <c r="W14" i="6" s="1"/>
  <c r="W15" i="6" s="1"/>
  <c r="W16" i="6" s="1"/>
  <c r="W17" i="6" s="1"/>
  <c r="W18" i="6" s="1"/>
  <c r="W19" i="6" s="1"/>
  <c r="W20" i="6" s="1"/>
  <c r="W21" i="6" s="1"/>
  <c r="W22" i="6" s="1"/>
  <c r="W23" i="6" s="1"/>
  <c r="W24" i="6" s="1"/>
  <c r="W25" i="6" s="1"/>
  <c r="W26" i="6" s="1"/>
  <c r="W27" i="6" s="1"/>
  <c r="W28" i="6" s="1"/>
  <c r="W29" i="6" s="1"/>
  <c r="W30" i="6" s="1"/>
  <c r="W31" i="6" s="1"/>
  <c r="W32" i="6" s="1"/>
  <c r="W33" i="6" s="1"/>
  <c r="W34" i="6" s="1"/>
  <c r="W35" i="6" s="1"/>
  <c r="W36" i="6" s="1"/>
  <c r="W37" i="6" s="1"/>
  <c r="W38" i="6" s="1"/>
  <c r="W39" i="6" s="1"/>
  <c r="W40" i="6" s="1"/>
  <c r="W41" i="6" s="1"/>
  <c r="W42" i="6" s="1"/>
  <c r="W43" i="6" s="1"/>
  <c r="W44" i="6" s="1"/>
  <c r="W45" i="6" s="1"/>
  <c r="W46" i="6" s="1"/>
  <c r="W47" i="6" s="1"/>
  <c r="W48" i="6" s="1"/>
  <c r="W49" i="6" s="1"/>
  <c r="W50" i="6" s="1"/>
  <c r="W51" i="6" s="1"/>
  <c r="W52" i="6" s="1"/>
  <c r="W53" i="6" s="1"/>
  <c r="W54" i="6" s="1"/>
  <c r="W55" i="6" s="1"/>
  <c r="W56" i="6" s="1"/>
  <c r="W57" i="6" s="1"/>
  <c r="W58" i="6" s="1"/>
  <c r="W59" i="6" s="1"/>
  <c r="W60" i="6" s="1"/>
  <c r="W61" i="6" s="1"/>
  <c r="W62" i="6" s="1"/>
  <c r="W63" i="6" s="1"/>
  <c r="W64" i="6" s="1"/>
  <c r="W65" i="6" s="1"/>
  <c r="W66" i="6" s="1"/>
  <c r="W67" i="6" s="1"/>
  <c r="W68" i="6" s="1"/>
  <c r="W69" i="6" s="1"/>
  <c r="W70" i="6" s="1"/>
  <c r="W71" i="6" s="1"/>
  <c r="W72" i="6" s="1"/>
  <c r="W73" i="6" s="1"/>
  <c r="W74" i="6" s="1"/>
  <c r="W75" i="6" s="1"/>
  <c r="W76" i="6" s="1"/>
  <c r="W77" i="6" s="1"/>
  <c r="W78" i="6" s="1"/>
  <c r="W79" i="6" s="1"/>
  <c r="W80" i="6" s="1"/>
  <c r="W81" i="6" s="1"/>
  <c r="W82" i="6" s="1"/>
  <c r="W83" i="6" s="1"/>
  <c r="W84" i="6" s="1"/>
  <c r="W85" i="6" s="1"/>
  <c r="W86" i="6" s="1"/>
  <c r="W87" i="6" s="1"/>
  <c r="W88" i="6" s="1"/>
  <c r="W89" i="6" s="1"/>
  <c r="W90" i="6" s="1"/>
  <c r="W91" i="6" s="1"/>
  <c r="W92" i="6" s="1"/>
  <c r="W93" i="6" s="1"/>
  <c r="W94" i="6" s="1"/>
  <c r="W95" i="6" s="1"/>
  <c r="W96" i="6" s="1"/>
  <c r="W97" i="6" s="1"/>
  <c r="W98" i="6" s="1"/>
  <c r="W99" i="6" s="1"/>
  <c r="W100" i="6" s="1"/>
  <c r="W101" i="6" s="1"/>
  <c r="W102" i="6" s="1"/>
  <c r="W103" i="6" s="1"/>
  <c r="W104" i="6" s="1"/>
  <c r="W105" i="6" s="1"/>
  <c r="W106" i="6" s="1"/>
  <c r="W107" i="6" s="1"/>
  <c r="W108" i="6" s="1"/>
  <c r="W109" i="6" s="1"/>
  <c r="W110" i="6" s="1"/>
  <c r="W111" i="6" s="1"/>
  <c r="W112" i="6" s="1"/>
  <c r="W113" i="6" s="1"/>
  <c r="W114" i="6" s="1"/>
  <c r="W115" i="6" s="1"/>
  <c r="W116" i="6" s="1"/>
  <c r="W117" i="6" s="1"/>
  <c r="W118" i="6" s="1"/>
  <c r="W119" i="6" s="1"/>
  <c r="W120" i="6" s="1"/>
  <c r="W121" i="6" s="1"/>
  <c r="W122" i="6" s="1"/>
  <c r="W123" i="6" s="1"/>
  <c r="W124" i="6" s="1"/>
  <c r="W125" i="6" s="1"/>
  <c r="W126" i="6" s="1"/>
  <c r="W127" i="6" s="1"/>
  <c r="W128" i="6" s="1"/>
  <c r="W129" i="6" s="1"/>
  <c r="E11" i="6"/>
  <c r="E12" i="6" s="1"/>
  <c r="E13" i="6" s="1"/>
  <c r="E14" i="6" s="1"/>
  <c r="E15" i="6" s="1"/>
  <c r="E16" i="6" s="1"/>
  <c r="E17" i="6" s="1"/>
  <c r="E18" i="6" s="1"/>
  <c r="E19" i="6" s="1"/>
  <c r="E20" i="6" s="1"/>
  <c r="E21" i="6" s="1"/>
  <c r="E22" i="6" s="1"/>
  <c r="E23" i="6" s="1"/>
  <c r="E24" i="6" s="1"/>
  <c r="E25" i="6" s="1"/>
  <c r="E26" i="6" s="1"/>
  <c r="E27" i="6" s="1"/>
  <c r="E28" i="6" s="1"/>
  <c r="E29" i="6" s="1"/>
  <c r="E30" i="6" s="1"/>
  <c r="E31" i="6" s="1"/>
  <c r="E32" i="6" s="1"/>
  <c r="E33" i="6" s="1"/>
  <c r="E34" i="6" s="1"/>
  <c r="E35" i="6" s="1"/>
  <c r="E36" i="6" s="1"/>
  <c r="E37" i="6" s="1"/>
  <c r="E38" i="6" s="1"/>
  <c r="E39" i="6" s="1"/>
  <c r="E40" i="6" s="1"/>
  <c r="E41" i="6" s="1"/>
  <c r="E42" i="6" s="1"/>
  <c r="E43" i="6" s="1"/>
  <c r="E44" i="6" s="1"/>
  <c r="E45" i="6" s="1"/>
  <c r="E46" i="6" s="1"/>
  <c r="E47" i="6" s="1"/>
  <c r="E48" i="6" s="1"/>
  <c r="E49" i="6" s="1"/>
  <c r="E50" i="6" s="1"/>
  <c r="E51" i="6" s="1"/>
  <c r="E52" i="6" s="1"/>
  <c r="E53" i="6" s="1"/>
  <c r="E54" i="6" s="1"/>
  <c r="E55" i="6" s="1"/>
  <c r="E56" i="6" s="1"/>
  <c r="E57" i="6" s="1"/>
  <c r="E58" i="6" s="1"/>
  <c r="E59" i="6" s="1"/>
  <c r="E60" i="6" s="1"/>
  <c r="E61" i="6" s="1"/>
  <c r="E62" i="6" s="1"/>
  <c r="E63" i="6" s="1"/>
  <c r="E64" i="6" s="1"/>
  <c r="E65" i="6" s="1"/>
  <c r="E66" i="6" s="1"/>
  <c r="E67" i="6" s="1"/>
  <c r="E68" i="6" s="1"/>
  <c r="E69" i="6" s="1"/>
  <c r="E70" i="6" s="1"/>
  <c r="E71" i="6" s="1"/>
  <c r="E72" i="6" s="1"/>
  <c r="E73" i="6" s="1"/>
  <c r="E74" i="6" s="1"/>
  <c r="E75" i="6" s="1"/>
  <c r="E76" i="6" s="1"/>
  <c r="E77" i="6" s="1"/>
  <c r="E78" i="6" s="1"/>
  <c r="E79" i="6" s="1"/>
  <c r="E80" i="6" s="1"/>
  <c r="E81" i="6" s="1"/>
  <c r="E82" i="6" s="1"/>
  <c r="E83" i="6" s="1"/>
  <c r="E84" i="6" s="1"/>
  <c r="E85" i="6" s="1"/>
  <c r="E86" i="6" s="1"/>
  <c r="E87" i="6" s="1"/>
  <c r="E88" i="6" s="1"/>
  <c r="E89" i="6" s="1"/>
  <c r="E90" i="6" s="1"/>
  <c r="E91" i="6" s="1"/>
  <c r="E92" i="6" s="1"/>
  <c r="E93" i="6" s="1"/>
  <c r="E94" i="6" s="1"/>
  <c r="E95" i="6" s="1"/>
  <c r="E96" i="6" s="1"/>
  <c r="E97" i="6" s="1"/>
  <c r="E98" i="6" s="1"/>
  <c r="E99" i="6" s="1"/>
  <c r="E100" i="6" s="1"/>
  <c r="E101" i="6" s="1"/>
  <c r="E102" i="6" s="1"/>
  <c r="E103" i="6" s="1"/>
  <c r="E104" i="6" s="1"/>
  <c r="E105" i="6" s="1"/>
  <c r="E106" i="6" s="1"/>
  <c r="E107" i="6" s="1"/>
  <c r="E108" i="6" s="1"/>
  <c r="E109" i="6" s="1"/>
  <c r="E110" i="6" s="1"/>
  <c r="E111" i="6" s="1"/>
  <c r="E112" i="6" s="1"/>
  <c r="E113" i="6" s="1"/>
  <c r="E114" i="6" s="1"/>
  <c r="E115" i="6" s="1"/>
  <c r="E116" i="6" s="1"/>
  <c r="E117" i="6" s="1"/>
  <c r="E118" i="6" s="1"/>
  <c r="E119" i="6" s="1"/>
  <c r="E120" i="6" s="1"/>
  <c r="E121" i="6" s="1"/>
  <c r="E122" i="6" s="1"/>
  <c r="E123" i="6" s="1"/>
  <c r="E124" i="6" s="1"/>
  <c r="E125" i="6" s="1"/>
  <c r="E126" i="6" s="1"/>
  <c r="E127" i="6" s="1"/>
  <c r="T11" i="31"/>
  <c r="T12" i="31" s="1"/>
  <c r="T13" i="31" s="1"/>
  <c r="T14" i="31" s="1"/>
  <c r="T15" i="31" s="1"/>
  <c r="T16" i="31" s="1"/>
  <c r="T17" i="31" s="1"/>
  <c r="T18" i="31" s="1"/>
  <c r="T19" i="31" s="1"/>
  <c r="T20" i="31" s="1"/>
  <c r="T21" i="31" s="1"/>
  <c r="T22" i="31" s="1"/>
  <c r="T23" i="31" s="1"/>
  <c r="T24" i="31" s="1"/>
  <c r="T25" i="31" s="1"/>
  <c r="T26" i="31" s="1"/>
  <c r="T27" i="31" s="1"/>
  <c r="T28" i="31" s="1"/>
  <c r="T29" i="31" s="1"/>
  <c r="T30" i="31" s="1"/>
  <c r="T31" i="31" s="1"/>
  <c r="T32" i="31" s="1"/>
  <c r="T33" i="31" s="1"/>
  <c r="T34" i="31" s="1"/>
  <c r="T35" i="31" s="1"/>
  <c r="T36" i="31" s="1"/>
  <c r="T37" i="31" s="1"/>
  <c r="T38" i="31" s="1"/>
  <c r="T39" i="31" s="1"/>
  <c r="T40" i="31" s="1"/>
  <c r="T41" i="31" s="1"/>
  <c r="T42" i="31" s="1"/>
  <c r="T43" i="31" s="1"/>
  <c r="T44" i="31" s="1"/>
  <c r="T45" i="31" s="1"/>
  <c r="T46" i="31" s="1"/>
  <c r="T47" i="31" s="1"/>
  <c r="T48" i="31" s="1"/>
  <c r="T49" i="31" s="1"/>
  <c r="T50" i="31" s="1"/>
  <c r="T51" i="31" s="1"/>
  <c r="T52" i="31" s="1"/>
  <c r="T53" i="31" s="1"/>
  <c r="T54" i="31" s="1"/>
  <c r="T55" i="31" s="1"/>
  <c r="T56" i="31" s="1"/>
  <c r="T57" i="31" s="1"/>
  <c r="T58" i="31" s="1"/>
  <c r="T59" i="31" s="1"/>
  <c r="T60" i="31" s="1"/>
  <c r="T61" i="31" s="1"/>
  <c r="T62" i="31" s="1"/>
  <c r="T63" i="31" s="1"/>
  <c r="T64" i="31" s="1"/>
  <c r="T65" i="31" s="1"/>
  <c r="T66" i="31" s="1"/>
  <c r="T67" i="31" s="1"/>
  <c r="T68" i="31" s="1"/>
  <c r="T69" i="31" s="1"/>
  <c r="T70" i="31" s="1"/>
  <c r="T71" i="31" s="1"/>
  <c r="T72" i="31" s="1"/>
  <c r="T73" i="31" s="1"/>
  <c r="T74" i="31" s="1"/>
  <c r="T75" i="31" s="1"/>
  <c r="T76" i="31" s="1"/>
  <c r="T77" i="31" s="1"/>
  <c r="T78" i="31" s="1"/>
  <c r="T79" i="31" s="1"/>
  <c r="T80" i="31" s="1"/>
  <c r="T81" i="31" s="1"/>
  <c r="T82" i="31" s="1"/>
  <c r="T83" i="31" s="1"/>
  <c r="T84" i="31" s="1"/>
  <c r="T85" i="31" s="1"/>
  <c r="T86" i="31" s="1"/>
  <c r="T87" i="31" s="1"/>
  <c r="T88" i="31" s="1"/>
  <c r="T89" i="31" s="1"/>
  <c r="T90" i="31" s="1"/>
  <c r="T91" i="31" s="1"/>
  <c r="T92" i="31" s="1"/>
  <c r="T93" i="31" s="1"/>
  <c r="T94" i="31" s="1"/>
  <c r="T95" i="31" s="1"/>
  <c r="T96" i="31" s="1"/>
  <c r="T97" i="31" s="1"/>
  <c r="T98" i="31" s="1"/>
  <c r="T99" i="31" s="1"/>
  <c r="T100" i="31" s="1"/>
  <c r="T101" i="31" s="1"/>
  <c r="T102" i="31" s="1"/>
  <c r="T103" i="31" s="1"/>
  <c r="T104" i="31" s="1"/>
  <c r="T105" i="31" s="1"/>
  <c r="T106" i="31" s="1"/>
  <c r="T107" i="31" s="1"/>
  <c r="T108" i="31" s="1"/>
  <c r="T109" i="31" s="1"/>
  <c r="T110" i="31" s="1"/>
  <c r="T111" i="31" s="1"/>
  <c r="T112" i="31" s="1"/>
  <c r="T113" i="31" s="1"/>
  <c r="T114" i="31" s="1"/>
  <c r="T115" i="31" s="1"/>
  <c r="T116" i="31" s="1"/>
  <c r="T117" i="31" s="1"/>
  <c r="T118" i="31" s="1"/>
  <c r="T119" i="31" s="1"/>
  <c r="T120" i="31" s="1"/>
  <c r="T121" i="31" s="1"/>
  <c r="T122" i="31" s="1"/>
  <c r="T123" i="31" s="1"/>
  <c r="T124" i="31" s="1"/>
  <c r="E11" i="31"/>
  <c r="E12" i="31" s="1"/>
  <c r="E13" i="31" s="1"/>
  <c r="E14" i="31" s="1"/>
  <c r="E15" i="31" s="1"/>
  <c r="E16" i="31" s="1"/>
  <c r="E17" i="31" s="1"/>
  <c r="E18" i="31" s="1"/>
  <c r="E19" i="31" s="1"/>
  <c r="E20" i="31" s="1"/>
  <c r="E21" i="31" s="1"/>
  <c r="E22" i="31" s="1"/>
  <c r="E23" i="31" s="1"/>
  <c r="E24" i="31" s="1"/>
  <c r="E25" i="31" s="1"/>
  <c r="E26" i="31" s="1"/>
  <c r="E27" i="31" s="1"/>
  <c r="E28" i="31" s="1"/>
  <c r="E29" i="31" s="1"/>
  <c r="E30" i="31" s="1"/>
  <c r="E31" i="31" s="1"/>
  <c r="E32" i="31" s="1"/>
  <c r="E33" i="31" s="1"/>
  <c r="E34" i="31" s="1"/>
  <c r="E35" i="31" s="1"/>
  <c r="E36" i="31" s="1"/>
  <c r="E37" i="31" s="1"/>
  <c r="E38" i="31" s="1"/>
  <c r="E39" i="31" s="1"/>
  <c r="E40" i="31" s="1"/>
  <c r="E41" i="31" s="1"/>
  <c r="E42" i="31" s="1"/>
  <c r="E43" i="31" s="1"/>
  <c r="E44" i="31" s="1"/>
  <c r="E45" i="31" s="1"/>
  <c r="E46" i="31" s="1"/>
  <c r="E47" i="31" s="1"/>
  <c r="E48" i="31" s="1"/>
  <c r="E49" i="31" s="1"/>
  <c r="E50" i="31" s="1"/>
  <c r="E51" i="31" s="1"/>
  <c r="E52" i="31" s="1"/>
  <c r="E53" i="31" s="1"/>
  <c r="E54" i="31" s="1"/>
  <c r="E55" i="31" s="1"/>
  <c r="E56" i="31" s="1"/>
  <c r="E57" i="31" s="1"/>
  <c r="E58" i="31" s="1"/>
  <c r="E59" i="31" s="1"/>
  <c r="E60" i="31" s="1"/>
  <c r="E61" i="31" s="1"/>
  <c r="E62" i="31" s="1"/>
  <c r="E63" i="31" s="1"/>
  <c r="E64" i="31" s="1"/>
  <c r="E65" i="31" s="1"/>
  <c r="E66" i="31" s="1"/>
  <c r="E67" i="31" s="1"/>
  <c r="E68" i="31" s="1"/>
  <c r="E69" i="31" s="1"/>
  <c r="E70" i="31" s="1"/>
  <c r="E71" i="31" s="1"/>
  <c r="E72" i="31" s="1"/>
  <c r="E73" i="31" s="1"/>
  <c r="E74" i="31" s="1"/>
  <c r="E75" i="31" s="1"/>
  <c r="E76" i="31" s="1"/>
  <c r="E77" i="31" s="1"/>
  <c r="E78" i="31" s="1"/>
  <c r="E79" i="31" s="1"/>
  <c r="E80" i="31" s="1"/>
  <c r="E81" i="31" s="1"/>
  <c r="E82" i="31" s="1"/>
  <c r="E83" i="31" s="1"/>
  <c r="E84" i="31" s="1"/>
  <c r="E85" i="31" s="1"/>
  <c r="E86" i="31" s="1"/>
  <c r="E87" i="31" s="1"/>
  <c r="E88" i="31" s="1"/>
  <c r="E89" i="31" s="1"/>
  <c r="E90" i="31" s="1"/>
  <c r="E91" i="31" s="1"/>
  <c r="E92" i="31" s="1"/>
  <c r="E93" i="31" s="1"/>
  <c r="E94" i="31" s="1"/>
  <c r="E95" i="31" s="1"/>
  <c r="E96" i="31" s="1"/>
  <c r="E97" i="31" s="1"/>
  <c r="E98" i="31" s="1"/>
  <c r="E99" i="31" s="1"/>
  <c r="E100" i="31" s="1"/>
  <c r="E101" i="31" s="1"/>
  <c r="E102" i="31" s="1"/>
  <c r="E103" i="31" s="1"/>
  <c r="E104" i="31" s="1"/>
  <c r="E105" i="31" s="1"/>
  <c r="E106" i="31" s="1"/>
  <c r="E107" i="31" s="1"/>
  <c r="E108" i="31" s="1"/>
  <c r="E109" i="31" s="1"/>
  <c r="E110" i="31" s="1"/>
  <c r="E111" i="31" s="1"/>
  <c r="E112" i="31" s="1"/>
  <c r="E113" i="31" s="1"/>
  <c r="E114" i="31" s="1"/>
  <c r="E115" i="31" s="1"/>
  <c r="E116" i="31" s="1"/>
  <c r="E117" i="31" s="1"/>
  <c r="E118" i="31" s="1"/>
  <c r="E119" i="31" s="1"/>
  <c r="E120" i="31" s="1"/>
  <c r="G79" i="71" l="1"/>
  <c r="V129" i="6" l="1"/>
  <c r="V128" i="6"/>
  <c r="V127" i="6"/>
  <c r="V126" i="6"/>
  <c r="V125" i="6"/>
  <c r="V124" i="6"/>
  <c r="V123" i="6"/>
  <c r="V122" i="6"/>
  <c r="V121" i="6"/>
  <c r="V120" i="6"/>
  <c r="V119" i="6"/>
  <c r="V118" i="6"/>
  <c r="V117" i="6"/>
  <c r="V116" i="6"/>
  <c r="V115" i="6"/>
  <c r="V114" i="6"/>
  <c r="V113" i="6"/>
  <c r="V112" i="6"/>
  <c r="V111" i="6"/>
  <c r="V110" i="6"/>
  <c r="V109" i="6"/>
  <c r="V108" i="6"/>
  <c r="V107"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V68" i="6"/>
  <c r="V67" i="6"/>
  <c r="V66" i="6"/>
  <c r="V65" i="6"/>
  <c r="V64" i="6"/>
  <c r="V63" i="6"/>
  <c r="V62" i="6"/>
  <c r="V61" i="6"/>
  <c r="V60" i="6"/>
  <c r="V59" i="6"/>
  <c r="V58" i="6"/>
  <c r="V57" i="6"/>
  <c r="V56" i="6"/>
  <c r="V55" i="6"/>
  <c r="V54" i="6"/>
  <c r="V53" i="6"/>
  <c r="V52" i="6"/>
  <c r="V51" i="6"/>
  <c r="V50" i="6"/>
  <c r="V49" i="6"/>
  <c r="V48" i="6"/>
  <c r="V47" i="6"/>
  <c r="V46" i="6"/>
  <c r="V45" i="6"/>
  <c r="V44" i="6"/>
  <c r="V43" i="6"/>
  <c r="V42" i="6"/>
  <c r="V41" i="6"/>
  <c r="V40" i="6"/>
  <c r="V39" i="6"/>
  <c r="V38"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D127" i="6"/>
  <c r="D126" i="6"/>
  <c r="D125" i="6"/>
  <c r="D124" i="6"/>
  <c r="D123" i="6"/>
  <c r="D122" i="6"/>
  <c r="D121" i="6"/>
  <c r="D120" i="6"/>
  <c r="D119" i="6"/>
  <c r="D118" i="6"/>
  <c r="D117" i="6"/>
  <c r="D116" i="6"/>
  <c r="D115" i="6"/>
  <c r="D114" i="6"/>
  <c r="D113" i="6"/>
  <c r="D112" i="6"/>
  <c r="D111" i="6"/>
  <c r="D110" i="6"/>
  <c r="D109" i="6"/>
  <c r="D108" i="6"/>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V129" i="19"/>
  <c r="V128" i="19"/>
  <c r="V127" i="19"/>
  <c r="V126" i="19"/>
  <c r="V125" i="19"/>
  <c r="V124" i="19"/>
  <c r="V123" i="19"/>
  <c r="V122" i="19"/>
  <c r="V121" i="19"/>
  <c r="V120" i="19"/>
  <c r="V119" i="19"/>
  <c r="V118" i="19"/>
  <c r="V117" i="19"/>
  <c r="V116" i="19"/>
  <c r="V115" i="19"/>
  <c r="V114" i="19"/>
  <c r="V113" i="19"/>
  <c r="V112" i="19"/>
  <c r="V111" i="19"/>
  <c r="V110" i="19"/>
  <c r="V109" i="19"/>
  <c r="V108" i="19"/>
  <c r="V107" i="19"/>
  <c r="V106" i="19"/>
  <c r="V105" i="19"/>
  <c r="V104" i="19"/>
  <c r="V103" i="19"/>
  <c r="V102" i="19"/>
  <c r="V101" i="19"/>
  <c r="V100" i="19"/>
  <c r="V99" i="19"/>
  <c r="V98" i="19"/>
  <c r="V97" i="19"/>
  <c r="V96" i="19"/>
  <c r="V95" i="19"/>
  <c r="V94" i="19"/>
  <c r="V93" i="19"/>
  <c r="V92" i="19"/>
  <c r="V91" i="19"/>
  <c r="V90" i="19"/>
  <c r="V89" i="19"/>
  <c r="V88" i="19"/>
  <c r="V87" i="19"/>
  <c r="V86" i="19"/>
  <c r="V85" i="19"/>
  <c r="V84" i="19"/>
  <c r="V83" i="19"/>
  <c r="V82" i="19"/>
  <c r="V81" i="19"/>
  <c r="V80" i="19"/>
  <c r="V79" i="19"/>
  <c r="V78" i="19"/>
  <c r="V77" i="19"/>
  <c r="V76" i="19"/>
  <c r="V75" i="19"/>
  <c r="V74" i="19"/>
  <c r="V73" i="19"/>
  <c r="V72" i="19"/>
  <c r="V71" i="19"/>
  <c r="V70" i="19"/>
  <c r="V69" i="19"/>
  <c r="V68" i="19"/>
  <c r="V67" i="19"/>
  <c r="V66" i="19"/>
  <c r="V65" i="19"/>
  <c r="V64" i="19"/>
  <c r="V63" i="19"/>
  <c r="V62" i="19"/>
  <c r="V61" i="19"/>
  <c r="V60" i="19"/>
  <c r="V59" i="19"/>
  <c r="V58" i="19"/>
  <c r="V57" i="19"/>
  <c r="V56" i="19"/>
  <c r="V55" i="19"/>
  <c r="V54" i="19"/>
  <c r="V53" i="19"/>
  <c r="V52" i="19"/>
  <c r="V51" i="19"/>
  <c r="V50" i="19"/>
  <c r="V49" i="19"/>
  <c r="V48" i="19"/>
  <c r="V47" i="19"/>
  <c r="V46" i="19"/>
  <c r="V45" i="19"/>
  <c r="V44" i="19"/>
  <c r="V43" i="19"/>
  <c r="V42" i="19"/>
  <c r="V41" i="19"/>
  <c r="V40" i="19"/>
  <c r="V39" i="19"/>
  <c r="V38" i="19"/>
  <c r="V37" i="19"/>
  <c r="V36" i="19"/>
  <c r="V35" i="19"/>
  <c r="V34" i="19"/>
  <c r="V33" i="19"/>
  <c r="V32" i="19"/>
  <c r="V31" i="19"/>
  <c r="V30" i="19"/>
  <c r="V29" i="19"/>
  <c r="V28" i="19"/>
  <c r="V27" i="19"/>
  <c r="V26" i="19"/>
  <c r="V25" i="19"/>
  <c r="V24" i="19"/>
  <c r="V23" i="19"/>
  <c r="V22" i="19"/>
  <c r="V21" i="19"/>
  <c r="V20" i="19"/>
  <c r="V19" i="19"/>
  <c r="V18" i="19"/>
  <c r="V17" i="19"/>
  <c r="V16" i="19"/>
  <c r="V15" i="19"/>
  <c r="V14" i="19"/>
  <c r="V13" i="19"/>
  <c r="V12" i="19"/>
  <c r="V11" i="19"/>
  <c r="V10"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T129" i="4"/>
  <c r="T128" i="4"/>
  <c r="T127" i="4"/>
  <c r="T126" i="4"/>
  <c r="T125" i="4"/>
  <c r="T124" i="4"/>
  <c r="T123" i="4"/>
  <c r="T122" i="4"/>
  <c r="T121" i="4"/>
  <c r="T120" i="4"/>
  <c r="T119" i="4"/>
  <c r="T118" i="4"/>
  <c r="T117" i="4"/>
  <c r="T116" i="4"/>
  <c r="T115" i="4"/>
  <c r="T114" i="4"/>
  <c r="T113" i="4"/>
  <c r="T112" i="4"/>
  <c r="T111" i="4"/>
  <c r="T110" i="4"/>
  <c r="T109" i="4"/>
  <c r="T108" i="4"/>
  <c r="T107" i="4"/>
  <c r="T106" i="4"/>
  <c r="T105" i="4"/>
  <c r="T104" i="4"/>
  <c r="T103" i="4"/>
  <c r="T102" i="4"/>
  <c r="T101" i="4"/>
  <c r="T100" i="4"/>
  <c r="T99" i="4"/>
  <c r="T98" i="4"/>
  <c r="T97" i="4"/>
  <c r="T96" i="4"/>
  <c r="T95" i="4"/>
  <c r="T94" i="4"/>
  <c r="T93" i="4"/>
  <c r="T92" i="4"/>
  <c r="T91" i="4"/>
  <c r="T90" i="4"/>
  <c r="T89" i="4"/>
  <c r="T88" i="4"/>
  <c r="T87" i="4"/>
  <c r="T86" i="4"/>
  <c r="T85" i="4"/>
  <c r="T84" i="4"/>
  <c r="T83" i="4"/>
  <c r="T82" i="4"/>
  <c r="T81" i="4"/>
  <c r="T80" i="4"/>
  <c r="T79" i="4"/>
  <c r="T78" i="4"/>
  <c r="T77" i="4"/>
  <c r="T76" i="4"/>
  <c r="T75" i="4"/>
  <c r="T74" i="4"/>
  <c r="T73" i="4"/>
  <c r="T72" i="4"/>
  <c r="T71" i="4"/>
  <c r="T70" i="4"/>
  <c r="T69" i="4"/>
  <c r="T68" i="4"/>
  <c r="T67" i="4"/>
  <c r="T66" i="4"/>
  <c r="T65" i="4"/>
  <c r="T64" i="4"/>
  <c r="T63" i="4"/>
  <c r="T62" i="4"/>
  <c r="T61" i="4"/>
  <c r="T60" i="4"/>
  <c r="T59" i="4"/>
  <c r="T58" i="4"/>
  <c r="T57" i="4"/>
  <c r="T56" i="4"/>
  <c r="T55" i="4"/>
  <c r="T54" i="4"/>
  <c r="T53" i="4"/>
  <c r="T52" i="4"/>
  <c r="T51" i="4"/>
  <c r="T50" i="4"/>
  <c r="T49" i="4"/>
  <c r="T48" i="4"/>
  <c r="T47" i="4"/>
  <c r="T46" i="4"/>
  <c r="T45" i="4"/>
  <c r="T44" i="4"/>
  <c r="T43" i="4"/>
  <c r="T42" i="4"/>
  <c r="T41" i="4"/>
  <c r="T40" i="4"/>
  <c r="T39" i="4"/>
  <c r="T38" i="4"/>
  <c r="T37" i="4"/>
  <c r="T36" i="4"/>
  <c r="T35" i="4"/>
  <c r="T34" i="4"/>
  <c r="T33" i="4"/>
  <c r="T32" i="4"/>
  <c r="T31" i="4"/>
  <c r="T30" i="4"/>
  <c r="T29" i="4"/>
  <c r="T28" i="4"/>
  <c r="T27" i="4"/>
  <c r="T26" i="4"/>
  <c r="T25" i="4"/>
  <c r="T24" i="4"/>
  <c r="T23" i="4"/>
  <c r="T22" i="4"/>
  <c r="T21" i="4"/>
  <c r="T20" i="4"/>
  <c r="T19" i="4"/>
  <c r="T18" i="4"/>
  <c r="T17" i="4"/>
  <c r="T16" i="4"/>
  <c r="T15" i="4"/>
  <c r="T14" i="4"/>
  <c r="T13" i="4"/>
  <c r="T12" i="4"/>
  <c r="T11" i="4"/>
  <c r="T10"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11" i="4"/>
  <c r="D10" i="4"/>
  <c r="Q137" i="29"/>
  <c r="Q136" i="29"/>
  <c r="Q135" i="29"/>
  <c r="Q134" i="29"/>
  <c r="Q133" i="29"/>
  <c r="Q132" i="29"/>
  <c r="Q131" i="29"/>
  <c r="Q130" i="29"/>
  <c r="Q129" i="29"/>
  <c r="Q128" i="29"/>
  <c r="Q127" i="29"/>
  <c r="Q126" i="29"/>
  <c r="Q125" i="29"/>
  <c r="Q124" i="29"/>
  <c r="Q123" i="29"/>
  <c r="Q122" i="29"/>
  <c r="Q121" i="29"/>
  <c r="Q120" i="29"/>
  <c r="Q119" i="29"/>
  <c r="Q118" i="29"/>
  <c r="Q117" i="29"/>
  <c r="Q116" i="29"/>
  <c r="Q115" i="29"/>
  <c r="Q114" i="29"/>
  <c r="Q113" i="29"/>
  <c r="Q112" i="29"/>
  <c r="Q111" i="29"/>
  <c r="Q110" i="29"/>
  <c r="Q109" i="29"/>
  <c r="Q108" i="29"/>
  <c r="Q107" i="29"/>
  <c r="Q106" i="29"/>
  <c r="Q105" i="29"/>
  <c r="Q104" i="29"/>
  <c r="Q103" i="29"/>
  <c r="Q102" i="29"/>
  <c r="Q101" i="29"/>
  <c r="Q100" i="29"/>
  <c r="Q99" i="29"/>
  <c r="Q98" i="29"/>
  <c r="Q97" i="29"/>
  <c r="Q96" i="29"/>
  <c r="Q95" i="29"/>
  <c r="Q94" i="29"/>
  <c r="Q93" i="29"/>
  <c r="Q92" i="29"/>
  <c r="Q91" i="29"/>
  <c r="Q90" i="29"/>
  <c r="Q89" i="29"/>
  <c r="Q88" i="29"/>
  <c r="Q87" i="29"/>
  <c r="Q86" i="29"/>
  <c r="Q85" i="29"/>
  <c r="Q84" i="29"/>
  <c r="Q83" i="29"/>
  <c r="Q82" i="29"/>
  <c r="Q81" i="29"/>
  <c r="Q80" i="29"/>
  <c r="Q79" i="29"/>
  <c r="Q78" i="29"/>
  <c r="Q77" i="29"/>
  <c r="Q76" i="29"/>
  <c r="Q75" i="29"/>
  <c r="Q74" i="29"/>
  <c r="Q73" i="29"/>
  <c r="Q72" i="29"/>
  <c r="Q71" i="29"/>
  <c r="Q70" i="29"/>
  <c r="Q69" i="29"/>
  <c r="Q68" i="29"/>
  <c r="Q67" i="29"/>
  <c r="Q66" i="29"/>
  <c r="Q65" i="29"/>
  <c r="Q64" i="29"/>
  <c r="Q63" i="29"/>
  <c r="Q62" i="29"/>
  <c r="Q61" i="29"/>
  <c r="Q60" i="29"/>
  <c r="Q59" i="29"/>
  <c r="Q58" i="29"/>
  <c r="Q57" i="29"/>
  <c r="Q56" i="29"/>
  <c r="Q55" i="29"/>
  <c r="Q54" i="29"/>
  <c r="Q53" i="29"/>
  <c r="Q52" i="29"/>
  <c r="Q51" i="29"/>
  <c r="Q50" i="29"/>
  <c r="Q49" i="29"/>
  <c r="Q48" i="29"/>
  <c r="Q47" i="29"/>
  <c r="Q46" i="29"/>
  <c r="Q45" i="29"/>
  <c r="Q44" i="29"/>
  <c r="Q43" i="29"/>
  <c r="Q42" i="29"/>
  <c r="Q41" i="29"/>
  <c r="Q40" i="29"/>
  <c r="Q39" i="29"/>
  <c r="Q38" i="29"/>
  <c r="Q37" i="29"/>
  <c r="Q36" i="29"/>
  <c r="Q35" i="29"/>
  <c r="Q34" i="29"/>
  <c r="Q33" i="29"/>
  <c r="Q32" i="29"/>
  <c r="Q31" i="29"/>
  <c r="Q30" i="29"/>
  <c r="Q29" i="29"/>
  <c r="Q28" i="29"/>
  <c r="Q27" i="29"/>
  <c r="Q26" i="29"/>
  <c r="Q25" i="29"/>
  <c r="Q24" i="29"/>
  <c r="Q23" i="29"/>
  <c r="Q22" i="29"/>
  <c r="Q21" i="29"/>
  <c r="Q20" i="29"/>
  <c r="Q19" i="29"/>
  <c r="Q18" i="29"/>
  <c r="Q17" i="29"/>
  <c r="Q16" i="29"/>
  <c r="Q15" i="29"/>
  <c r="Q14" i="29"/>
  <c r="Q13" i="29"/>
  <c r="Q12" i="29"/>
  <c r="Q11" i="29"/>
  <c r="Q10" i="29"/>
  <c r="D133" i="29"/>
  <c r="D132" i="29"/>
  <c r="D131" i="29"/>
  <c r="D130" i="29"/>
  <c r="D129" i="29"/>
  <c r="D128" i="29"/>
  <c r="D127" i="29"/>
  <c r="D126" i="29"/>
  <c r="D125" i="29"/>
  <c r="D124" i="29"/>
  <c r="D123" i="29"/>
  <c r="D122" i="29"/>
  <c r="D121" i="29"/>
  <c r="D120" i="29"/>
  <c r="D119" i="29"/>
  <c r="D118" i="29"/>
  <c r="D117" i="29"/>
  <c r="D116" i="29"/>
  <c r="D115" i="29"/>
  <c r="D114" i="29"/>
  <c r="D113" i="29"/>
  <c r="D112" i="29"/>
  <c r="D111" i="29"/>
  <c r="D110" i="29"/>
  <c r="D109" i="29"/>
  <c r="D108" i="29"/>
  <c r="D107" i="29"/>
  <c r="D106" i="29"/>
  <c r="D105" i="29"/>
  <c r="D104" i="29"/>
  <c r="D103" i="29"/>
  <c r="D102" i="29"/>
  <c r="D101" i="29"/>
  <c r="D100" i="29"/>
  <c r="D99" i="29"/>
  <c r="D98" i="29"/>
  <c r="D97" i="29"/>
  <c r="D96" i="29"/>
  <c r="D95" i="29"/>
  <c r="D94" i="29"/>
  <c r="D93" i="29"/>
  <c r="D92" i="29"/>
  <c r="D91" i="29"/>
  <c r="D90" i="29"/>
  <c r="D89" i="29"/>
  <c r="D88" i="29"/>
  <c r="D87" i="29"/>
  <c r="D86" i="29"/>
  <c r="D85" i="29"/>
  <c r="D84" i="29"/>
  <c r="D83" i="29"/>
  <c r="D82" i="29"/>
  <c r="D81" i="29"/>
  <c r="D80" i="29"/>
  <c r="D79" i="29"/>
  <c r="D78" i="29"/>
  <c r="D77" i="29"/>
  <c r="D76" i="29"/>
  <c r="D75" i="29"/>
  <c r="D74" i="29"/>
  <c r="D73" i="29"/>
  <c r="D72" i="29"/>
  <c r="D71" i="29"/>
  <c r="D70" i="29"/>
  <c r="D69" i="29"/>
  <c r="D68" i="29"/>
  <c r="D67" i="29"/>
  <c r="D66" i="29"/>
  <c r="D65" i="29"/>
  <c r="D64" i="29"/>
  <c r="D63" i="29"/>
  <c r="D62" i="29"/>
  <c r="D61" i="29"/>
  <c r="D60" i="29"/>
  <c r="D59" i="29"/>
  <c r="D58" i="29"/>
  <c r="D57" i="29"/>
  <c r="D56" i="29"/>
  <c r="D55" i="29"/>
  <c r="D54" i="29"/>
  <c r="D53" i="29"/>
  <c r="D52" i="29"/>
  <c r="D51" i="29"/>
  <c r="D50" i="29"/>
  <c r="D49" i="29"/>
  <c r="D48" i="29"/>
  <c r="D47" i="29"/>
  <c r="D46" i="29"/>
  <c r="D45" i="29"/>
  <c r="D44" i="29"/>
  <c r="D43" i="29"/>
  <c r="D42" i="29"/>
  <c r="D41" i="29"/>
  <c r="D40" i="29"/>
  <c r="D39" i="29"/>
  <c r="D38" i="29"/>
  <c r="D37" i="29"/>
  <c r="D36" i="29"/>
  <c r="D35" i="29"/>
  <c r="D34" i="29"/>
  <c r="D33" i="29"/>
  <c r="D32" i="29"/>
  <c r="D31" i="29"/>
  <c r="D30" i="29"/>
  <c r="D29" i="29"/>
  <c r="D28" i="29"/>
  <c r="D27" i="29"/>
  <c r="D26" i="29"/>
  <c r="D25" i="29"/>
  <c r="D24" i="29"/>
  <c r="D23" i="29"/>
  <c r="D22" i="29"/>
  <c r="D21" i="29"/>
  <c r="D20" i="29"/>
  <c r="D19" i="29"/>
  <c r="D18" i="29"/>
  <c r="D17" i="29"/>
  <c r="D16" i="29"/>
  <c r="D15" i="29"/>
  <c r="D14" i="29"/>
  <c r="D13" i="29"/>
  <c r="D12" i="29"/>
  <c r="D11" i="29"/>
  <c r="D10" i="29"/>
  <c r="F45" i="65" l="1"/>
  <c r="G86" i="61" l="1"/>
  <c r="D71" i="71" l="1"/>
  <c r="C71" i="71"/>
  <c r="D8" i="71"/>
  <c r="E7" i="71"/>
  <c r="O1" i="71"/>
  <c r="E8" i="71" l="1"/>
  <c r="D9" i="71"/>
  <c r="E71" i="71"/>
  <c r="D10" i="71" l="1"/>
  <c r="E9" i="71"/>
  <c r="D11" i="71" l="1"/>
  <c r="E10" i="71"/>
  <c r="E11" i="71" l="1"/>
  <c r="D12" i="71"/>
  <c r="F52" i="65"/>
  <c r="F51" i="65"/>
  <c r="I6" i="70"/>
  <c r="H7" i="70"/>
  <c r="E6" i="70"/>
  <c r="E7" i="70"/>
  <c r="D7" i="70"/>
  <c r="I6" i="69"/>
  <c r="H7" i="69"/>
  <c r="I7" i="69" s="1"/>
  <c r="E6" i="69"/>
  <c r="D7" i="69"/>
  <c r="I6" i="46"/>
  <c r="H7" i="46"/>
  <c r="H8" i="46" s="1"/>
  <c r="D7" i="46"/>
  <c r="D8" i="46" s="1"/>
  <c r="E6" i="46"/>
  <c r="B7" i="70"/>
  <c r="B8" i="70" s="1"/>
  <c r="K1" i="70"/>
  <c r="B7" i="69"/>
  <c r="B8" i="69" s="1"/>
  <c r="K1" i="69"/>
  <c r="H8" i="69" l="1"/>
  <c r="E8" i="46"/>
  <c r="D13" i="71"/>
  <c r="E12" i="71"/>
  <c r="I7" i="70"/>
  <c r="H8" i="70"/>
  <c r="D8" i="70"/>
  <c r="I8" i="69"/>
  <c r="H9" i="69"/>
  <c r="E7" i="69"/>
  <c r="D8" i="69"/>
  <c r="I8" i="46"/>
  <c r="H9" i="46"/>
  <c r="I7" i="46"/>
  <c r="D9" i="46"/>
  <c r="E7" i="46"/>
  <c r="B9" i="70"/>
  <c r="B9" i="69"/>
  <c r="V147" i="6"/>
  <c r="V146" i="6"/>
  <c r="V145" i="6"/>
  <c r="V144" i="6"/>
  <c r="V142" i="6"/>
  <c r="E13" i="71" l="1"/>
  <c r="D14" i="71"/>
  <c r="I8" i="70"/>
  <c r="H9" i="70"/>
  <c r="D9" i="70"/>
  <c r="E8" i="70"/>
  <c r="H10" i="69"/>
  <c r="I9" i="69"/>
  <c r="D9" i="69"/>
  <c r="E8" i="69"/>
  <c r="H10" i="46"/>
  <c r="I9" i="46"/>
  <c r="D10" i="46"/>
  <c r="E9" i="46"/>
  <c r="B10" i="70"/>
  <c r="B10" i="69"/>
  <c r="D15" i="71" l="1"/>
  <c r="E14" i="71"/>
  <c r="H10" i="70"/>
  <c r="I9" i="70"/>
  <c r="E9" i="70"/>
  <c r="D10" i="70"/>
  <c r="H11" i="69"/>
  <c r="I10" i="69"/>
  <c r="D10" i="69"/>
  <c r="E9" i="69"/>
  <c r="I10" i="46"/>
  <c r="H11" i="46"/>
  <c r="E10" i="46"/>
  <c r="D11" i="46"/>
  <c r="B11" i="70"/>
  <c r="B11" i="69"/>
  <c r="D16" i="71" l="1"/>
  <c r="E15" i="71"/>
  <c r="H11" i="70"/>
  <c r="I10" i="70"/>
  <c r="D11" i="70"/>
  <c r="E10" i="70"/>
  <c r="I11" i="69"/>
  <c r="H12" i="69"/>
  <c r="E10" i="69"/>
  <c r="D11" i="69"/>
  <c r="I11" i="46"/>
  <c r="H12" i="46"/>
  <c r="E11" i="46"/>
  <c r="D12" i="46"/>
  <c r="B12" i="70"/>
  <c r="B12" i="69"/>
  <c r="M7" i="17"/>
  <c r="D17" i="71" l="1"/>
  <c r="E16" i="71"/>
  <c r="I11" i="70"/>
  <c r="H12" i="70"/>
  <c r="D12" i="70"/>
  <c r="E11" i="70"/>
  <c r="I12" i="69"/>
  <c r="H13" i="69"/>
  <c r="E11" i="69"/>
  <c r="D12" i="69"/>
  <c r="I12" i="46"/>
  <c r="H13" i="46"/>
  <c r="D13" i="46"/>
  <c r="E12" i="46"/>
  <c r="B13" i="70"/>
  <c r="B13" i="69"/>
  <c r="H15" i="16"/>
  <c r="D18" i="71" l="1"/>
  <c r="E17" i="71"/>
  <c r="H13" i="70"/>
  <c r="I12" i="70"/>
  <c r="D13" i="70"/>
  <c r="E12" i="70"/>
  <c r="H14" i="69"/>
  <c r="I13" i="69"/>
  <c r="D13" i="69"/>
  <c r="E12" i="69"/>
  <c r="H14" i="46"/>
  <c r="I13" i="46"/>
  <c r="D14" i="46"/>
  <c r="E13" i="46"/>
  <c r="B14" i="70"/>
  <c r="B14" i="69"/>
  <c r="D19" i="71" l="1"/>
  <c r="E18" i="71"/>
  <c r="I13" i="70"/>
  <c r="H14" i="70"/>
  <c r="E13" i="70"/>
  <c r="D14" i="70"/>
  <c r="H15" i="69"/>
  <c r="I14" i="69"/>
  <c r="D14" i="69"/>
  <c r="E13" i="69"/>
  <c r="I14" i="46"/>
  <c r="H15" i="46"/>
  <c r="E14" i="46"/>
  <c r="D15" i="46"/>
  <c r="B15" i="70"/>
  <c r="B15" i="69"/>
  <c r="AA10" i="6"/>
  <c r="I10" i="6"/>
  <c r="D20" i="71" l="1"/>
  <c r="E19" i="71"/>
  <c r="I14" i="70"/>
  <c r="H15" i="70"/>
  <c r="D15" i="70"/>
  <c r="E14" i="70"/>
  <c r="I15" i="69"/>
  <c r="H16" i="69"/>
  <c r="D15" i="69"/>
  <c r="E14" i="69"/>
  <c r="I15" i="46"/>
  <c r="H16" i="46"/>
  <c r="E15" i="46"/>
  <c r="D16" i="46"/>
  <c r="B16" i="70"/>
  <c r="B16" i="69"/>
  <c r="E20" i="71" l="1"/>
  <c r="D21" i="71"/>
  <c r="H16" i="70"/>
  <c r="I15" i="70"/>
  <c r="D16" i="70"/>
  <c r="E15" i="70"/>
  <c r="I16" i="69"/>
  <c r="H17" i="69"/>
  <c r="E15" i="69"/>
  <c r="D16" i="69"/>
  <c r="I16" i="46"/>
  <c r="H17" i="46"/>
  <c r="D17" i="46"/>
  <c r="E16" i="46"/>
  <c r="B17" i="70"/>
  <c r="B17" i="69"/>
  <c r="Y10" i="19"/>
  <c r="W10" i="4"/>
  <c r="G10" i="19"/>
  <c r="E21" i="71" l="1"/>
  <c r="D22" i="71"/>
  <c r="H17" i="70"/>
  <c r="I16" i="70"/>
  <c r="E16" i="70"/>
  <c r="D17" i="70"/>
  <c r="H18" i="69"/>
  <c r="I17" i="69"/>
  <c r="D17" i="69"/>
  <c r="E16" i="69"/>
  <c r="H18" i="46"/>
  <c r="I17" i="46"/>
  <c r="D18" i="46"/>
  <c r="E17" i="46"/>
  <c r="B18" i="70"/>
  <c r="B18" i="69"/>
  <c r="E7" i="50"/>
  <c r="D23" i="71" l="1"/>
  <c r="E22" i="71"/>
  <c r="H18" i="70"/>
  <c r="I17" i="70"/>
  <c r="E17" i="70"/>
  <c r="D18" i="70"/>
  <c r="H19" i="69"/>
  <c r="I18" i="69"/>
  <c r="E17" i="69"/>
  <c r="D18" i="69"/>
  <c r="I18" i="46"/>
  <c r="H19" i="46"/>
  <c r="E18" i="46"/>
  <c r="D19" i="46"/>
  <c r="B19" i="70"/>
  <c r="B19" i="69"/>
  <c r="D24" i="71" l="1"/>
  <c r="E23" i="71"/>
  <c r="I18" i="70"/>
  <c r="H19" i="70"/>
  <c r="E18" i="70"/>
  <c r="D19" i="70"/>
  <c r="I19" i="69"/>
  <c r="H20" i="69"/>
  <c r="E18" i="69"/>
  <c r="D19" i="69"/>
  <c r="I19" i="46"/>
  <c r="H20" i="46"/>
  <c r="E19" i="46"/>
  <c r="D20" i="46"/>
  <c r="B20" i="70"/>
  <c r="B20" i="69"/>
  <c r="E24" i="71" l="1"/>
  <c r="D25" i="71"/>
  <c r="I19" i="70"/>
  <c r="H20" i="70"/>
  <c r="D20" i="70"/>
  <c r="E19" i="70"/>
  <c r="H21" i="69"/>
  <c r="I20" i="69"/>
  <c r="D20" i="69"/>
  <c r="E19" i="69"/>
  <c r="I20" i="46"/>
  <c r="H21" i="46"/>
  <c r="D21" i="46"/>
  <c r="E20" i="46"/>
  <c r="B21" i="70"/>
  <c r="B21" i="69"/>
  <c r="E25" i="71" l="1"/>
  <c r="D26" i="71"/>
  <c r="H21" i="70"/>
  <c r="I20" i="70"/>
  <c r="E20" i="70"/>
  <c r="D21" i="70"/>
  <c r="H22" i="69"/>
  <c r="I21" i="69"/>
  <c r="D21" i="69"/>
  <c r="E20" i="69"/>
  <c r="H22" i="46"/>
  <c r="I21" i="46"/>
  <c r="D22" i="46"/>
  <c r="E21" i="46"/>
  <c r="B22" i="70"/>
  <c r="B22" i="69"/>
  <c r="AD129" i="6"/>
  <c r="AC129" i="6"/>
  <c r="AB129" i="6"/>
  <c r="AD128" i="6"/>
  <c r="AC128" i="6"/>
  <c r="AB128" i="6"/>
  <c r="AD127" i="6"/>
  <c r="AC127" i="6"/>
  <c r="AB127" i="6"/>
  <c r="AD126" i="6"/>
  <c r="AC126" i="6"/>
  <c r="AB126" i="6"/>
  <c r="AD125" i="6"/>
  <c r="AC125" i="6"/>
  <c r="AB125" i="6"/>
  <c r="AD124" i="6"/>
  <c r="AC124" i="6"/>
  <c r="AB124" i="6"/>
  <c r="AD123" i="6"/>
  <c r="AC123" i="6"/>
  <c r="AB123" i="6"/>
  <c r="AD122" i="6"/>
  <c r="AC122" i="6"/>
  <c r="AB122" i="6"/>
  <c r="AD121" i="6"/>
  <c r="AC121" i="6"/>
  <c r="AB121" i="6"/>
  <c r="AD120" i="6"/>
  <c r="AC120" i="6"/>
  <c r="AB120" i="6"/>
  <c r="AD119" i="6"/>
  <c r="AC119" i="6"/>
  <c r="AB119" i="6"/>
  <c r="AD118" i="6"/>
  <c r="AC118" i="6"/>
  <c r="AB118" i="6"/>
  <c r="AD117" i="6"/>
  <c r="AC117" i="6"/>
  <c r="AB117" i="6"/>
  <c r="AD116" i="6"/>
  <c r="AC116" i="6"/>
  <c r="AB116" i="6"/>
  <c r="AD115" i="6"/>
  <c r="AC115" i="6"/>
  <c r="AB115" i="6"/>
  <c r="AD114" i="6"/>
  <c r="AC114" i="6"/>
  <c r="AB114" i="6"/>
  <c r="AD113" i="6"/>
  <c r="AC113" i="6"/>
  <c r="AB113" i="6"/>
  <c r="AD112" i="6"/>
  <c r="AC112" i="6"/>
  <c r="AB112" i="6"/>
  <c r="AD111" i="6"/>
  <c r="AC111" i="6"/>
  <c r="AB111" i="6"/>
  <c r="AD110" i="6"/>
  <c r="AC110" i="6"/>
  <c r="AB110" i="6"/>
  <c r="AD109" i="6"/>
  <c r="AC109" i="6"/>
  <c r="AB109" i="6"/>
  <c r="AD108" i="6"/>
  <c r="AC108" i="6"/>
  <c r="AB108" i="6"/>
  <c r="AD107" i="6"/>
  <c r="AC107" i="6"/>
  <c r="AB107" i="6"/>
  <c r="AD106" i="6"/>
  <c r="AC106" i="6"/>
  <c r="AB106" i="6"/>
  <c r="AD105" i="6"/>
  <c r="AC105" i="6"/>
  <c r="AB105" i="6"/>
  <c r="AD104" i="6"/>
  <c r="AC104" i="6"/>
  <c r="AB104" i="6"/>
  <c r="AD103" i="6"/>
  <c r="AC103" i="6"/>
  <c r="AB103" i="6"/>
  <c r="AD102" i="6"/>
  <c r="AC102" i="6"/>
  <c r="AB102" i="6"/>
  <c r="AD101" i="6"/>
  <c r="AC101" i="6"/>
  <c r="AB101" i="6"/>
  <c r="AD100" i="6"/>
  <c r="AC100" i="6"/>
  <c r="AB100" i="6"/>
  <c r="AD99" i="6"/>
  <c r="AC99" i="6"/>
  <c r="AB99" i="6"/>
  <c r="AD98" i="6"/>
  <c r="AC98" i="6"/>
  <c r="AB98" i="6"/>
  <c r="AD97" i="6"/>
  <c r="AC97" i="6"/>
  <c r="AB97" i="6"/>
  <c r="AD96" i="6"/>
  <c r="AC96" i="6"/>
  <c r="AB96" i="6"/>
  <c r="AD95" i="6"/>
  <c r="AC95" i="6"/>
  <c r="AB95" i="6"/>
  <c r="AD94" i="6"/>
  <c r="AC94" i="6"/>
  <c r="AB94" i="6"/>
  <c r="AD93" i="6"/>
  <c r="AC93" i="6"/>
  <c r="AB93" i="6"/>
  <c r="AD92" i="6"/>
  <c r="AC92" i="6"/>
  <c r="AB92" i="6"/>
  <c r="AD91" i="6"/>
  <c r="AC91" i="6"/>
  <c r="AB91" i="6"/>
  <c r="AD90" i="6"/>
  <c r="AC90" i="6"/>
  <c r="AB90" i="6"/>
  <c r="AD89" i="6"/>
  <c r="AC89" i="6"/>
  <c r="AB89" i="6"/>
  <c r="AD88" i="6"/>
  <c r="AC88" i="6"/>
  <c r="AB88" i="6"/>
  <c r="AD87" i="6"/>
  <c r="AC87" i="6"/>
  <c r="AB87" i="6"/>
  <c r="AD86" i="6"/>
  <c r="AC86" i="6"/>
  <c r="AB86" i="6"/>
  <c r="AD85" i="6"/>
  <c r="AC85" i="6"/>
  <c r="AB85" i="6"/>
  <c r="AD84" i="6"/>
  <c r="AC84" i="6"/>
  <c r="AB84" i="6"/>
  <c r="AD83" i="6"/>
  <c r="AC83" i="6"/>
  <c r="AB83" i="6"/>
  <c r="AD82" i="6"/>
  <c r="AC82" i="6"/>
  <c r="AB82" i="6"/>
  <c r="AD81" i="6"/>
  <c r="AC81" i="6"/>
  <c r="AB81" i="6"/>
  <c r="AD80" i="6"/>
  <c r="AC80" i="6"/>
  <c r="AB80" i="6"/>
  <c r="AD79" i="6"/>
  <c r="AC79" i="6"/>
  <c r="AB79" i="6"/>
  <c r="AD78" i="6"/>
  <c r="AC78" i="6"/>
  <c r="AB78" i="6"/>
  <c r="AD77" i="6"/>
  <c r="AC77" i="6"/>
  <c r="AB77" i="6"/>
  <c r="AD76" i="6"/>
  <c r="AC76" i="6"/>
  <c r="AB76" i="6"/>
  <c r="AD75" i="6"/>
  <c r="AC75" i="6"/>
  <c r="AB75" i="6"/>
  <c r="AD74" i="6"/>
  <c r="AC74" i="6"/>
  <c r="AB74" i="6"/>
  <c r="AD73" i="6"/>
  <c r="AC73" i="6"/>
  <c r="AB73" i="6"/>
  <c r="AD72" i="6"/>
  <c r="AC72" i="6"/>
  <c r="AB72" i="6"/>
  <c r="AD71" i="6"/>
  <c r="AC71" i="6"/>
  <c r="AB71" i="6"/>
  <c r="AD70" i="6"/>
  <c r="AC70" i="6"/>
  <c r="AB70" i="6"/>
  <c r="AD69" i="6"/>
  <c r="AC69" i="6"/>
  <c r="AB69" i="6"/>
  <c r="AD68" i="6"/>
  <c r="AC68" i="6"/>
  <c r="AB68" i="6"/>
  <c r="AD67" i="6"/>
  <c r="AC67" i="6"/>
  <c r="AB67" i="6"/>
  <c r="AD66" i="6"/>
  <c r="AC66" i="6"/>
  <c r="AB66" i="6"/>
  <c r="AD65" i="6"/>
  <c r="AC65" i="6"/>
  <c r="AB65" i="6"/>
  <c r="AD64" i="6"/>
  <c r="AC64" i="6"/>
  <c r="AB64" i="6"/>
  <c r="AD63" i="6"/>
  <c r="AC63" i="6"/>
  <c r="AB63" i="6"/>
  <c r="AD62" i="6"/>
  <c r="AC62" i="6"/>
  <c r="AB62" i="6"/>
  <c r="AD61" i="6"/>
  <c r="AC61" i="6"/>
  <c r="AB61" i="6"/>
  <c r="AD60" i="6"/>
  <c r="AC60" i="6"/>
  <c r="AB60" i="6"/>
  <c r="AD59" i="6"/>
  <c r="AC59" i="6"/>
  <c r="AB59" i="6"/>
  <c r="AD58" i="6"/>
  <c r="AC58" i="6"/>
  <c r="AB58" i="6"/>
  <c r="AD57" i="6"/>
  <c r="AC57" i="6"/>
  <c r="AB57" i="6"/>
  <c r="AD56" i="6"/>
  <c r="AC56" i="6"/>
  <c r="AB56" i="6"/>
  <c r="AD55" i="6"/>
  <c r="AC55" i="6"/>
  <c r="AB55" i="6"/>
  <c r="AD54" i="6"/>
  <c r="AC54" i="6"/>
  <c r="AB54" i="6"/>
  <c r="AD53" i="6"/>
  <c r="AC53" i="6"/>
  <c r="AB53" i="6"/>
  <c r="AD52" i="6"/>
  <c r="AC52" i="6"/>
  <c r="AB52" i="6"/>
  <c r="AD51" i="6"/>
  <c r="AC51" i="6"/>
  <c r="AB51" i="6"/>
  <c r="AD50" i="6"/>
  <c r="AC50" i="6"/>
  <c r="AB50" i="6"/>
  <c r="AD49" i="6"/>
  <c r="AC49" i="6"/>
  <c r="AB49" i="6"/>
  <c r="AD48" i="6"/>
  <c r="AC48" i="6"/>
  <c r="AB48" i="6"/>
  <c r="AD47" i="6"/>
  <c r="AC47" i="6"/>
  <c r="AB47" i="6"/>
  <c r="AD46" i="6"/>
  <c r="AC46" i="6"/>
  <c r="AB46" i="6"/>
  <c r="AD45" i="6"/>
  <c r="AC45" i="6"/>
  <c r="AB45" i="6"/>
  <c r="AD44" i="6"/>
  <c r="AC44" i="6"/>
  <c r="AB44" i="6"/>
  <c r="AD43" i="6"/>
  <c r="AC43" i="6"/>
  <c r="AB43" i="6"/>
  <c r="AD42" i="6"/>
  <c r="AC42" i="6"/>
  <c r="AB42" i="6"/>
  <c r="AD41" i="6"/>
  <c r="AC41" i="6"/>
  <c r="AB41" i="6"/>
  <c r="AD40" i="6"/>
  <c r="AC40" i="6"/>
  <c r="AB40" i="6"/>
  <c r="L127" i="6"/>
  <c r="K127" i="6"/>
  <c r="J127" i="6"/>
  <c r="L126" i="6"/>
  <c r="K126" i="6"/>
  <c r="J126" i="6"/>
  <c r="L125" i="6"/>
  <c r="K125" i="6"/>
  <c r="J125" i="6"/>
  <c r="L124" i="6"/>
  <c r="K124" i="6"/>
  <c r="J124" i="6"/>
  <c r="L123" i="6"/>
  <c r="K123" i="6"/>
  <c r="J123" i="6"/>
  <c r="L122" i="6"/>
  <c r="K122" i="6"/>
  <c r="J122" i="6"/>
  <c r="L121" i="6"/>
  <c r="K121" i="6"/>
  <c r="J121" i="6"/>
  <c r="L120" i="6"/>
  <c r="K120" i="6"/>
  <c r="J120" i="6"/>
  <c r="L119" i="6"/>
  <c r="K119" i="6"/>
  <c r="J119" i="6"/>
  <c r="L118" i="6"/>
  <c r="K118" i="6"/>
  <c r="J118" i="6"/>
  <c r="L117" i="6"/>
  <c r="K117" i="6"/>
  <c r="J117" i="6"/>
  <c r="L116" i="6"/>
  <c r="K116" i="6"/>
  <c r="J116" i="6"/>
  <c r="L115" i="6"/>
  <c r="K115" i="6"/>
  <c r="J115" i="6"/>
  <c r="L114" i="6"/>
  <c r="K114" i="6"/>
  <c r="J114" i="6"/>
  <c r="L113" i="6"/>
  <c r="K113" i="6"/>
  <c r="J113" i="6"/>
  <c r="L112" i="6"/>
  <c r="K112" i="6"/>
  <c r="J112" i="6"/>
  <c r="L111" i="6"/>
  <c r="K111" i="6"/>
  <c r="J111" i="6"/>
  <c r="L110" i="6"/>
  <c r="K110" i="6"/>
  <c r="J110" i="6"/>
  <c r="L109" i="6"/>
  <c r="K109" i="6"/>
  <c r="J109" i="6"/>
  <c r="L108" i="6"/>
  <c r="K108" i="6"/>
  <c r="J108" i="6"/>
  <c r="L107" i="6"/>
  <c r="K107" i="6"/>
  <c r="J107" i="6"/>
  <c r="L106" i="6"/>
  <c r="K106" i="6"/>
  <c r="J106" i="6"/>
  <c r="L105" i="6"/>
  <c r="K105" i="6"/>
  <c r="J105" i="6"/>
  <c r="L104" i="6"/>
  <c r="K104" i="6"/>
  <c r="J104" i="6"/>
  <c r="L103" i="6"/>
  <c r="K103" i="6"/>
  <c r="J103" i="6"/>
  <c r="L102" i="6"/>
  <c r="K102" i="6"/>
  <c r="J102" i="6"/>
  <c r="L101" i="6"/>
  <c r="K101" i="6"/>
  <c r="J101" i="6"/>
  <c r="L100" i="6"/>
  <c r="K100" i="6"/>
  <c r="J100" i="6"/>
  <c r="L99" i="6"/>
  <c r="K99" i="6"/>
  <c r="J99" i="6"/>
  <c r="L98" i="6"/>
  <c r="K98" i="6"/>
  <c r="J98" i="6"/>
  <c r="L97" i="6"/>
  <c r="K97" i="6"/>
  <c r="J97" i="6"/>
  <c r="L96" i="6"/>
  <c r="K96" i="6"/>
  <c r="J96" i="6"/>
  <c r="L95" i="6"/>
  <c r="K95" i="6"/>
  <c r="J95" i="6"/>
  <c r="L94" i="6"/>
  <c r="K94" i="6"/>
  <c r="J94" i="6"/>
  <c r="L93" i="6"/>
  <c r="K93" i="6"/>
  <c r="J93" i="6"/>
  <c r="L92" i="6"/>
  <c r="K92" i="6"/>
  <c r="J92" i="6"/>
  <c r="L91" i="6"/>
  <c r="K91" i="6"/>
  <c r="J91" i="6"/>
  <c r="L90" i="6"/>
  <c r="K90" i="6"/>
  <c r="J90" i="6"/>
  <c r="L89" i="6"/>
  <c r="K89" i="6"/>
  <c r="J89" i="6"/>
  <c r="L88" i="6"/>
  <c r="K88" i="6"/>
  <c r="J88" i="6"/>
  <c r="L87" i="6"/>
  <c r="K87" i="6"/>
  <c r="J87" i="6"/>
  <c r="L86" i="6"/>
  <c r="K86" i="6"/>
  <c r="J86" i="6"/>
  <c r="L85" i="6"/>
  <c r="K85" i="6"/>
  <c r="J85" i="6"/>
  <c r="L84" i="6"/>
  <c r="K84" i="6"/>
  <c r="J84" i="6"/>
  <c r="L83" i="6"/>
  <c r="K83" i="6"/>
  <c r="J83" i="6"/>
  <c r="L82" i="6"/>
  <c r="K82" i="6"/>
  <c r="J82" i="6"/>
  <c r="L81" i="6"/>
  <c r="K81" i="6"/>
  <c r="J81" i="6"/>
  <c r="L80" i="6"/>
  <c r="K80" i="6"/>
  <c r="J80" i="6"/>
  <c r="L79" i="6"/>
  <c r="K79" i="6"/>
  <c r="J79" i="6"/>
  <c r="L78" i="6"/>
  <c r="K78" i="6"/>
  <c r="J78" i="6"/>
  <c r="L77" i="6"/>
  <c r="K77" i="6"/>
  <c r="J77" i="6"/>
  <c r="L76" i="6"/>
  <c r="K76" i="6"/>
  <c r="J76" i="6"/>
  <c r="L75" i="6"/>
  <c r="K75" i="6"/>
  <c r="J75" i="6"/>
  <c r="L74" i="6"/>
  <c r="K74" i="6"/>
  <c r="J74" i="6"/>
  <c r="L73" i="6"/>
  <c r="K73" i="6"/>
  <c r="J73" i="6"/>
  <c r="L72" i="6"/>
  <c r="K72" i="6"/>
  <c r="J72" i="6"/>
  <c r="L71" i="6"/>
  <c r="K71" i="6"/>
  <c r="J71" i="6"/>
  <c r="L70" i="6"/>
  <c r="K70" i="6"/>
  <c r="J70" i="6"/>
  <c r="L69" i="6"/>
  <c r="K69" i="6"/>
  <c r="J69" i="6"/>
  <c r="L68" i="6"/>
  <c r="K68" i="6"/>
  <c r="J68" i="6"/>
  <c r="L67" i="6"/>
  <c r="K67" i="6"/>
  <c r="J67" i="6"/>
  <c r="L66" i="6"/>
  <c r="K66" i="6"/>
  <c r="J66" i="6"/>
  <c r="L65" i="6"/>
  <c r="K65" i="6"/>
  <c r="J65" i="6"/>
  <c r="L64" i="6"/>
  <c r="K64" i="6"/>
  <c r="J64" i="6"/>
  <c r="L63" i="6"/>
  <c r="K63" i="6"/>
  <c r="J63" i="6"/>
  <c r="L62" i="6"/>
  <c r="K62" i="6"/>
  <c r="J62" i="6"/>
  <c r="L61" i="6"/>
  <c r="K61" i="6"/>
  <c r="J61" i="6"/>
  <c r="L60" i="6"/>
  <c r="K60" i="6"/>
  <c r="J60" i="6"/>
  <c r="L59" i="6"/>
  <c r="K59" i="6"/>
  <c r="J59" i="6"/>
  <c r="L58" i="6"/>
  <c r="K58" i="6"/>
  <c r="J58" i="6"/>
  <c r="L57" i="6"/>
  <c r="K57" i="6"/>
  <c r="J57" i="6"/>
  <c r="L56" i="6"/>
  <c r="K56" i="6"/>
  <c r="J56" i="6"/>
  <c r="L55" i="6"/>
  <c r="K55" i="6"/>
  <c r="J55" i="6"/>
  <c r="L54" i="6"/>
  <c r="K54" i="6"/>
  <c r="J54" i="6"/>
  <c r="L53" i="6"/>
  <c r="K53" i="6"/>
  <c r="J53" i="6"/>
  <c r="L52" i="6"/>
  <c r="K52" i="6"/>
  <c r="J52" i="6"/>
  <c r="L51" i="6"/>
  <c r="K51" i="6"/>
  <c r="J51" i="6"/>
  <c r="L50" i="6"/>
  <c r="K50" i="6"/>
  <c r="J50" i="6"/>
  <c r="L49" i="6"/>
  <c r="K49" i="6"/>
  <c r="J49" i="6"/>
  <c r="L48" i="6"/>
  <c r="K48" i="6"/>
  <c r="J48" i="6"/>
  <c r="L47" i="6"/>
  <c r="K47" i="6"/>
  <c r="J47" i="6"/>
  <c r="L46" i="6"/>
  <c r="K46" i="6"/>
  <c r="J46" i="6"/>
  <c r="L45" i="6"/>
  <c r="K45" i="6"/>
  <c r="J45" i="6"/>
  <c r="L44" i="6"/>
  <c r="K44" i="6"/>
  <c r="J44" i="6"/>
  <c r="L43" i="6"/>
  <c r="K43" i="6"/>
  <c r="J43" i="6"/>
  <c r="L42" i="6"/>
  <c r="K42" i="6"/>
  <c r="J42" i="6"/>
  <c r="L41" i="6"/>
  <c r="K41" i="6"/>
  <c r="J41" i="6"/>
  <c r="L40" i="6"/>
  <c r="K40" i="6"/>
  <c r="J40" i="6"/>
  <c r="AC129" i="19"/>
  <c r="AB129" i="19"/>
  <c r="AA129" i="19"/>
  <c r="Z129" i="19"/>
  <c r="AC128" i="19"/>
  <c r="AB128" i="19"/>
  <c r="AA128" i="19"/>
  <c r="Z128" i="19"/>
  <c r="AC127" i="19"/>
  <c r="AB127" i="19"/>
  <c r="AA127" i="19"/>
  <c r="Z127" i="19"/>
  <c r="AC126" i="19"/>
  <c r="AB126" i="19"/>
  <c r="AA126" i="19"/>
  <c r="Z126" i="19"/>
  <c r="AC125" i="19"/>
  <c r="AB125" i="19"/>
  <c r="AA125" i="19"/>
  <c r="Z125" i="19"/>
  <c r="AC124" i="19"/>
  <c r="AB124" i="19"/>
  <c r="AA124" i="19"/>
  <c r="Z124" i="19"/>
  <c r="AC123" i="19"/>
  <c r="AB123" i="19"/>
  <c r="AA123" i="19"/>
  <c r="Z123" i="19"/>
  <c r="AC122" i="19"/>
  <c r="AB122" i="19"/>
  <c r="AA122" i="19"/>
  <c r="Z122" i="19"/>
  <c r="AC121" i="19"/>
  <c r="AB121" i="19"/>
  <c r="AA121" i="19"/>
  <c r="Z121" i="19"/>
  <c r="AC120" i="19"/>
  <c r="AB120" i="19"/>
  <c r="AA120" i="19"/>
  <c r="Z120" i="19"/>
  <c r="AC119" i="19"/>
  <c r="AB119" i="19"/>
  <c r="AA119" i="19"/>
  <c r="Z119" i="19"/>
  <c r="AC118" i="19"/>
  <c r="AB118" i="19"/>
  <c r="AA118" i="19"/>
  <c r="Z118" i="19"/>
  <c r="AC117" i="19"/>
  <c r="AB117" i="19"/>
  <c r="AA117" i="19"/>
  <c r="Z117" i="19"/>
  <c r="AC116" i="19"/>
  <c r="AB116" i="19"/>
  <c r="AA116" i="19"/>
  <c r="Z116" i="19"/>
  <c r="AC115" i="19"/>
  <c r="AB115" i="19"/>
  <c r="AA115" i="19"/>
  <c r="Z115" i="19"/>
  <c r="AC114" i="19"/>
  <c r="AB114" i="19"/>
  <c r="AA114" i="19"/>
  <c r="Z114" i="19"/>
  <c r="AC113" i="19"/>
  <c r="AB113" i="19"/>
  <c r="AA113" i="19"/>
  <c r="Z113" i="19"/>
  <c r="AC112" i="19"/>
  <c r="AB112" i="19"/>
  <c r="AA112" i="19"/>
  <c r="Z112" i="19"/>
  <c r="AC111" i="19"/>
  <c r="AB111" i="19"/>
  <c r="AA111" i="19"/>
  <c r="Z111" i="19"/>
  <c r="AC110" i="19"/>
  <c r="AB110" i="19"/>
  <c r="AA110" i="19"/>
  <c r="Z110" i="19"/>
  <c r="AC109" i="19"/>
  <c r="AB109" i="19"/>
  <c r="AA109" i="19"/>
  <c r="Z109" i="19"/>
  <c r="AC108" i="19"/>
  <c r="AB108" i="19"/>
  <c r="AA108" i="19"/>
  <c r="Z108" i="19"/>
  <c r="AC107" i="19"/>
  <c r="AB107" i="19"/>
  <c r="AA107" i="19"/>
  <c r="Z107" i="19"/>
  <c r="AC106" i="19"/>
  <c r="AB106" i="19"/>
  <c r="AA106" i="19"/>
  <c r="Z106" i="19"/>
  <c r="AC105" i="19"/>
  <c r="AB105" i="19"/>
  <c r="AA105" i="19"/>
  <c r="Z105" i="19"/>
  <c r="AC104" i="19"/>
  <c r="AB104" i="19"/>
  <c r="AA104" i="19"/>
  <c r="Z104" i="19"/>
  <c r="AC103" i="19"/>
  <c r="AB103" i="19"/>
  <c r="AA103" i="19"/>
  <c r="Z103" i="19"/>
  <c r="AC102" i="19"/>
  <c r="AB102" i="19"/>
  <c r="AA102" i="19"/>
  <c r="Z102" i="19"/>
  <c r="AC101" i="19"/>
  <c r="AB101" i="19"/>
  <c r="AA101" i="19"/>
  <c r="Z101" i="19"/>
  <c r="AC100" i="19"/>
  <c r="AB100" i="19"/>
  <c r="AA100" i="19"/>
  <c r="Z100" i="19"/>
  <c r="AC99" i="19"/>
  <c r="AB99" i="19"/>
  <c r="AA99" i="19"/>
  <c r="Z99" i="19"/>
  <c r="AC98" i="19"/>
  <c r="AB98" i="19"/>
  <c r="AA98" i="19"/>
  <c r="Z98" i="19"/>
  <c r="AC97" i="19"/>
  <c r="AB97" i="19"/>
  <c r="AA97" i="19"/>
  <c r="Z97" i="19"/>
  <c r="AC96" i="19"/>
  <c r="AB96" i="19"/>
  <c r="AA96" i="19"/>
  <c r="Z96" i="19"/>
  <c r="AC95" i="19"/>
  <c r="AB95" i="19"/>
  <c r="AA95" i="19"/>
  <c r="Z95" i="19"/>
  <c r="AC94" i="19"/>
  <c r="AB94" i="19"/>
  <c r="AA94" i="19"/>
  <c r="Z94" i="19"/>
  <c r="AC93" i="19"/>
  <c r="AB93" i="19"/>
  <c r="AA93" i="19"/>
  <c r="Z93" i="19"/>
  <c r="AC92" i="19"/>
  <c r="AB92" i="19"/>
  <c r="AA92" i="19"/>
  <c r="Z92" i="19"/>
  <c r="AC91" i="19"/>
  <c r="AB91" i="19"/>
  <c r="AA91" i="19"/>
  <c r="Z91" i="19"/>
  <c r="AC90" i="19"/>
  <c r="AB90" i="19"/>
  <c r="AA90" i="19"/>
  <c r="Z90" i="19"/>
  <c r="AC89" i="19"/>
  <c r="AB89" i="19"/>
  <c r="AA89" i="19"/>
  <c r="Z89" i="19"/>
  <c r="AC88" i="19"/>
  <c r="AB88" i="19"/>
  <c r="AA88" i="19"/>
  <c r="Z88" i="19"/>
  <c r="AC87" i="19"/>
  <c r="AB87" i="19"/>
  <c r="AA87" i="19"/>
  <c r="Z87" i="19"/>
  <c r="AC86" i="19"/>
  <c r="AB86" i="19"/>
  <c r="AA86" i="19"/>
  <c r="Z86" i="19"/>
  <c r="AC85" i="19"/>
  <c r="AB85" i="19"/>
  <c r="AA85" i="19"/>
  <c r="Z85" i="19"/>
  <c r="AC84" i="19"/>
  <c r="AB84" i="19"/>
  <c r="AA84" i="19"/>
  <c r="Z84" i="19"/>
  <c r="AC83" i="19"/>
  <c r="AB83" i="19"/>
  <c r="AA83" i="19"/>
  <c r="Z83" i="19"/>
  <c r="AC82" i="19"/>
  <c r="AB82" i="19"/>
  <c r="AA82" i="19"/>
  <c r="Z82" i="19"/>
  <c r="AC81" i="19"/>
  <c r="AB81" i="19"/>
  <c r="AA81" i="19"/>
  <c r="Z81" i="19"/>
  <c r="AC80" i="19"/>
  <c r="AB80" i="19"/>
  <c r="AA80" i="19"/>
  <c r="Z80" i="19"/>
  <c r="AC79" i="19"/>
  <c r="AB79" i="19"/>
  <c r="AA79" i="19"/>
  <c r="Z79" i="19"/>
  <c r="AC78" i="19"/>
  <c r="AB78" i="19"/>
  <c r="AA78" i="19"/>
  <c r="Z78" i="19"/>
  <c r="AC77" i="19"/>
  <c r="AB77" i="19"/>
  <c r="AA77" i="19"/>
  <c r="Z77" i="19"/>
  <c r="AC76" i="19"/>
  <c r="AB76" i="19"/>
  <c r="AA76" i="19"/>
  <c r="Z76" i="19"/>
  <c r="AC75" i="19"/>
  <c r="AB75" i="19"/>
  <c r="AA75" i="19"/>
  <c r="Z75" i="19"/>
  <c r="AC74" i="19"/>
  <c r="AB74" i="19"/>
  <c r="AA74" i="19"/>
  <c r="Z74" i="19"/>
  <c r="AC73" i="19"/>
  <c r="AB73" i="19"/>
  <c r="AA73" i="19"/>
  <c r="Z73" i="19"/>
  <c r="AC72" i="19"/>
  <c r="AB72" i="19"/>
  <c r="AA72" i="19"/>
  <c r="Z72" i="19"/>
  <c r="AC71" i="19"/>
  <c r="AB71" i="19"/>
  <c r="AA71" i="19"/>
  <c r="Z71" i="19"/>
  <c r="AC70" i="19"/>
  <c r="AB70" i="19"/>
  <c r="AA70" i="19"/>
  <c r="Z70" i="19"/>
  <c r="AC69" i="19"/>
  <c r="AB69" i="19"/>
  <c r="AA69" i="19"/>
  <c r="Z69" i="19"/>
  <c r="AC68" i="19"/>
  <c r="AB68" i="19"/>
  <c r="AA68" i="19"/>
  <c r="Z68" i="19"/>
  <c r="AC67" i="19"/>
  <c r="AB67" i="19"/>
  <c r="AA67" i="19"/>
  <c r="Z67" i="19"/>
  <c r="AC66" i="19"/>
  <c r="AB66" i="19"/>
  <c r="AA66" i="19"/>
  <c r="Z66" i="19"/>
  <c r="AC65" i="19"/>
  <c r="AB65" i="19"/>
  <c r="AA65" i="19"/>
  <c r="Z65" i="19"/>
  <c r="AC64" i="19"/>
  <c r="AB64" i="19"/>
  <c r="AA64" i="19"/>
  <c r="Z64" i="19"/>
  <c r="AC63" i="19"/>
  <c r="AB63" i="19"/>
  <c r="AA63" i="19"/>
  <c r="Z63" i="19"/>
  <c r="AC62" i="19"/>
  <c r="AB62" i="19"/>
  <c r="AA62" i="19"/>
  <c r="Z62" i="19"/>
  <c r="AC61" i="19"/>
  <c r="AB61" i="19"/>
  <c r="AA61" i="19"/>
  <c r="Z61" i="19"/>
  <c r="AC60" i="19"/>
  <c r="AB60" i="19"/>
  <c r="AA60" i="19"/>
  <c r="Z60" i="19"/>
  <c r="AC59" i="19"/>
  <c r="AB59" i="19"/>
  <c r="AA59" i="19"/>
  <c r="Z59" i="19"/>
  <c r="AC58" i="19"/>
  <c r="AB58" i="19"/>
  <c r="AA58" i="19"/>
  <c r="Z58" i="19"/>
  <c r="AC57" i="19"/>
  <c r="AB57" i="19"/>
  <c r="AA57" i="19"/>
  <c r="Z57" i="19"/>
  <c r="AC56" i="19"/>
  <c r="AB56" i="19"/>
  <c r="AA56" i="19"/>
  <c r="Z56" i="19"/>
  <c r="AC55" i="19"/>
  <c r="AB55" i="19"/>
  <c r="AA55" i="19"/>
  <c r="Z55" i="19"/>
  <c r="AC54" i="19"/>
  <c r="AB54" i="19"/>
  <c r="AA54" i="19"/>
  <c r="Z54" i="19"/>
  <c r="AC53" i="19"/>
  <c r="AB53" i="19"/>
  <c r="AA53" i="19"/>
  <c r="Z53" i="19"/>
  <c r="AC52" i="19"/>
  <c r="AB52" i="19"/>
  <c r="AA52" i="19"/>
  <c r="Z52" i="19"/>
  <c r="AC51" i="19"/>
  <c r="AB51" i="19"/>
  <c r="AA51" i="19"/>
  <c r="Z51" i="19"/>
  <c r="AC50" i="19"/>
  <c r="AB50" i="19"/>
  <c r="AA50" i="19"/>
  <c r="Z50" i="19"/>
  <c r="AC49" i="19"/>
  <c r="AB49" i="19"/>
  <c r="AA49" i="19"/>
  <c r="Z49" i="19"/>
  <c r="AC48" i="19"/>
  <c r="AB48" i="19"/>
  <c r="AA48" i="19"/>
  <c r="Z48" i="19"/>
  <c r="AC47" i="19"/>
  <c r="AB47" i="19"/>
  <c r="AA47" i="19"/>
  <c r="Z47" i="19"/>
  <c r="AC46" i="19"/>
  <c r="AB46" i="19"/>
  <c r="AA46" i="19"/>
  <c r="Z46" i="19"/>
  <c r="AC45" i="19"/>
  <c r="AB45" i="19"/>
  <c r="AA45" i="19"/>
  <c r="Z45" i="19"/>
  <c r="AC44" i="19"/>
  <c r="AB44" i="19"/>
  <c r="AA44" i="19"/>
  <c r="Z44" i="19"/>
  <c r="AC43" i="19"/>
  <c r="AB43" i="19"/>
  <c r="AA43" i="19"/>
  <c r="Z43" i="19"/>
  <c r="AC42" i="19"/>
  <c r="AB42" i="19"/>
  <c r="AA42" i="19"/>
  <c r="Z42" i="19"/>
  <c r="AC41" i="19"/>
  <c r="AB41" i="19"/>
  <c r="AA41" i="19"/>
  <c r="Z41" i="19"/>
  <c r="AC40" i="19"/>
  <c r="AB40" i="19"/>
  <c r="AA40" i="19"/>
  <c r="Z40" i="19"/>
  <c r="K127" i="19"/>
  <c r="J127" i="19"/>
  <c r="I127" i="19"/>
  <c r="H127" i="19"/>
  <c r="K126" i="19"/>
  <c r="J126" i="19"/>
  <c r="I126" i="19"/>
  <c r="H126" i="19"/>
  <c r="K125" i="19"/>
  <c r="J125" i="19"/>
  <c r="I125" i="19"/>
  <c r="H125" i="19"/>
  <c r="K124" i="19"/>
  <c r="J124" i="19"/>
  <c r="I124" i="19"/>
  <c r="H124" i="19"/>
  <c r="K123" i="19"/>
  <c r="J123" i="19"/>
  <c r="I123" i="19"/>
  <c r="H123" i="19"/>
  <c r="K122" i="19"/>
  <c r="J122" i="19"/>
  <c r="I122" i="19"/>
  <c r="H122" i="19"/>
  <c r="K121" i="19"/>
  <c r="J121" i="19"/>
  <c r="I121" i="19"/>
  <c r="H121" i="19"/>
  <c r="K120" i="19"/>
  <c r="J120" i="19"/>
  <c r="I120" i="19"/>
  <c r="H120" i="19"/>
  <c r="K119" i="19"/>
  <c r="J119" i="19"/>
  <c r="I119" i="19"/>
  <c r="H119" i="19"/>
  <c r="K118" i="19"/>
  <c r="J118" i="19"/>
  <c r="I118" i="19"/>
  <c r="H118" i="19"/>
  <c r="K117" i="19"/>
  <c r="J117" i="19"/>
  <c r="I117" i="19"/>
  <c r="H117" i="19"/>
  <c r="K116" i="19"/>
  <c r="J116" i="19"/>
  <c r="I116" i="19"/>
  <c r="H116" i="19"/>
  <c r="K115" i="19"/>
  <c r="J115" i="19"/>
  <c r="I115" i="19"/>
  <c r="H115" i="19"/>
  <c r="K114" i="19"/>
  <c r="J114" i="19"/>
  <c r="I114" i="19"/>
  <c r="H114" i="19"/>
  <c r="K113" i="19"/>
  <c r="J113" i="19"/>
  <c r="I113" i="19"/>
  <c r="H113" i="19"/>
  <c r="K112" i="19"/>
  <c r="J112" i="19"/>
  <c r="I112" i="19"/>
  <c r="H112" i="19"/>
  <c r="K111" i="19"/>
  <c r="J111" i="19"/>
  <c r="I111" i="19"/>
  <c r="H111" i="19"/>
  <c r="K110" i="19"/>
  <c r="J110" i="19"/>
  <c r="I110" i="19"/>
  <c r="H110" i="19"/>
  <c r="K109" i="19"/>
  <c r="J109" i="19"/>
  <c r="I109" i="19"/>
  <c r="H109" i="19"/>
  <c r="K108" i="19"/>
  <c r="J108" i="19"/>
  <c r="I108" i="19"/>
  <c r="H108" i="19"/>
  <c r="K107" i="19"/>
  <c r="J107" i="19"/>
  <c r="I107" i="19"/>
  <c r="H107" i="19"/>
  <c r="K106" i="19"/>
  <c r="J106" i="19"/>
  <c r="I106" i="19"/>
  <c r="H106" i="19"/>
  <c r="K105" i="19"/>
  <c r="J105" i="19"/>
  <c r="I105" i="19"/>
  <c r="H105" i="19"/>
  <c r="K104" i="19"/>
  <c r="J104" i="19"/>
  <c r="I104" i="19"/>
  <c r="H104" i="19"/>
  <c r="K103" i="19"/>
  <c r="J103" i="19"/>
  <c r="I103" i="19"/>
  <c r="H103" i="19"/>
  <c r="K102" i="19"/>
  <c r="J102" i="19"/>
  <c r="I102" i="19"/>
  <c r="H102" i="19"/>
  <c r="K101" i="19"/>
  <c r="J101" i="19"/>
  <c r="I101" i="19"/>
  <c r="H101" i="19"/>
  <c r="K100" i="19"/>
  <c r="J100" i="19"/>
  <c r="I100" i="19"/>
  <c r="H100" i="19"/>
  <c r="K99" i="19"/>
  <c r="J99" i="19"/>
  <c r="I99" i="19"/>
  <c r="H99" i="19"/>
  <c r="K98" i="19"/>
  <c r="J98" i="19"/>
  <c r="I98" i="19"/>
  <c r="H98" i="19"/>
  <c r="K97" i="19"/>
  <c r="J97" i="19"/>
  <c r="I97" i="19"/>
  <c r="H97" i="19"/>
  <c r="K96" i="19"/>
  <c r="J96" i="19"/>
  <c r="I96" i="19"/>
  <c r="H96" i="19"/>
  <c r="K95" i="19"/>
  <c r="J95" i="19"/>
  <c r="I95" i="19"/>
  <c r="H95" i="19"/>
  <c r="K94" i="19"/>
  <c r="J94" i="19"/>
  <c r="I94" i="19"/>
  <c r="H94" i="19"/>
  <c r="K93" i="19"/>
  <c r="J93" i="19"/>
  <c r="I93" i="19"/>
  <c r="H93" i="19"/>
  <c r="K92" i="19"/>
  <c r="J92" i="19"/>
  <c r="I92" i="19"/>
  <c r="H92" i="19"/>
  <c r="K91" i="19"/>
  <c r="J91" i="19"/>
  <c r="I91" i="19"/>
  <c r="H91" i="19"/>
  <c r="K90" i="19"/>
  <c r="J90" i="19"/>
  <c r="I90" i="19"/>
  <c r="H90" i="19"/>
  <c r="K89" i="19"/>
  <c r="J89" i="19"/>
  <c r="I89" i="19"/>
  <c r="H89" i="19"/>
  <c r="K88" i="19"/>
  <c r="J88" i="19"/>
  <c r="I88" i="19"/>
  <c r="H88" i="19"/>
  <c r="K87" i="19"/>
  <c r="J87" i="19"/>
  <c r="I87" i="19"/>
  <c r="H87" i="19"/>
  <c r="K86" i="19"/>
  <c r="J86" i="19"/>
  <c r="I86" i="19"/>
  <c r="H86" i="19"/>
  <c r="K85" i="19"/>
  <c r="J85" i="19"/>
  <c r="I85" i="19"/>
  <c r="H85" i="19"/>
  <c r="K84" i="19"/>
  <c r="J84" i="19"/>
  <c r="I84" i="19"/>
  <c r="H84" i="19"/>
  <c r="K83" i="19"/>
  <c r="J83" i="19"/>
  <c r="I83" i="19"/>
  <c r="H83" i="19"/>
  <c r="K82" i="19"/>
  <c r="J82" i="19"/>
  <c r="I82" i="19"/>
  <c r="H82" i="19"/>
  <c r="K81" i="19"/>
  <c r="J81" i="19"/>
  <c r="I81" i="19"/>
  <c r="H81" i="19"/>
  <c r="K80" i="19"/>
  <c r="J80" i="19"/>
  <c r="I80" i="19"/>
  <c r="H80" i="19"/>
  <c r="K79" i="19"/>
  <c r="J79" i="19"/>
  <c r="I79" i="19"/>
  <c r="H79" i="19"/>
  <c r="K78" i="19"/>
  <c r="J78" i="19"/>
  <c r="I78" i="19"/>
  <c r="H78" i="19"/>
  <c r="K77" i="19"/>
  <c r="J77" i="19"/>
  <c r="I77" i="19"/>
  <c r="H77" i="19"/>
  <c r="K76" i="19"/>
  <c r="J76" i="19"/>
  <c r="I76" i="19"/>
  <c r="H76" i="19"/>
  <c r="K75" i="19"/>
  <c r="J75" i="19"/>
  <c r="I75" i="19"/>
  <c r="H75" i="19"/>
  <c r="K74" i="19"/>
  <c r="J74" i="19"/>
  <c r="I74" i="19"/>
  <c r="H74" i="19"/>
  <c r="K73" i="19"/>
  <c r="J73" i="19"/>
  <c r="I73" i="19"/>
  <c r="H73" i="19"/>
  <c r="K72" i="19"/>
  <c r="J72" i="19"/>
  <c r="I72" i="19"/>
  <c r="H72" i="19"/>
  <c r="K71" i="19"/>
  <c r="J71" i="19"/>
  <c r="I71" i="19"/>
  <c r="H71" i="19"/>
  <c r="K70" i="19"/>
  <c r="J70" i="19"/>
  <c r="I70" i="19"/>
  <c r="H70" i="19"/>
  <c r="K69" i="19"/>
  <c r="J69" i="19"/>
  <c r="I69" i="19"/>
  <c r="H69" i="19"/>
  <c r="K68" i="19"/>
  <c r="J68" i="19"/>
  <c r="I68" i="19"/>
  <c r="H68" i="19"/>
  <c r="K67" i="19"/>
  <c r="J67" i="19"/>
  <c r="I67" i="19"/>
  <c r="H67" i="19"/>
  <c r="K66" i="19"/>
  <c r="J66" i="19"/>
  <c r="I66" i="19"/>
  <c r="H66" i="19"/>
  <c r="K65" i="19"/>
  <c r="J65" i="19"/>
  <c r="I65" i="19"/>
  <c r="H65" i="19"/>
  <c r="K64" i="19"/>
  <c r="J64" i="19"/>
  <c r="I64" i="19"/>
  <c r="H64" i="19"/>
  <c r="K63" i="19"/>
  <c r="J63" i="19"/>
  <c r="I63" i="19"/>
  <c r="H63" i="19"/>
  <c r="K62" i="19"/>
  <c r="J62" i="19"/>
  <c r="I62" i="19"/>
  <c r="H62" i="19"/>
  <c r="K61" i="19"/>
  <c r="J61" i="19"/>
  <c r="I61" i="19"/>
  <c r="H61" i="19"/>
  <c r="K60" i="19"/>
  <c r="J60" i="19"/>
  <c r="I60" i="19"/>
  <c r="H60" i="19"/>
  <c r="K59" i="19"/>
  <c r="J59" i="19"/>
  <c r="I59" i="19"/>
  <c r="H59" i="19"/>
  <c r="K58" i="19"/>
  <c r="J58" i="19"/>
  <c r="I58" i="19"/>
  <c r="H58" i="19"/>
  <c r="K57" i="19"/>
  <c r="J57" i="19"/>
  <c r="I57" i="19"/>
  <c r="H57" i="19"/>
  <c r="K56" i="19"/>
  <c r="J56" i="19"/>
  <c r="I56" i="19"/>
  <c r="H56" i="19"/>
  <c r="K55" i="19"/>
  <c r="J55" i="19"/>
  <c r="I55" i="19"/>
  <c r="H55" i="19"/>
  <c r="K54" i="19"/>
  <c r="J54" i="19"/>
  <c r="I54" i="19"/>
  <c r="H54" i="19"/>
  <c r="K53" i="19"/>
  <c r="J53" i="19"/>
  <c r="I53" i="19"/>
  <c r="H53" i="19"/>
  <c r="K52" i="19"/>
  <c r="J52" i="19"/>
  <c r="I52" i="19"/>
  <c r="H52" i="19"/>
  <c r="K51" i="19"/>
  <c r="J51" i="19"/>
  <c r="I51" i="19"/>
  <c r="H51" i="19"/>
  <c r="K50" i="19"/>
  <c r="J50" i="19"/>
  <c r="I50" i="19"/>
  <c r="H50" i="19"/>
  <c r="K49" i="19"/>
  <c r="J49" i="19"/>
  <c r="I49" i="19"/>
  <c r="H49" i="19"/>
  <c r="K48" i="19"/>
  <c r="J48" i="19"/>
  <c r="I48" i="19"/>
  <c r="H48" i="19"/>
  <c r="K47" i="19"/>
  <c r="J47" i="19"/>
  <c r="I47" i="19"/>
  <c r="H47" i="19"/>
  <c r="K46" i="19"/>
  <c r="J46" i="19"/>
  <c r="I46" i="19"/>
  <c r="H46" i="19"/>
  <c r="K45" i="19"/>
  <c r="J45" i="19"/>
  <c r="I45" i="19"/>
  <c r="H45" i="19"/>
  <c r="K44" i="19"/>
  <c r="J44" i="19"/>
  <c r="I44" i="19"/>
  <c r="H44" i="19"/>
  <c r="K43" i="19"/>
  <c r="J43" i="19"/>
  <c r="I43" i="19"/>
  <c r="H43" i="19"/>
  <c r="K42" i="19"/>
  <c r="J42" i="19"/>
  <c r="I42" i="19"/>
  <c r="H42" i="19"/>
  <c r="K41" i="19"/>
  <c r="J41" i="19"/>
  <c r="I41" i="19"/>
  <c r="H41" i="19"/>
  <c r="K40" i="19"/>
  <c r="J40" i="19"/>
  <c r="I40" i="19"/>
  <c r="H40" i="19"/>
  <c r="Z129" i="4"/>
  <c r="Y129" i="4"/>
  <c r="X129" i="4"/>
  <c r="Z128" i="4"/>
  <c r="Y128" i="4"/>
  <c r="X128" i="4"/>
  <c r="Z127" i="4"/>
  <c r="Y127" i="4"/>
  <c r="X127" i="4"/>
  <c r="Z126" i="4"/>
  <c r="Y126" i="4"/>
  <c r="X126" i="4"/>
  <c r="Z125" i="4"/>
  <c r="Y125" i="4"/>
  <c r="X125" i="4"/>
  <c r="Z124" i="4"/>
  <c r="Y124" i="4"/>
  <c r="X124" i="4"/>
  <c r="Z123" i="4"/>
  <c r="Y123" i="4"/>
  <c r="X123" i="4"/>
  <c r="Z122" i="4"/>
  <c r="Y122" i="4"/>
  <c r="X122" i="4"/>
  <c r="Z121" i="4"/>
  <c r="Y121" i="4"/>
  <c r="X121" i="4"/>
  <c r="Z120" i="4"/>
  <c r="Y120" i="4"/>
  <c r="X120" i="4"/>
  <c r="Z119" i="4"/>
  <c r="Y119" i="4"/>
  <c r="X119" i="4"/>
  <c r="Z118" i="4"/>
  <c r="Y118" i="4"/>
  <c r="X118" i="4"/>
  <c r="Z117" i="4"/>
  <c r="Y117" i="4"/>
  <c r="X117" i="4"/>
  <c r="Z116" i="4"/>
  <c r="Y116" i="4"/>
  <c r="X116" i="4"/>
  <c r="Z115" i="4"/>
  <c r="Y115" i="4"/>
  <c r="X115" i="4"/>
  <c r="Z114" i="4"/>
  <c r="Y114" i="4"/>
  <c r="X114" i="4"/>
  <c r="Z113" i="4"/>
  <c r="Y113" i="4"/>
  <c r="X113" i="4"/>
  <c r="Z112" i="4"/>
  <c r="Y112" i="4"/>
  <c r="X112" i="4"/>
  <c r="Z111" i="4"/>
  <c r="Y111" i="4"/>
  <c r="X111" i="4"/>
  <c r="Z110" i="4"/>
  <c r="Y110" i="4"/>
  <c r="X110" i="4"/>
  <c r="Z109" i="4"/>
  <c r="Y109" i="4"/>
  <c r="X109" i="4"/>
  <c r="Z108" i="4"/>
  <c r="Y108" i="4"/>
  <c r="X108" i="4"/>
  <c r="Z107" i="4"/>
  <c r="Y107" i="4"/>
  <c r="X107" i="4"/>
  <c r="Z106" i="4"/>
  <c r="Y106" i="4"/>
  <c r="X106" i="4"/>
  <c r="Z105" i="4"/>
  <c r="Y105" i="4"/>
  <c r="X105" i="4"/>
  <c r="Z104" i="4"/>
  <c r="Y104" i="4"/>
  <c r="X104" i="4"/>
  <c r="Z103" i="4"/>
  <c r="Y103" i="4"/>
  <c r="X103" i="4"/>
  <c r="Z102" i="4"/>
  <c r="Y102" i="4"/>
  <c r="X102" i="4"/>
  <c r="Z101" i="4"/>
  <c r="Y101" i="4"/>
  <c r="X101" i="4"/>
  <c r="Z100" i="4"/>
  <c r="Y100" i="4"/>
  <c r="X100" i="4"/>
  <c r="Z99" i="4"/>
  <c r="Y99" i="4"/>
  <c r="X99" i="4"/>
  <c r="Z98" i="4"/>
  <c r="Y98" i="4"/>
  <c r="X98" i="4"/>
  <c r="Z97" i="4"/>
  <c r="Y97" i="4"/>
  <c r="X97" i="4"/>
  <c r="Z96" i="4"/>
  <c r="Y96" i="4"/>
  <c r="X96" i="4"/>
  <c r="Z95" i="4"/>
  <c r="Y95" i="4"/>
  <c r="X95" i="4"/>
  <c r="Z94" i="4"/>
  <c r="Y94" i="4"/>
  <c r="X94" i="4"/>
  <c r="Z93" i="4"/>
  <c r="Y93" i="4"/>
  <c r="X93" i="4"/>
  <c r="Z92" i="4"/>
  <c r="Y92" i="4"/>
  <c r="X92" i="4"/>
  <c r="Z91" i="4"/>
  <c r="Y91" i="4"/>
  <c r="X91" i="4"/>
  <c r="Z90" i="4"/>
  <c r="Y90" i="4"/>
  <c r="X90" i="4"/>
  <c r="Z89" i="4"/>
  <c r="Y89" i="4"/>
  <c r="X89" i="4"/>
  <c r="Z88" i="4"/>
  <c r="Y88" i="4"/>
  <c r="X88" i="4"/>
  <c r="Z87" i="4"/>
  <c r="Y87" i="4"/>
  <c r="X87" i="4"/>
  <c r="Z86" i="4"/>
  <c r="Y86" i="4"/>
  <c r="X86" i="4"/>
  <c r="Z85" i="4"/>
  <c r="Y85" i="4"/>
  <c r="X85" i="4"/>
  <c r="Z84" i="4"/>
  <c r="Y84" i="4"/>
  <c r="X84" i="4"/>
  <c r="Z83" i="4"/>
  <c r="Y83" i="4"/>
  <c r="X83" i="4"/>
  <c r="Z82" i="4"/>
  <c r="Y82" i="4"/>
  <c r="X82" i="4"/>
  <c r="Z81" i="4"/>
  <c r="Y81" i="4"/>
  <c r="X81" i="4"/>
  <c r="Z80" i="4"/>
  <c r="Y80" i="4"/>
  <c r="X80" i="4"/>
  <c r="Z79" i="4"/>
  <c r="Y79" i="4"/>
  <c r="X79" i="4"/>
  <c r="Z78" i="4"/>
  <c r="Y78" i="4"/>
  <c r="X78" i="4"/>
  <c r="Z77" i="4"/>
  <c r="Y77" i="4"/>
  <c r="X77" i="4"/>
  <c r="Z76" i="4"/>
  <c r="Y76" i="4"/>
  <c r="X76" i="4"/>
  <c r="Z75" i="4"/>
  <c r="Y75" i="4"/>
  <c r="X75" i="4"/>
  <c r="Z74" i="4"/>
  <c r="Y74" i="4"/>
  <c r="X74" i="4"/>
  <c r="Z73" i="4"/>
  <c r="Y73" i="4"/>
  <c r="X73" i="4"/>
  <c r="Z72" i="4"/>
  <c r="Y72" i="4"/>
  <c r="X72" i="4"/>
  <c r="Z71" i="4"/>
  <c r="Y71" i="4"/>
  <c r="X71" i="4"/>
  <c r="Z70" i="4"/>
  <c r="Y70" i="4"/>
  <c r="X70" i="4"/>
  <c r="Z69" i="4"/>
  <c r="Y69" i="4"/>
  <c r="X69" i="4"/>
  <c r="Z68" i="4"/>
  <c r="Y68" i="4"/>
  <c r="X68" i="4"/>
  <c r="Z67" i="4"/>
  <c r="Y67" i="4"/>
  <c r="X67" i="4"/>
  <c r="Z66" i="4"/>
  <c r="Y66" i="4"/>
  <c r="X66" i="4"/>
  <c r="Z65" i="4"/>
  <c r="Y65" i="4"/>
  <c r="X65" i="4"/>
  <c r="Z64" i="4"/>
  <c r="Y64" i="4"/>
  <c r="X64" i="4"/>
  <c r="Z63" i="4"/>
  <c r="Y63" i="4"/>
  <c r="X63" i="4"/>
  <c r="Z62" i="4"/>
  <c r="Y62" i="4"/>
  <c r="X62" i="4"/>
  <c r="Z61" i="4"/>
  <c r="Y61" i="4"/>
  <c r="X61" i="4"/>
  <c r="Z60" i="4"/>
  <c r="Y60" i="4"/>
  <c r="X60" i="4"/>
  <c r="Z59" i="4"/>
  <c r="Y59" i="4"/>
  <c r="X59" i="4"/>
  <c r="Z58" i="4"/>
  <c r="Y58" i="4"/>
  <c r="X58" i="4"/>
  <c r="Z57" i="4"/>
  <c r="Y57" i="4"/>
  <c r="X57" i="4"/>
  <c r="Z56" i="4"/>
  <c r="Y56" i="4"/>
  <c r="X56" i="4"/>
  <c r="Z55" i="4"/>
  <c r="Y55" i="4"/>
  <c r="X55" i="4"/>
  <c r="Z54" i="4"/>
  <c r="Y54" i="4"/>
  <c r="X54" i="4"/>
  <c r="Z53" i="4"/>
  <c r="Y53" i="4"/>
  <c r="X53" i="4"/>
  <c r="Z52" i="4"/>
  <c r="Y52" i="4"/>
  <c r="X52" i="4"/>
  <c r="Z51" i="4"/>
  <c r="Y51" i="4"/>
  <c r="X51" i="4"/>
  <c r="Z50" i="4"/>
  <c r="Y50" i="4"/>
  <c r="X50" i="4"/>
  <c r="Z49" i="4"/>
  <c r="Y49" i="4"/>
  <c r="X49" i="4"/>
  <c r="Z48" i="4"/>
  <c r="Y48" i="4"/>
  <c r="X48" i="4"/>
  <c r="Z47" i="4"/>
  <c r="Y47" i="4"/>
  <c r="X47" i="4"/>
  <c r="Z46" i="4"/>
  <c r="Y46" i="4"/>
  <c r="X46" i="4"/>
  <c r="Z45" i="4"/>
  <c r="Y45" i="4"/>
  <c r="X45" i="4"/>
  <c r="Z44" i="4"/>
  <c r="Y44" i="4"/>
  <c r="X44" i="4"/>
  <c r="Z43" i="4"/>
  <c r="Y43" i="4"/>
  <c r="X43" i="4"/>
  <c r="Z42" i="4"/>
  <c r="Y42" i="4"/>
  <c r="X42" i="4"/>
  <c r="Z41" i="4"/>
  <c r="Y41" i="4"/>
  <c r="X41" i="4"/>
  <c r="Z40" i="4"/>
  <c r="Y40" i="4"/>
  <c r="X40" i="4"/>
  <c r="J127" i="4"/>
  <c r="I127" i="4"/>
  <c r="H127" i="4"/>
  <c r="J126" i="4"/>
  <c r="I126" i="4"/>
  <c r="H126" i="4"/>
  <c r="J125" i="4"/>
  <c r="I125" i="4"/>
  <c r="H125" i="4"/>
  <c r="J124" i="4"/>
  <c r="I124" i="4"/>
  <c r="H124" i="4"/>
  <c r="J123" i="4"/>
  <c r="I123" i="4"/>
  <c r="H123" i="4"/>
  <c r="J122" i="4"/>
  <c r="I122" i="4"/>
  <c r="H122" i="4"/>
  <c r="J121" i="4"/>
  <c r="I121" i="4"/>
  <c r="H121" i="4"/>
  <c r="J120" i="4"/>
  <c r="I120" i="4"/>
  <c r="H120" i="4"/>
  <c r="J119" i="4"/>
  <c r="I119" i="4"/>
  <c r="H119" i="4"/>
  <c r="J118" i="4"/>
  <c r="I118" i="4"/>
  <c r="H118" i="4"/>
  <c r="J117" i="4"/>
  <c r="I117" i="4"/>
  <c r="H117" i="4"/>
  <c r="J116" i="4"/>
  <c r="I116" i="4"/>
  <c r="H116" i="4"/>
  <c r="J115" i="4"/>
  <c r="I115" i="4"/>
  <c r="H115" i="4"/>
  <c r="J114" i="4"/>
  <c r="I114" i="4"/>
  <c r="H114" i="4"/>
  <c r="J113" i="4"/>
  <c r="I113" i="4"/>
  <c r="H113" i="4"/>
  <c r="J112" i="4"/>
  <c r="I112" i="4"/>
  <c r="H112" i="4"/>
  <c r="J111" i="4"/>
  <c r="I111" i="4"/>
  <c r="H111" i="4"/>
  <c r="J110" i="4"/>
  <c r="I110" i="4"/>
  <c r="H110" i="4"/>
  <c r="J109" i="4"/>
  <c r="I109" i="4"/>
  <c r="H109" i="4"/>
  <c r="J108" i="4"/>
  <c r="I108" i="4"/>
  <c r="H108" i="4"/>
  <c r="J107" i="4"/>
  <c r="I107" i="4"/>
  <c r="H107" i="4"/>
  <c r="J106" i="4"/>
  <c r="I106" i="4"/>
  <c r="H106" i="4"/>
  <c r="J105" i="4"/>
  <c r="I105" i="4"/>
  <c r="H105" i="4"/>
  <c r="J104" i="4"/>
  <c r="I104" i="4"/>
  <c r="H104" i="4"/>
  <c r="J103" i="4"/>
  <c r="I103" i="4"/>
  <c r="H103" i="4"/>
  <c r="J102" i="4"/>
  <c r="I102" i="4"/>
  <c r="H102" i="4"/>
  <c r="J101" i="4"/>
  <c r="I101" i="4"/>
  <c r="H101" i="4"/>
  <c r="J100" i="4"/>
  <c r="I100" i="4"/>
  <c r="H100" i="4"/>
  <c r="J99" i="4"/>
  <c r="I99" i="4"/>
  <c r="H99" i="4"/>
  <c r="J98" i="4"/>
  <c r="I98" i="4"/>
  <c r="H98" i="4"/>
  <c r="J97" i="4"/>
  <c r="I97" i="4"/>
  <c r="H97" i="4"/>
  <c r="J96" i="4"/>
  <c r="I96" i="4"/>
  <c r="H96" i="4"/>
  <c r="J95" i="4"/>
  <c r="I95" i="4"/>
  <c r="H95" i="4"/>
  <c r="J94" i="4"/>
  <c r="I94" i="4"/>
  <c r="H94" i="4"/>
  <c r="J93" i="4"/>
  <c r="I93" i="4"/>
  <c r="H93" i="4"/>
  <c r="J92" i="4"/>
  <c r="I92" i="4"/>
  <c r="H92" i="4"/>
  <c r="J91" i="4"/>
  <c r="I91" i="4"/>
  <c r="H91" i="4"/>
  <c r="J90" i="4"/>
  <c r="I90" i="4"/>
  <c r="H90" i="4"/>
  <c r="J89" i="4"/>
  <c r="I89" i="4"/>
  <c r="H89" i="4"/>
  <c r="J88" i="4"/>
  <c r="I88" i="4"/>
  <c r="H88" i="4"/>
  <c r="J87" i="4"/>
  <c r="I87" i="4"/>
  <c r="H87" i="4"/>
  <c r="J86" i="4"/>
  <c r="I86" i="4"/>
  <c r="H86" i="4"/>
  <c r="J85" i="4"/>
  <c r="I85" i="4"/>
  <c r="H85" i="4"/>
  <c r="J84" i="4"/>
  <c r="I84" i="4"/>
  <c r="H84" i="4"/>
  <c r="J83" i="4"/>
  <c r="I83" i="4"/>
  <c r="H83" i="4"/>
  <c r="J82" i="4"/>
  <c r="I82" i="4"/>
  <c r="H82" i="4"/>
  <c r="J81" i="4"/>
  <c r="I81" i="4"/>
  <c r="H81" i="4"/>
  <c r="J80" i="4"/>
  <c r="I80" i="4"/>
  <c r="H80" i="4"/>
  <c r="J79" i="4"/>
  <c r="I79" i="4"/>
  <c r="H79" i="4"/>
  <c r="J78" i="4"/>
  <c r="I78" i="4"/>
  <c r="H78" i="4"/>
  <c r="J77" i="4"/>
  <c r="I77" i="4"/>
  <c r="H77" i="4"/>
  <c r="J76" i="4"/>
  <c r="I76" i="4"/>
  <c r="H76" i="4"/>
  <c r="J75" i="4"/>
  <c r="I75" i="4"/>
  <c r="H75" i="4"/>
  <c r="J74" i="4"/>
  <c r="I74" i="4"/>
  <c r="H74" i="4"/>
  <c r="J73" i="4"/>
  <c r="I73" i="4"/>
  <c r="H73" i="4"/>
  <c r="J72" i="4"/>
  <c r="I72" i="4"/>
  <c r="H72" i="4"/>
  <c r="J71" i="4"/>
  <c r="I71" i="4"/>
  <c r="H71" i="4"/>
  <c r="J70" i="4"/>
  <c r="I70" i="4"/>
  <c r="H70" i="4"/>
  <c r="J69" i="4"/>
  <c r="I69" i="4"/>
  <c r="H69" i="4"/>
  <c r="J68" i="4"/>
  <c r="I68" i="4"/>
  <c r="H68" i="4"/>
  <c r="J67" i="4"/>
  <c r="I67" i="4"/>
  <c r="H67" i="4"/>
  <c r="J66" i="4"/>
  <c r="I66" i="4"/>
  <c r="H66" i="4"/>
  <c r="J65" i="4"/>
  <c r="I65" i="4"/>
  <c r="H65" i="4"/>
  <c r="J64" i="4"/>
  <c r="I64" i="4"/>
  <c r="H64" i="4"/>
  <c r="J63" i="4"/>
  <c r="I63" i="4"/>
  <c r="H63" i="4"/>
  <c r="J62" i="4"/>
  <c r="I62" i="4"/>
  <c r="H62" i="4"/>
  <c r="J61" i="4"/>
  <c r="I61" i="4"/>
  <c r="H61" i="4"/>
  <c r="J60" i="4"/>
  <c r="I60" i="4"/>
  <c r="H60" i="4"/>
  <c r="J59" i="4"/>
  <c r="I59" i="4"/>
  <c r="H59" i="4"/>
  <c r="J58" i="4"/>
  <c r="I58" i="4"/>
  <c r="H58" i="4"/>
  <c r="J57" i="4"/>
  <c r="I57" i="4"/>
  <c r="H57" i="4"/>
  <c r="J56" i="4"/>
  <c r="I56" i="4"/>
  <c r="H56" i="4"/>
  <c r="J55" i="4"/>
  <c r="I55" i="4"/>
  <c r="H55" i="4"/>
  <c r="J54" i="4"/>
  <c r="I54" i="4"/>
  <c r="H54" i="4"/>
  <c r="J53" i="4"/>
  <c r="I53" i="4"/>
  <c r="H53" i="4"/>
  <c r="J52" i="4"/>
  <c r="I52" i="4"/>
  <c r="H52" i="4"/>
  <c r="J51" i="4"/>
  <c r="I51" i="4"/>
  <c r="H51" i="4"/>
  <c r="J50" i="4"/>
  <c r="I50" i="4"/>
  <c r="H50" i="4"/>
  <c r="J49" i="4"/>
  <c r="I49" i="4"/>
  <c r="H49" i="4"/>
  <c r="J48" i="4"/>
  <c r="I48" i="4"/>
  <c r="H48" i="4"/>
  <c r="J47" i="4"/>
  <c r="I47" i="4"/>
  <c r="H47" i="4"/>
  <c r="J46" i="4"/>
  <c r="I46" i="4"/>
  <c r="H46" i="4"/>
  <c r="J45" i="4"/>
  <c r="I45" i="4"/>
  <c r="H45" i="4"/>
  <c r="J44" i="4"/>
  <c r="I44" i="4"/>
  <c r="H44" i="4"/>
  <c r="J43" i="4"/>
  <c r="I43" i="4"/>
  <c r="H43" i="4"/>
  <c r="J42" i="4"/>
  <c r="I42" i="4"/>
  <c r="H42" i="4"/>
  <c r="J41" i="4"/>
  <c r="I41" i="4"/>
  <c r="H41" i="4"/>
  <c r="J40" i="4"/>
  <c r="I40" i="4"/>
  <c r="H40" i="4"/>
  <c r="Q116" i="8"/>
  <c r="Q115" i="8"/>
  <c r="Q114" i="8"/>
  <c r="Q113" i="8"/>
  <c r="Q112" i="8"/>
  <c r="Q111" i="8"/>
  <c r="Q110" i="8"/>
  <c r="Q109" i="8"/>
  <c r="Q108" i="8"/>
  <c r="Q107" i="8"/>
  <c r="Q106" i="8"/>
  <c r="Q105" i="8"/>
  <c r="Q104" i="8"/>
  <c r="Q103" i="8"/>
  <c r="Q102" i="8"/>
  <c r="Q101" i="8"/>
  <c r="Q100" i="8"/>
  <c r="Q99" i="8"/>
  <c r="Q98" i="8"/>
  <c r="Q97" i="8"/>
  <c r="Q96" i="8"/>
  <c r="Q95" i="8"/>
  <c r="Q94" i="8"/>
  <c r="Q93" i="8"/>
  <c r="Q92" i="8"/>
  <c r="Q91" i="8"/>
  <c r="Q90" i="8"/>
  <c r="Q89" i="8"/>
  <c r="Q88" i="8"/>
  <c r="Q87" i="8"/>
  <c r="Q86" i="8"/>
  <c r="Q85" i="8"/>
  <c r="Q84" i="8"/>
  <c r="Q83" i="8"/>
  <c r="Q82" i="8"/>
  <c r="Q81" i="8"/>
  <c r="Q80" i="8"/>
  <c r="Q79" i="8"/>
  <c r="Q78" i="8"/>
  <c r="Q77" i="8"/>
  <c r="Q76" i="8"/>
  <c r="Q75" i="8"/>
  <c r="Q74" i="8"/>
  <c r="Q73" i="8"/>
  <c r="Q72" i="8"/>
  <c r="Q71" i="8"/>
  <c r="Q70" i="8"/>
  <c r="Q69" i="8"/>
  <c r="Q68" i="8"/>
  <c r="Q67" i="8"/>
  <c r="Q66" i="8"/>
  <c r="Q65" i="8"/>
  <c r="Q64" i="8"/>
  <c r="Q63" i="8"/>
  <c r="Q62" i="8"/>
  <c r="Q61" i="8"/>
  <c r="Q60" i="8"/>
  <c r="Q59" i="8"/>
  <c r="Q58" i="8"/>
  <c r="Q57" i="8"/>
  <c r="Q56" i="8"/>
  <c r="Q55" i="8"/>
  <c r="Q54" i="8"/>
  <c r="Q53" i="8"/>
  <c r="Q52" i="8"/>
  <c r="Q51" i="8"/>
  <c r="Q50" i="8"/>
  <c r="Q49" i="8"/>
  <c r="Q48" i="8"/>
  <c r="Q47" i="8"/>
  <c r="Q46" i="8"/>
  <c r="Q45" i="8"/>
  <c r="Q44" i="8"/>
  <c r="Q43" i="8"/>
  <c r="Q42" i="8"/>
  <c r="Q41" i="8"/>
  <c r="Q40" i="8"/>
  <c r="D116" i="8"/>
  <c r="D115" i="8"/>
  <c r="D114" i="8"/>
  <c r="D113" i="8"/>
  <c r="D112" i="8"/>
  <c r="D111" i="8"/>
  <c r="D110" i="8"/>
  <c r="D109" i="8"/>
  <c r="D108" i="8"/>
  <c r="D107" i="8"/>
  <c r="D106" i="8"/>
  <c r="D105" i="8"/>
  <c r="D104" i="8"/>
  <c r="D103" i="8"/>
  <c r="D102" i="8"/>
  <c r="D101" i="8"/>
  <c r="D100" i="8"/>
  <c r="D99" i="8"/>
  <c r="D98" i="8"/>
  <c r="D97" i="8"/>
  <c r="D96" i="8"/>
  <c r="D95" i="8"/>
  <c r="D94" i="8"/>
  <c r="D93" i="8"/>
  <c r="D92" i="8"/>
  <c r="D91" i="8"/>
  <c r="D90" i="8"/>
  <c r="D89" i="8"/>
  <c r="D88" i="8"/>
  <c r="D87" i="8"/>
  <c r="D86" i="8"/>
  <c r="D85" i="8"/>
  <c r="D84" i="8"/>
  <c r="D83" i="8"/>
  <c r="D82" i="8"/>
  <c r="D81" i="8"/>
  <c r="D80" i="8"/>
  <c r="D79" i="8"/>
  <c r="D78" i="8"/>
  <c r="D77" i="8"/>
  <c r="D76" i="8"/>
  <c r="D75" i="8"/>
  <c r="D74" i="8"/>
  <c r="D73" i="8"/>
  <c r="D72" i="8"/>
  <c r="D71" i="8"/>
  <c r="D70" i="8"/>
  <c r="D69" i="8"/>
  <c r="D68" i="8"/>
  <c r="D67" i="8"/>
  <c r="D66" i="8"/>
  <c r="D65" i="8"/>
  <c r="D64" i="8"/>
  <c r="D63" i="8"/>
  <c r="D62" i="8"/>
  <c r="D61" i="8"/>
  <c r="D60" i="8"/>
  <c r="D59" i="8"/>
  <c r="D58" i="8"/>
  <c r="D57" i="8"/>
  <c r="D56" i="8"/>
  <c r="D55" i="8"/>
  <c r="D54" i="8"/>
  <c r="D53" i="8"/>
  <c r="D52" i="8"/>
  <c r="D51" i="8"/>
  <c r="D50" i="8"/>
  <c r="D49" i="8"/>
  <c r="D48" i="8"/>
  <c r="D47" i="8"/>
  <c r="D46" i="8"/>
  <c r="D45" i="8"/>
  <c r="D44" i="8"/>
  <c r="D43" i="8"/>
  <c r="D42" i="8"/>
  <c r="D41" i="8"/>
  <c r="D40" i="8"/>
  <c r="S140" i="31"/>
  <c r="S139" i="31"/>
  <c r="S138" i="31"/>
  <c r="S137" i="31"/>
  <c r="S136" i="31"/>
  <c r="S135" i="31"/>
  <c r="S134" i="31"/>
  <c r="S133" i="31"/>
  <c r="S132" i="31"/>
  <c r="S131" i="31"/>
  <c r="S130" i="31"/>
  <c r="S129" i="31"/>
  <c r="S128" i="31"/>
  <c r="S127" i="31"/>
  <c r="S126" i="31"/>
  <c r="S125" i="31"/>
  <c r="S124" i="31"/>
  <c r="S123" i="31"/>
  <c r="S122" i="31"/>
  <c r="S121" i="31"/>
  <c r="S120" i="31"/>
  <c r="S119" i="31"/>
  <c r="S118" i="31"/>
  <c r="S117" i="31"/>
  <c r="S116" i="31"/>
  <c r="S115" i="31"/>
  <c r="S114" i="31"/>
  <c r="S113" i="31"/>
  <c r="S112" i="31"/>
  <c r="S111" i="31"/>
  <c r="S110" i="31"/>
  <c r="S109" i="31"/>
  <c r="S108" i="31"/>
  <c r="S107" i="31"/>
  <c r="S106" i="31"/>
  <c r="S105" i="31"/>
  <c r="S104" i="31"/>
  <c r="S103" i="31"/>
  <c r="S102" i="31"/>
  <c r="S101" i="31"/>
  <c r="S100" i="31"/>
  <c r="S99" i="31"/>
  <c r="S98" i="31"/>
  <c r="S97" i="31"/>
  <c r="S96" i="31"/>
  <c r="S95" i="31"/>
  <c r="S94" i="31"/>
  <c r="S93" i="31"/>
  <c r="S92" i="31"/>
  <c r="S91" i="31"/>
  <c r="S90" i="31"/>
  <c r="S89" i="31"/>
  <c r="S88" i="31"/>
  <c r="S87" i="31"/>
  <c r="S86" i="31"/>
  <c r="S85" i="31"/>
  <c r="S84" i="31"/>
  <c r="S83" i="31"/>
  <c r="S82" i="31"/>
  <c r="S81" i="31"/>
  <c r="S80" i="31"/>
  <c r="S79" i="31"/>
  <c r="S78" i="31"/>
  <c r="S77" i="31"/>
  <c r="S76" i="31"/>
  <c r="S75" i="31"/>
  <c r="S74" i="31"/>
  <c r="S73" i="31"/>
  <c r="S72" i="31"/>
  <c r="S71" i="31"/>
  <c r="S70" i="31"/>
  <c r="S69" i="31"/>
  <c r="S68" i="31"/>
  <c r="S67" i="31"/>
  <c r="S66" i="31"/>
  <c r="S65" i="31"/>
  <c r="S64" i="31"/>
  <c r="S63" i="31"/>
  <c r="S62" i="31"/>
  <c r="S61" i="31"/>
  <c r="S60" i="31"/>
  <c r="S59" i="31"/>
  <c r="S58" i="31"/>
  <c r="S57" i="31"/>
  <c r="S56" i="31"/>
  <c r="S55" i="31"/>
  <c r="S54" i="31"/>
  <c r="S53" i="31"/>
  <c r="S52" i="31"/>
  <c r="S51" i="31"/>
  <c r="S50" i="31"/>
  <c r="S49" i="31"/>
  <c r="S48" i="31"/>
  <c r="S47" i="31"/>
  <c r="S46" i="31"/>
  <c r="S45" i="31"/>
  <c r="S44" i="31"/>
  <c r="S43" i="31"/>
  <c r="S42" i="31"/>
  <c r="S41" i="31"/>
  <c r="S40" i="31"/>
  <c r="S39" i="31"/>
  <c r="S38" i="31"/>
  <c r="S37" i="31"/>
  <c r="S36" i="31"/>
  <c r="S35" i="31"/>
  <c r="S34" i="31"/>
  <c r="S33" i="31"/>
  <c r="S32" i="31"/>
  <c r="S31" i="31"/>
  <c r="S30" i="31"/>
  <c r="S29" i="31"/>
  <c r="S28" i="31"/>
  <c r="S27" i="31"/>
  <c r="S26" i="31"/>
  <c r="S25" i="31"/>
  <c r="S24" i="31"/>
  <c r="S23" i="31"/>
  <c r="S22" i="31"/>
  <c r="S21" i="31"/>
  <c r="S20" i="31"/>
  <c r="S19" i="31"/>
  <c r="S18" i="31"/>
  <c r="S17" i="31"/>
  <c r="S16" i="31"/>
  <c r="S15" i="31"/>
  <c r="S14" i="31"/>
  <c r="S13" i="31"/>
  <c r="S12" i="31"/>
  <c r="S11" i="31"/>
  <c r="S10" i="31"/>
  <c r="D140" i="31"/>
  <c r="D139" i="31"/>
  <c r="D138" i="31"/>
  <c r="D137" i="31"/>
  <c r="D136" i="31"/>
  <c r="D135" i="31"/>
  <c r="D134" i="31"/>
  <c r="D133" i="31"/>
  <c r="D132" i="31"/>
  <c r="D131" i="31"/>
  <c r="D130" i="31"/>
  <c r="D129" i="31"/>
  <c r="D128" i="31"/>
  <c r="D127" i="31"/>
  <c r="D126" i="31"/>
  <c r="D125" i="31"/>
  <c r="D124" i="31"/>
  <c r="D123" i="31"/>
  <c r="D122" i="31"/>
  <c r="D121" i="31"/>
  <c r="D120" i="31"/>
  <c r="D119" i="31"/>
  <c r="D118" i="31"/>
  <c r="D117" i="31"/>
  <c r="D116" i="31"/>
  <c r="D115" i="31"/>
  <c r="D114" i="31"/>
  <c r="D113" i="31"/>
  <c r="D112" i="31"/>
  <c r="D111" i="31"/>
  <c r="D110" i="31"/>
  <c r="D109" i="31"/>
  <c r="D108" i="31"/>
  <c r="D107" i="31"/>
  <c r="D106" i="31"/>
  <c r="D105" i="31"/>
  <c r="D104" i="31"/>
  <c r="D103" i="31"/>
  <c r="D102" i="31"/>
  <c r="D101" i="31"/>
  <c r="D100" i="31"/>
  <c r="D99" i="31"/>
  <c r="D98" i="31"/>
  <c r="D97" i="31"/>
  <c r="D96" i="31"/>
  <c r="D95" i="31"/>
  <c r="D94" i="31"/>
  <c r="D93" i="31"/>
  <c r="D92" i="31"/>
  <c r="D91" i="31"/>
  <c r="D90" i="31"/>
  <c r="D89" i="31"/>
  <c r="D88" i="31"/>
  <c r="D87" i="31"/>
  <c r="D86" i="31"/>
  <c r="D85" i="31"/>
  <c r="D84" i="31"/>
  <c r="D83" i="31"/>
  <c r="D82" i="31"/>
  <c r="D81" i="31"/>
  <c r="D80" i="31"/>
  <c r="D79" i="31"/>
  <c r="D78" i="31"/>
  <c r="D77" i="31"/>
  <c r="D76" i="31"/>
  <c r="D75" i="31"/>
  <c r="D74" i="31"/>
  <c r="D73" i="31"/>
  <c r="D72" i="31"/>
  <c r="D71" i="31"/>
  <c r="D70" i="31"/>
  <c r="D69" i="31"/>
  <c r="D68" i="31"/>
  <c r="D67" i="31"/>
  <c r="D66" i="31"/>
  <c r="D65" i="31"/>
  <c r="D64" i="31"/>
  <c r="D63" i="31"/>
  <c r="D62" i="31"/>
  <c r="D61" i="31"/>
  <c r="D60" i="31"/>
  <c r="D59" i="31"/>
  <c r="D58" i="31"/>
  <c r="D57" i="31"/>
  <c r="D56" i="31"/>
  <c r="D55" i="31"/>
  <c r="D54" i="31"/>
  <c r="D53" i="31"/>
  <c r="D52" i="31"/>
  <c r="D51" i="31"/>
  <c r="D50" i="31"/>
  <c r="D49" i="31"/>
  <c r="D48" i="31"/>
  <c r="D47" i="31"/>
  <c r="D46" i="31"/>
  <c r="D45" i="31"/>
  <c r="D44" i="31"/>
  <c r="D43" i="31"/>
  <c r="D42" i="31"/>
  <c r="D41" i="31"/>
  <c r="D40" i="31"/>
  <c r="D39" i="31"/>
  <c r="D38" i="31"/>
  <c r="D37" i="31"/>
  <c r="D36" i="31"/>
  <c r="D35" i="31"/>
  <c r="D34" i="31"/>
  <c r="D33" i="31"/>
  <c r="D32" i="31"/>
  <c r="D31" i="31"/>
  <c r="D30" i="31"/>
  <c r="D29" i="31"/>
  <c r="D28" i="31"/>
  <c r="D27" i="31"/>
  <c r="D26" i="31"/>
  <c r="D25" i="31"/>
  <c r="D24" i="31"/>
  <c r="D23" i="31"/>
  <c r="D22" i="31"/>
  <c r="D21" i="31"/>
  <c r="D20" i="31"/>
  <c r="D19" i="31"/>
  <c r="D18" i="31"/>
  <c r="D17" i="31"/>
  <c r="D16" i="31"/>
  <c r="D15" i="31"/>
  <c r="D14" i="31"/>
  <c r="D13" i="31"/>
  <c r="D12" i="31"/>
  <c r="D11" i="31"/>
  <c r="D10" i="31"/>
  <c r="AQ140" i="29"/>
  <c r="AQ139" i="29"/>
  <c r="AQ138" i="29"/>
  <c r="AQ137" i="29"/>
  <c r="AQ136" i="29"/>
  <c r="AQ135" i="29"/>
  <c r="AQ134" i="29"/>
  <c r="AQ133" i="29"/>
  <c r="AQ132" i="29"/>
  <c r="AQ131" i="29"/>
  <c r="AQ130" i="29"/>
  <c r="AQ129" i="29"/>
  <c r="AQ128" i="29"/>
  <c r="AQ127" i="29"/>
  <c r="AQ126" i="29"/>
  <c r="AQ125" i="29"/>
  <c r="AQ124" i="29"/>
  <c r="AQ123" i="29"/>
  <c r="AQ122" i="29"/>
  <c r="AQ121" i="29"/>
  <c r="AQ120" i="29"/>
  <c r="AQ119" i="29"/>
  <c r="AQ118" i="29"/>
  <c r="AQ117" i="29"/>
  <c r="AQ116" i="29"/>
  <c r="AQ115" i="29"/>
  <c r="AQ114" i="29"/>
  <c r="AQ113" i="29"/>
  <c r="AQ112" i="29"/>
  <c r="AQ111" i="29"/>
  <c r="AQ110" i="29"/>
  <c r="AQ109" i="29"/>
  <c r="AQ108" i="29"/>
  <c r="AQ107" i="29"/>
  <c r="AQ106" i="29"/>
  <c r="AQ105" i="29"/>
  <c r="AQ104" i="29"/>
  <c r="AQ103" i="29"/>
  <c r="AQ102" i="29"/>
  <c r="AQ101" i="29"/>
  <c r="AQ100" i="29"/>
  <c r="AQ99" i="29"/>
  <c r="AQ98" i="29"/>
  <c r="AQ97" i="29"/>
  <c r="AQ96" i="29"/>
  <c r="AQ95" i="29"/>
  <c r="AQ94" i="29"/>
  <c r="AQ93" i="29"/>
  <c r="AQ92" i="29"/>
  <c r="AQ91" i="29"/>
  <c r="AQ90" i="29"/>
  <c r="AQ89" i="29"/>
  <c r="AQ88" i="29"/>
  <c r="AQ87" i="29"/>
  <c r="AQ86" i="29"/>
  <c r="AQ85" i="29"/>
  <c r="AQ84" i="29"/>
  <c r="AQ83" i="29"/>
  <c r="AQ82" i="29"/>
  <c r="AQ81" i="29"/>
  <c r="AQ80" i="29"/>
  <c r="AQ79" i="29"/>
  <c r="AQ78" i="29"/>
  <c r="AQ77" i="29"/>
  <c r="AQ76" i="29"/>
  <c r="AQ75" i="29"/>
  <c r="AQ74" i="29"/>
  <c r="AQ73" i="29"/>
  <c r="AQ72" i="29"/>
  <c r="AQ71" i="29"/>
  <c r="AQ70" i="29"/>
  <c r="AQ69" i="29"/>
  <c r="AQ68" i="29"/>
  <c r="AQ67" i="29"/>
  <c r="AQ66" i="29"/>
  <c r="AQ65" i="29"/>
  <c r="AQ64" i="29"/>
  <c r="AQ63" i="29"/>
  <c r="AQ62" i="29"/>
  <c r="AQ61" i="29"/>
  <c r="AQ60" i="29"/>
  <c r="AQ59" i="29"/>
  <c r="AQ58" i="29"/>
  <c r="AQ57" i="29"/>
  <c r="AQ56" i="29"/>
  <c r="AQ55" i="29"/>
  <c r="AQ54" i="29"/>
  <c r="AQ53" i="29"/>
  <c r="AQ52" i="29"/>
  <c r="AQ51" i="29"/>
  <c r="AQ50" i="29"/>
  <c r="AQ49" i="29"/>
  <c r="AQ48" i="29"/>
  <c r="AQ47" i="29"/>
  <c r="AQ46" i="29"/>
  <c r="AQ45" i="29"/>
  <c r="AQ44" i="29"/>
  <c r="AQ43" i="29"/>
  <c r="AQ42" i="29"/>
  <c r="AQ41" i="29"/>
  <c r="AQ40" i="29"/>
  <c r="AQ39" i="29"/>
  <c r="AQ38" i="29"/>
  <c r="AQ37" i="29"/>
  <c r="AQ36" i="29"/>
  <c r="AQ35" i="29"/>
  <c r="AQ34" i="29"/>
  <c r="AQ33" i="29"/>
  <c r="AQ32" i="29"/>
  <c r="AQ31" i="29"/>
  <c r="AQ30" i="29"/>
  <c r="AQ29" i="29"/>
  <c r="AQ28" i="29"/>
  <c r="AQ27" i="29"/>
  <c r="AQ26" i="29"/>
  <c r="AQ25" i="29"/>
  <c r="AQ24" i="29"/>
  <c r="AQ23" i="29"/>
  <c r="AQ22" i="29"/>
  <c r="AQ21" i="29"/>
  <c r="AQ20" i="29"/>
  <c r="AQ19" i="29"/>
  <c r="AQ18" i="29"/>
  <c r="AQ17" i="29"/>
  <c r="AQ16" i="29"/>
  <c r="AQ15" i="29"/>
  <c r="AQ14" i="29"/>
  <c r="AQ13" i="29"/>
  <c r="AQ12" i="29"/>
  <c r="AQ11" i="29"/>
  <c r="AQ10" i="29"/>
  <c r="AD140" i="29"/>
  <c r="AD139" i="29"/>
  <c r="AD138" i="29"/>
  <c r="AD137" i="29"/>
  <c r="AD136" i="29"/>
  <c r="AD135" i="29"/>
  <c r="AD134" i="29"/>
  <c r="AD133" i="29"/>
  <c r="AD132" i="29"/>
  <c r="AD131" i="29"/>
  <c r="AD130" i="29"/>
  <c r="AD129" i="29"/>
  <c r="AD128" i="29"/>
  <c r="AD127" i="29"/>
  <c r="AD126" i="29"/>
  <c r="AD125" i="29"/>
  <c r="AD124" i="29"/>
  <c r="AD123" i="29"/>
  <c r="AD122" i="29"/>
  <c r="AD121" i="29"/>
  <c r="AD120" i="29"/>
  <c r="AD119" i="29"/>
  <c r="AD118" i="29"/>
  <c r="AD117" i="29"/>
  <c r="AD116" i="29"/>
  <c r="AD115" i="29"/>
  <c r="AD114" i="29"/>
  <c r="AD113" i="29"/>
  <c r="AD112" i="29"/>
  <c r="AD111" i="29"/>
  <c r="AD110" i="29"/>
  <c r="AD109" i="29"/>
  <c r="AD108" i="29"/>
  <c r="AD107" i="29"/>
  <c r="AD106" i="29"/>
  <c r="AD105" i="29"/>
  <c r="AD104" i="29"/>
  <c r="AD103" i="29"/>
  <c r="AD102" i="29"/>
  <c r="AD101" i="29"/>
  <c r="AD100" i="29"/>
  <c r="AD99" i="29"/>
  <c r="AD98" i="29"/>
  <c r="AD97" i="29"/>
  <c r="AD96" i="29"/>
  <c r="AD95" i="29"/>
  <c r="AD94" i="29"/>
  <c r="AD93" i="29"/>
  <c r="AD92" i="29"/>
  <c r="AD91" i="29"/>
  <c r="AD90" i="29"/>
  <c r="AD89" i="29"/>
  <c r="AD88" i="29"/>
  <c r="AD87" i="29"/>
  <c r="AD86" i="29"/>
  <c r="AD85" i="29"/>
  <c r="AD84" i="29"/>
  <c r="AD83" i="29"/>
  <c r="AD82" i="29"/>
  <c r="AD81" i="29"/>
  <c r="AD80" i="29"/>
  <c r="AD79" i="29"/>
  <c r="AD78" i="29"/>
  <c r="AD77" i="29"/>
  <c r="AD76" i="29"/>
  <c r="AD75" i="29"/>
  <c r="AD74" i="29"/>
  <c r="AD73" i="29"/>
  <c r="AD72" i="29"/>
  <c r="AD71" i="29"/>
  <c r="AD70" i="29"/>
  <c r="AD69" i="29"/>
  <c r="AD68" i="29"/>
  <c r="AD67" i="29"/>
  <c r="AD66" i="29"/>
  <c r="AD65" i="29"/>
  <c r="AD64" i="29"/>
  <c r="AD63" i="29"/>
  <c r="AD62" i="29"/>
  <c r="AD61" i="29"/>
  <c r="AD60" i="29"/>
  <c r="AD59" i="29"/>
  <c r="AD58" i="29"/>
  <c r="AD57" i="29"/>
  <c r="AD56" i="29"/>
  <c r="AD55" i="29"/>
  <c r="AD54" i="29"/>
  <c r="AD53" i="29"/>
  <c r="AD52" i="29"/>
  <c r="AD51" i="29"/>
  <c r="AD50" i="29"/>
  <c r="AD49" i="29"/>
  <c r="AD48" i="29"/>
  <c r="AD47" i="29"/>
  <c r="AD46" i="29"/>
  <c r="AD45" i="29"/>
  <c r="AD44" i="29"/>
  <c r="AD43" i="29"/>
  <c r="AD42" i="29"/>
  <c r="AD41" i="29"/>
  <c r="AD40" i="29"/>
  <c r="AD39" i="29"/>
  <c r="AD38" i="29"/>
  <c r="AD37" i="29"/>
  <c r="AD36" i="29"/>
  <c r="AD35" i="29"/>
  <c r="AD34" i="29"/>
  <c r="AD33" i="29"/>
  <c r="AD32" i="29"/>
  <c r="AD31" i="29"/>
  <c r="AD30" i="29"/>
  <c r="AD29" i="29"/>
  <c r="AD28" i="29"/>
  <c r="AD27" i="29"/>
  <c r="AD26" i="29"/>
  <c r="AD25" i="29"/>
  <c r="AD24" i="29"/>
  <c r="AD23" i="29"/>
  <c r="AD22" i="29"/>
  <c r="AD21" i="29"/>
  <c r="AD20" i="29"/>
  <c r="AD19" i="29"/>
  <c r="AD18" i="29"/>
  <c r="AD17" i="29"/>
  <c r="AD16" i="29"/>
  <c r="AD15" i="29"/>
  <c r="AD14" i="29"/>
  <c r="AD13" i="29"/>
  <c r="AD12" i="29"/>
  <c r="AD11" i="29"/>
  <c r="AD10" i="29"/>
  <c r="Q140" i="2"/>
  <c r="Q139" i="2"/>
  <c r="Q138" i="2"/>
  <c r="Q137" i="2"/>
  <c r="Q136" i="2"/>
  <c r="Q135" i="2"/>
  <c r="Q134" i="2"/>
  <c r="Q133" i="2"/>
  <c r="Q132" i="2"/>
  <c r="Q131" i="2"/>
  <c r="Q130" i="2"/>
  <c r="Q129" i="2"/>
  <c r="Q128" i="2"/>
  <c r="Q127" i="2"/>
  <c r="Q126" i="2"/>
  <c r="Q125" i="2"/>
  <c r="Q124" i="2"/>
  <c r="Q123" i="2"/>
  <c r="Q122" i="2"/>
  <c r="Q121" i="2"/>
  <c r="Q120" i="2"/>
  <c r="Q119" i="2"/>
  <c r="Q118" i="2"/>
  <c r="Q117" i="2"/>
  <c r="Q116" i="2"/>
  <c r="Q115" i="2"/>
  <c r="Q114" i="2"/>
  <c r="Q113" i="2"/>
  <c r="Q112" i="2"/>
  <c r="Q111" i="2"/>
  <c r="Q110" i="2"/>
  <c r="Q109" i="2"/>
  <c r="Q108" i="2"/>
  <c r="Q107" i="2"/>
  <c r="Q106" i="2"/>
  <c r="Q105" i="2"/>
  <c r="Q104" i="2"/>
  <c r="Q103" i="2"/>
  <c r="Q102" i="2"/>
  <c r="Q101" i="2"/>
  <c r="Q100" i="2"/>
  <c r="Q99" i="2"/>
  <c r="Q98" i="2"/>
  <c r="Q97" i="2"/>
  <c r="Q96" i="2"/>
  <c r="Q95" i="2"/>
  <c r="Q94" i="2"/>
  <c r="Q93" i="2"/>
  <c r="Q92" i="2"/>
  <c r="Q91" i="2"/>
  <c r="Q90" i="2"/>
  <c r="Q89" i="2"/>
  <c r="Q88" i="2"/>
  <c r="Q87" i="2"/>
  <c r="Q86" i="2"/>
  <c r="Q85" i="2"/>
  <c r="Q84" i="2"/>
  <c r="Q83" i="2"/>
  <c r="Q82" i="2"/>
  <c r="Q81" i="2"/>
  <c r="Q80" i="2"/>
  <c r="Q79" i="2"/>
  <c r="Q78" i="2"/>
  <c r="Q77" i="2"/>
  <c r="Q76" i="2"/>
  <c r="Q75" i="2"/>
  <c r="Q74" i="2"/>
  <c r="Q73" i="2"/>
  <c r="Q72" i="2"/>
  <c r="Q71" i="2"/>
  <c r="Q70" i="2"/>
  <c r="Q69" i="2"/>
  <c r="Q68" i="2"/>
  <c r="Q67" i="2"/>
  <c r="Q66" i="2"/>
  <c r="Q65" i="2"/>
  <c r="Q64" i="2"/>
  <c r="Q63" i="2"/>
  <c r="Q62" i="2"/>
  <c r="Q61" i="2"/>
  <c r="Q60" i="2"/>
  <c r="Q59" i="2"/>
  <c r="Q58" i="2"/>
  <c r="Q57" i="2"/>
  <c r="Q56" i="2"/>
  <c r="Q55" i="2"/>
  <c r="Q54" i="2"/>
  <c r="Q53" i="2"/>
  <c r="Q52" i="2"/>
  <c r="Q51" i="2"/>
  <c r="Q50" i="2"/>
  <c r="Q49" i="2"/>
  <c r="Q48" i="2"/>
  <c r="Q47" i="2"/>
  <c r="Q46" i="2"/>
  <c r="Q45" i="2"/>
  <c r="Q44" i="2"/>
  <c r="Q43" i="2"/>
  <c r="Q42" i="2"/>
  <c r="Q41" i="2"/>
  <c r="Q40" i="2"/>
  <c r="Q39" i="2"/>
  <c r="Q38" i="2"/>
  <c r="Q37" i="2"/>
  <c r="Q36" i="2"/>
  <c r="Q35" i="2"/>
  <c r="Q34" i="2"/>
  <c r="Q33" i="2"/>
  <c r="Q32" i="2"/>
  <c r="Q31" i="2"/>
  <c r="Q30" i="2"/>
  <c r="Q29" i="2"/>
  <c r="Q28" i="2"/>
  <c r="Q27" i="2"/>
  <c r="Q26" i="2"/>
  <c r="Q25" i="2"/>
  <c r="Q24" i="2"/>
  <c r="Q23" i="2"/>
  <c r="Q22" i="2"/>
  <c r="Q21" i="2"/>
  <c r="Q20" i="2"/>
  <c r="Q19" i="2"/>
  <c r="Q18" i="2"/>
  <c r="Q17" i="2"/>
  <c r="Q16" i="2"/>
  <c r="Q15" i="2"/>
  <c r="Q14" i="2"/>
  <c r="Q13" i="2"/>
  <c r="Q12" i="2"/>
  <c r="Q11" i="2"/>
  <c r="Q10"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B8" i="68"/>
  <c r="B9" i="68" s="1"/>
  <c r="B10" i="68" s="1"/>
  <c r="B11" i="68" s="1"/>
  <c r="B12" i="68" s="1"/>
  <c r="B13" i="68" s="1"/>
  <c r="B14" i="68" s="1"/>
  <c r="B15" i="68" s="1"/>
  <c r="B16" i="68" s="1"/>
  <c r="B17" i="68" s="1"/>
  <c r="B18" i="68" s="1"/>
  <c r="B19" i="68" s="1"/>
  <c r="B20" i="68" s="1"/>
  <c r="B21" i="68" s="1"/>
  <c r="B22" i="68" s="1"/>
  <c r="B23" i="68" s="1"/>
  <c r="B24" i="68" s="1"/>
  <c r="B25" i="68" s="1"/>
  <c r="B26" i="68" s="1"/>
  <c r="B27" i="68" s="1"/>
  <c r="B28" i="68" s="1"/>
  <c r="B29" i="68" s="1"/>
  <c r="B30" i="68" s="1"/>
  <c r="B31" i="68" s="1"/>
  <c r="B32" i="68" s="1"/>
  <c r="B33" i="68" s="1"/>
  <c r="B34" i="68" s="1"/>
  <c r="B35" i="68" s="1"/>
  <c r="B36" i="68" s="1"/>
  <c r="B37" i="68" s="1"/>
  <c r="B38" i="68" s="1"/>
  <c r="B39" i="68" s="1"/>
  <c r="B40" i="68" s="1"/>
  <c r="B41" i="68" s="1"/>
  <c r="B42" i="68" s="1"/>
  <c r="B43" i="68" s="1"/>
  <c r="B44" i="68" s="1"/>
  <c r="B45" i="68" s="1"/>
  <c r="B46" i="68" s="1"/>
  <c r="B47" i="68" s="1"/>
  <c r="B48" i="68" s="1"/>
  <c r="B49" i="68" s="1"/>
  <c r="B50" i="68" s="1"/>
  <c r="B51" i="68" s="1"/>
  <c r="B52" i="68" s="1"/>
  <c r="B53" i="68" s="1"/>
  <c r="B54" i="68" s="1"/>
  <c r="B55" i="68" s="1"/>
  <c r="B56" i="68" s="1"/>
  <c r="B57" i="68" s="1"/>
  <c r="B58" i="68" s="1"/>
  <c r="B59" i="68" s="1"/>
  <c r="B60" i="68" s="1"/>
  <c r="B61" i="68" s="1"/>
  <c r="B62" i="68" s="1"/>
  <c r="B63" i="68" s="1"/>
  <c r="B64" i="68" s="1"/>
  <c r="B65" i="68" s="1"/>
  <c r="B66" i="68" s="1"/>
  <c r="B67" i="68" s="1"/>
  <c r="B68" i="68" s="1"/>
  <c r="B69" i="68" s="1"/>
  <c r="B70" i="68" s="1"/>
  <c r="B71" i="68" s="1"/>
  <c r="B72" i="68" s="1"/>
  <c r="B73" i="68" s="1"/>
  <c r="B74" i="68" s="1"/>
  <c r="B75" i="68" s="1"/>
  <c r="B76" i="68" s="1"/>
  <c r="B77" i="68" s="1"/>
  <c r="B78" i="68" s="1"/>
  <c r="B79" i="68" s="1"/>
  <c r="B80" i="68" s="1"/>
  <c r="B81" i="68" s="1"/>
  <c r="B82" i="68" s="1"/>
  <c r="B83" i="68" s="1"/>
  <c r="B84" i="68" s="1"/>
  <c r="B85" i="68" s="1"/>
  <c r="B86" i="68" s="1"/>
  <c r="B87" i="68" s="1"/>
  <c r="B88" i="68" s="1"/>
  <c r="B89" i="68" s="1"/>
  <c r="B90" i="68" s="1"/>
  <c r="B91" i="68" s="1"/>
  <c r="B92" i="68" s="1"/>
  <c r="B93" i="68" s="1"/>
  <c r="B94" i="68" s="1"/>
  <c r="B95" i="68" s="1"/>
  <c r="B96" i="68" s="1"/>
  <c r="B97" i="68" s="1"/>
  <c r="B98" i="68" s="1"/>
  <c r="B99" i="68" s="1"/>
  <c r="B100" i="68" s="1"/>
  <c r="B101" i="68" s="1"/>
  <c r="B102" i="68" s="1"/>
  <c r="B103" i="68" s="1"/>
  <c r="B104" i="68" s="1"/>
  <c r="B105" i="68" s="1"/>
  <c r="B106" i="68" s="1"/>
  <c r="B107" i="68" s="1"/>
  <c r="B7" i="46"/>
  <c r="B8" i="46" s="1"/>
  <c r="B9" i="46" s="1"/>
  <c r="B10" i="46" s="1"/>
  <c r="B11" i="46" s="1"/>
  <c r="B12" i="46" s="1"/>
  <c r="B13" i="46" s="1"/>
  <c r="B14" i="46" s="1"/>
  <c r="B15" i="46" s="1"/>
  <c r="B16" i="46" s="1"/>
  <c r="B17" i="46" s="1"/>
  <c r="B18" i="46" s="1"/>
  <c r="B19" i="46" s="1"/>
  <c r="B20" i="46" s="1"/>
  <c r="B21" i="46" s="1"/>
  <c r="B22" i="46" s="1"/>
  <c r="B23" i="46" s="1"/>
  <c r="B24" i="46" s="1"/>
  <c r="B25" i="46" s="1"/>
  <c r="B26" i="46" s="1"/>
  <c r="B27" i="46" s="1"/>
  <c r="B28" i="46" s="1"/>
  <c r="B29" i="46" s="1"/>
  <c r="B30" i="46" s="1"/>
  <c r="B31" i="46" s="1"/>
  <c r="B32" i="46" s="1"/>
  <c r="B33" i="46" s="1"/>
  <c r="B34" i="46" s="1"/>
  <c r="B35" i="46" s="1"/>
  <c r="B36" i="46" s="1"/>
  <c r="B37" i="46" s="1"/>
  <c r="B38" i="46" s="1"/>
  <c r="B39" i="46" s="1"/>
  <c r="B40" i="46" s="1"/>
  <c r="B41" i="46" s="1"/>
  <c r="B42" i="46" s="1"/>
  <c r="B43" i="46" s="1"/>
  <c r="B44" i="46" s="1"/>
  <c r="B45" i="46" s="1"/>
  <c r="B46" i="46" s="1"/>
  <c r="B47" i="46" s="1"/>
  <c r="B48" i="46" s="1"/>
  <c r="B49" i="46" s="1"/>
  <c r="B50" i="46" s="1"/>
  <c r="B51" i="46" s="1"/>
  <c r="B52" i="46" s="1"/>
  <c r="B53" i="46" s="1"/>
  <c r="B54" i="46" s="1"/>
  <c r="B55" i="46" s="1"/>
  <c r="B56" i="46" s="1"/>
  <c r="B57" i="46" s="1"/>
  <c r="B58" i="46" s="1"/>
  <c r="B59" i="46" s="1"/>
  <c r="B60" i="46" s="1"/>
  <c r="B61" i="46" s="1"/>
  <c r="B62" i="46" s="1"/>
  <c r="B63" i="46" s="1"/>
  <c r="B64" i="46" s="1"/>
  <c r="B65" i="46" s="1"/>
  <c r="B66" i="46" s="1"/>
  <c r="B67" i="46" s="1"/>
  <c r="B68" i="46" s="1"/>
  <c r="B69" i="46" s="1"/>
  <c r="B70" i="46" s="1"/>
  <c r="B71" i="46" s="1"/>
  <c r="B72" i="46" s="1"/>
  <c r="B73" i="46" s="1"/>
  <c r="B74" i="46" s="1"/>
  <c r="B75" i="46" s="1"/>
  <c r="B76" i="46" s="1"/>
  <c r="B77" i="46" s="1"/>
  <c r="B78" i="46" s="1"/>
  <c r="B79" i="46" s="1"/>
  <c r="B80" i="46" s="1"/>
  <c r="B81" i="46" s="1"/>
  <c r="B82" i="46" s="1"/>
  <c r="B83" i="46" s="1"/>
  <c r="B84" i="46" s="1"/>
  <c r="B85" i="46" s="1"/>
  <c r="B86" i="46" s="1"/>
  <c r="B87" i="46" s="1"/>
  <c r="B88" i="46" s="1"/>
  <c r="B89" i="46" s="1"/>
  <c r="B90" i="46" s="1"/>
  <c r="B91" i="46" s="1"/>
  <c r="B92" i="46" s="1"/>
  <c r="B93" i="46" s="1"/>
  <c r="B94" i="46" s="1"/>
  <c r="B95" i="46" s="1"/>
  <c r="B96" i="46" s="1"/>
  <c r="B97" i="46" s="1"/>
  <c r="B98" i="46" s="1"/>
  <c r="B99" i="46" s="1"/>
  <c r="B100" i="46" s="1"/>
  <c r="B101" i="46" s="1"/>
  <c r="B102" i="46" s="1"/>
  <c r="B103" i="46" s="1"/>
  <c r="B104" i="46" s="1"/>
  <c r="B105" i="46" s="1"/>
  <c r="B106" i="46" s="1"/>
  <c r="B107" i="46" s="1"/>
  <c r="B108" i="46" s="1"/>
  <c r="B109" i="46" s="1"/>
  <c r="B110" i="46" s="1"/>
  <c r="B111" i="46" s="1"/>
  <c r="B112" i="46" s="1"/>
  <c r="B113" i="46" s="1"/>
  <c r="B114" i="46" s="1"/>
  <c r="B115" i="46" s="1"/>
  <c r="B116" i="46" s="1"/>
  <c r="B117" i="46" s="1"/>
  <c r="B118" i="46" s="1"/>
  <c r="B119" i="46" s="1"/>
  <c r="B120" i="46" s="1"/>
  <c r="B121" i="46" s="1"/>
  <c r="B122" i="46" s="1"/>
  <c r="B123" i="46" s="1"/>
  <c r="B124" i="46" s="1"/>
  <c r="B125" i="46" s="1"/>
  <c r="B126" i="46" s="1"/>
  <c r="B127" i="46" s="1"/>
  <c r="B128" i="46" s="1"/>
  <c r="B129" i="46" s="1"/>
  <c r="B130" i="46" s="1"/>
  <c r="B131" i="46" s="1"/>
  <c r="B132" i="46" s="1"/>
  <c r="B133" i="46" s="1"/>
  <c r="B134" i="46" s="1"/>
  <c r="B135" i="46" s="1"/>
  <c r="B136" i="46" s="1"/>
  <c r="B7" i="40"/>
  <c r="B8" i="40" s="1"/>
  <c r="B9" i="40" s="1"/>
  <c r="B10" i="40" s="1"/>
  <c r="B11" i="40" s="1"/>
  <c r="B12" i="40" s="1"/>
  <c r="B13" i="40" s="1"/>
  <c r="B14" i="40" s="1"/>
  <c r="B15" i="40" s="1"/>
  <c r="B16" i="40" s="1"/>
  <c r="B17" i="40" s="1"/>
  <c r="B18" i="40" s="1"/>
  <c r="B19" i="40" s="1"/>
  <c r="B20" i="40" s="1"/>
  <c r="B21" i="40" s="1"/>
  <c r="B22" i="40" s="1"/>
  <c r="B23" i="40" s="1"/>
  <c r="B24" i="40" s="1"/>
  <c r="B25" i="40" s="1"/>
  <c r="B26" i="40" s="1"/>
  <c r="B27" i="40" s="1"/>
  <c r="B28" i="40" s="1"/>
  <c r="B29" i="40" s="1"/>
  <c r="B30" i="40" s="1"/>
  <c r="B31" i="40" s="1"/>
  <c r="B32" i="40" s="1"/>
  <c r="B33" i="40" s="1"/>
  <c r="B34" i="40" s="1"/>
  <c r="B35" i="40" s="1"/>
  <c r="B36" i="40" s="1"/>
  <c r="B37" i="40" s="1"/>
  <c r="B38" i="40" s="1"/>
  <c r="B39" i="40" s="1"/>
  <c r="B40" i="40" s="1"/>
  <c r="B41" i="40" s="1"/>
  <c r="B42" i="40" s="1"/>
  <c r="B43" i="40" s="1"/>
  <c r="B44" i="40" s="1"/>
  <c r="B45" i="40" s="1"/>
  <c r="B46" i="40" s="1"/>
  <c r="B47" i="40" s="1"/>
  <c r="B48" i="40" s="1"/>
  <c r="B49" i="40" s="1"/>
  <c r="B50" i="40" s="1"/>
  <c r="B51" i="40" s="1"/>
  <c r="B52" i="40" s="1"/>
  <c r="B53" i="40" s="1"/>
  <c r="B54" i="40" s="1"/>
  <c r="B55" i="40" s="1"/>
  <c r="B56" i="40" s="1"/>
  <c r="B57" i="40" s="1"/>
  <c r="B58" i="40" s="1"/>
  <c r="B59" i="40" s="1"/>
  <c r="B60" i="40" s="1"/>
  <c r="B61" i="40" s="1"/>
  <c r="B62" i="40" s="1"/>
  <c r="B63" i="40" s="1"/>
  <c r="B64" i="40" s="1"/>
  <c r="B65" i="40" s="1"/>
  <c r="B66" i="40" s="1"/>
  <c r="B67" i="40" s="1"/>
  <c r="B68" i="40" s="1"/>
  <c r="B69" i="40" s="1"/>
  <c r="B70" i="40" s="1"/>
  <c r="B71" i="40" s="1"/>
  <c r="B72" i="40" s="1"/>
  <c r="B73" i="40" s="1"/>
  <c r="B74" i="40" s="1"/>
  <c r="B75" i="40" s="1"/>
  <c r="B76" i="40" s="1"/>
  <c r="B77" i="40" s="1"/>
  <c r="B78" i="40" s="1"/>
  <c r="B79" i="40" s="1"/>
  <c r="B80" i="40" s="1"/>
  <c r="B81" i="40" s="1"/>
  <c r="B82" i="40" s="1"/>
  <c r="B83" i="40" s="1"/>
  <c r="B84" i="40" s="1"/>
  <c r="B85" i="40" s="1"/>
  <c r="B86" i="40" s="1"/>
  <c r="B87" i="40" s="1"/>
  <c r="B88" i="40" s="1"/>
  <c r="B89" i="40" s="1"/>
  <c r="B90" i="40" s="1"/>
  <c r="B91" i="40" s="1"/>
  <c r="B92" i="40" s="1"/>
  <c r="B93" i="40" s="1"/>
  <c r="B94" i="40" s="1"/>
  <c r="B95" i="40" s="1"/>
  <c r="B96" i="40" s="1"/>
  <c r="B97" i="40" s="1"/>
  <c r="B98" i="40" s="1"/>
  <c r="B99" i="40" s="1"/>
  <c r="B100" i="40" s="1"/>
  <c r="B101" i="40" s="1"/>
  <c r="B102" i="40" s="1"/>
  <c r="B103" i="40" s="1"/>
  <c r="B104" i="40" s="1"/>
  <c r="B105" i="40" s="1"/>
  <c r="B106" i="40" s="1"/>
  <c r="B107" i="40" s="1"/>
  <c r="B108" i="40" s="1"/>
  <c r="B109" i="40" s="1"/>
  <c r="B110" i="40" s="1"/>
  <c r="B111" i="40" s="1"/>
  <c r="B112" i="40" s="1"/>
  <c r="S1" i="68"/>
  <c r="E26" i="71" l="1"/>
  <c r="D27" i="71"/>
  <c r="H22" i="70"/>
  <c r="I21" i="70"/>
  <c r="E21" i="70"/>
  <c r="D22" i="70"/>
  <c r="H23" i="69"/>
  <c r="I22" i="69"/>
  <c r="D22" i="69"/>
  <c r="E21" i="69"/>
  <c r="I22" i="46"/>
  <c r="H23" i="46"/>
  <c r="E22" i="46"/>
  <c r="D23" i="46"/>
  <c r="B23" i="70"/>
  <c r="B23" i="69"/>
  <c r="E18" i="67"/>
  <c r="E19" i="67" s="1"/>
  <c r="D10" i="67" s="1"/>
  <c r="L1" i="67"/>
  <c r="F30" i="65"/>
  <c r="D28" i="71" l="1"/>
  <c r="E27" i="71"/>
  <c r="I22" i="70"/>
  <c r="H23" i="70"/>
  <c r="E22" i="70"/>
  <c r="D23" i="70"/>
  <c r="I23" i="69"/>
  <c r="H24" i="69"/>
  <c r="E22" i="69"/>
  <c r="D23" i="69"/>
  <c r="I23" i="46"/>
  <c r="H24" i="46"/>
  <c r="E23" i="46"/>
  <c r="D24" i="46"/>
  <c r="B24" i="70"/>
  <c r="B24" i="69"/>
  <c r="D12" i="67"/>
  <c r="H12" i="67" s="1"/>
  <c r="D7" i="67"/>
  <c r="D11" i="67"/>
  <c r="H11" i="67" s="1"/>
  <c r="D9" i="67"/>
  <c r="H9" i="67" s="1"/>
  <c r="D8" i="67"/>
  <c r="H8" i="67" s="1"/>
  <c r="F50" i="65"/>
  <c r="G18" i="66"/>
  <c r="N1" i="66"/>
  <c r="E28" i="71" l="1"/>
  <c r="D29" i="71"/>
  <c r="H24" i="70"/>
  <c r="I23" i="70"/>
  <c r="D24" i="70"/>
  <c r="E23" i="70"/>
  <c r="H25" i="69"/>
  <c r="I24" i="69"/>
  <c r="E23" i="69"/>
  <c r="D24" i="69"/>
  <c r="I24" i="46"/>
  <c r="H25" i="46"/>
  <c r="D25" i="46"/>
  <c r="E24" i="46"/>
  <c r="B25" i="70"/>
  <c r="B25" i="69"/>
  <c r="H10" i="67"/>
  <c r="H7" i="67"/>
  <c r="F32" i="65"/>
  <c r="E29" i="71" l="1"/>
  <c r="D30" i="71"/>
  <c r="H25" i="70"/>
  <c r="I24" i="70"/>
  <c r="D25" i="70"/>
  <c r="E24" i="70"/>
  <c r="H26" i="69"/>
  <c r="I25" i="69"/>
  <c r="D25" i="69"/>
  <c r="E24" i="69"/>
  <c r="H26" i="46"/>
  <c r="I25" i="46"/>
  <c r="D26" i="46"/>
  <c r="E25" i="46"/>
  <c r="B26" i="70"/>
  <c r="B26" i="69"/>
  <c r="N1" i="46"/>
  <c r="K1" i="40"/>
  <c r="M1" i="64"/>
  <c r="L1" i="50"/>
  <c r="S1" i="61"/>
  <c r="O1" i="59"/>
  <c r="O1" i="56"/>
  <c r="O1" i="49"/>
  <c r="L1" i="36"/>
  <c r="L1" i="62"/>
  <c r="N1" i="63"/>
  <c r="N1" i="55"/>
  <c r="L1" i="51"/>
  <c r="L1" i="48"/>
  <c r="L1" i="54"/>
  <c r="L1" i="32"/>
  <c r="N1" i="58"/>
  <c r="K1" i="60"/>
  <c r="N1" i="16"/>
  <c r="N1" i="15"/>
  <c r="N1" i="17"/>
  <c r="H1" i="24"/>
  <c r="N1" i="21"/>
  <c r="N1" i="11"/>
  <c r="N1" i="57"/>
  <c r="J1" i="35"/>
  <c r="H1" i="34"/>
  <c r="J1" i="14"/>
  <c r="I1" i="23"/>
  <c r="H1" i="27"/>
  <c r="G1" i="44"/>
  <c r="AJ1" i="6"/>
  <c r="R1" i="6"/>
  <c r="AD1" i="31"/>
  <c r="O1" i="31"/>
  <c r="AJ1" i="19"/>
  <c r="R1" i="19"/>
  <c r="AF1" i="4"/>
  <c r="P1" i="4"/>
  <c r="Z1" i="8"/>
  <c r="M1" i="8"/>
  <c r="AZ1" i="29"/>
  <c r="AM1" i="29"/>
  <c r="Z1" i="29"/>
  <c r="M1" i="29"/>
  <c r="AZ1" i="2"/>
  <c r="AM1" i="2"/>
  <c r="Z1" i="2"/>
  <c r="M1" i="2"/>
  <c r="N1" i="41"/>
  <c r="X1" i="43"/>
  <c r="L1" i="43"/>
  <c r="G26" i="60"/>
  <c r="H26" i="60" s="1"/>
  <c r="F26" i="60"/>
  <c r="G25" i="60"/>
  <c r="H25" i="60" s="1"/>
  <c r="F25" i="60"/>
  <c r="G24" i="60"/>
  <c r="H24" i="60" s="1"/>
  <c r="F24" i="60"/>
  <c r="I28" i="62"/>
  <c r="I27" i="62"/>
  <c r="I26" i="62"/>
  <c r="G28" i="62"/>
  <c r="G27" i="62"/>
  <c r="G26" i="62"/>
  <c r="F28" i="62"/>
  <c r="F27" i="62"/>
  <c r="J28" i="62"/>
  <c r="K28" i="62" s="1"/>
  <c r="H28" i="62"/>
  <c r="J27" i="62"/>
  <c r="K27" i="62" s="1"/>
  <c r="H27" i="62"/>
  <c r="J26" i="62"/>
  <c r="K26" i="62" s="1"/>
  <c r="H26" i="62"/>
  <c r="F26" i="62"/>
  <c r="F19" i="62" l="1"/>
  <c r="F20" i="62"/>
  <c r="E30" i="71"/>
  <c r="D31" i="71"/>
  <c r="I25" i="70"/>
  <c r="H26" i="70"/>
  <c r="E25" i="70"/>
  <c r="D26" i="70"/>
  <c r="I26" i="69"/>
  <c r="H27" i="69"/>
  <c r="D26" i="69"/>
  <c r="E25" i="69"/>
  <c r="I26" i="46"/>
  <c r="H27" i="46"/>
  <c r="E26" i="46"/>
  <c r="D27" i="46"/>
  <c r="B27" i="70"/>
  <c r="B27" i="69"/>
  <c r="J37" i="61"/>
  <c r="J36" i="61"/>
  <c r="J35" i="61"/>
  <c r="J34" i="61"/>
  <c r="J33" i="61"/>
  <c r="J32" i="61"/>
  <c r="J31" i="61"/>
  <c r="J30" i="61"/>
  <c r="J29" i="61"/>
  <c r="J28" i="61"/>
  <c r="J27" i="61"/>
  <c r="J26" i="61"/>
  <c r="J25" i="61"/>
  <c r="J24" i="61"/>
  <c r="J23" i="61"/>
  <c r="J22" i="61"/>
  <c r="J21" i="61"/>
  <c r="J20" i="61"/>
  <c r="J19" i="61"/>
  <c r="J18" i="61"/>
  <c r="J17" i="61"/>
  <c r="J16" i="61"/>
  <c r="J15" i="61"/>
  <c r="J14" i="61"/>
  <c r="J13" i="61"/>
  <c r="J12" i="61"/>
  <c r="J11" i="61"/>
  <c r="J10" i="61"/>
  <c r="J9" i="61"/>
  <c r="J8" i="61"/>
  <c r="F8" i="27"/>
  <c r="D8" i="27"/>
  <c r="O7" i="43"/>
  <c r="O8" i="43" s="1"/>
  <c r="O9" i="43" s="1"/>
  <c r="O10" i="43" s="1"/>
  <c r="O11" i="43" s="1"/>
  <c r="O12" i="43" s="1"/>
  <c r="O13" i="43" s="1"/>
  <c r="O14" i="43" s="1"/>
  <c r="O15" i="43" s="1"/>
  <c r="O16" i="43" s="1"/>
  <c r="O17" i="43" s="1"/>
  <c r="O18" i="43" s="1"/>
  <c r="O19" i="43" s="1"/>
  <c r="O20" i="43" s="1"/>
  <c r="O21" i="43" s="1"/>
  <c r="O22" i="43" s="1"/>
  <c r="O23" i="43" s="1"/>
  <c r="O24" i="43" s="1"/>
  <c r="O25" i="43" s="1"/>
  <c r="O26" i="43" s="1"/>
  <c r="O27" i="43" s="1"/>
  <c r="O28" i="43" s="1"/>
  <c r="O29" i="43" s="1"/>
  <c r="O30" i="43" s="1"/>
  <c r="O31" i="43" s="1"/>
  <c r="O32" i="43" s="1"/>
  <c r="O33" i="43" s="1"/>
  <c r="O34" i="43" s="1"/>
  <c r="O35" i="43" s="1"/>
  <c r="O36" i="43" s="1"/>
  <c r="O37" i="43" s="1"/>
  <c r="O38" i="43" s="1"/>
  <c r="O39" i="43" s="1"/>
  <c r="O40" i="43" s="1"/>
  <c r="O41" i="43" s="1"/>
  <c r="O42" i="43" s="1"/>
  <c r="O43" i="43" s="1"/>
  <c r="O44" i="43" s="1"/>
  <c r="O45" i="43" s="1"/>
  <c r="O46" i="43" s="1"/>
  <c r="O47" i="43" s="1"/>
  <c r="O48" i="43" s="1"/>
  <c r="O49" i="43" s="1"/>
  <c r="O50" i="43" s="1"/>
  <c r="O51" i="43" s="1"/>
  <c r="O52" i="43" s="1"/>
  <c r="O53" i="43" s="1"/>
  <c r="O54" i="43" s="1"/>
  <c r="O55" i="43" s="1"/>
  <c r="O56" i="43" s="1"/>
  <c r="O57" i="43" s="1"/>
  <c r="O58" i="43" s="1"/>
  <c r="O59" i="43" s="1"/>
  <c r="O60" i="43" s="1"/>
  <c r="O61" i="43" s="1"/>
  <c r="O62" i="43" s="1"/>
  <c r="O63" i="43" s="1"/>
  <c r="O64" i="43" s="1"/>
  <c r="O65" i="43" s="1"/>
  <c r="O66" i="43" s="1"/>
  <c r="O67" i="43" s="1"/>
  <c r="O68" i="43" s="1"/>
  <c r="O69" i="43" s="1"/>
  <c r="O70" i="43" s="1"/>
  <c r="O71" i="43" s="1"/>
  <c r="O72" i="43" s="1"/>
  <c r="O73" i="43" s="1"/>
  <c r="O74" i="43" s="1"/>
  <c r="O75" i="43" s="1"/>
  <c r="O76" i="43" s="1"/>
  <c r="O77" i="43" s="1"/>
  <c r="O78" i="43" s="1"/>
  <c r="O79" i="43" s="1"/>
  <c r="O80" i="43" s="1"/>
  <c r="O81" i="43" s="1"/>
  <c r="O82" i="43" s="1"/>
  <c r="O83" i="43" s="1"/>
  <c r="O84" i="43" s="1"/>
  <c r="O85" i="43" s="1"/>
  <c r="O86" i="43" s="1"/>
  <c r="O87" i="43" s="1"/>
  <c r="O88" i="43" s="1"/>
  <c r="O89" i="43" s="1"/>
  <c r="O90" i="43" s="1"/>
  <c r="O91" i="43" s="1"/>
  <c r="O92" i="43" s="1"/>
  <c r="O93" i="43" s="1"/>
  <c r="O94" i="43" s="1"/>
  <c r="O95" i="43" s="1"/>
  <c r="O96" i="43" s="1"/>
  <c r="O97" i="43" s="1"/>
  <c r="O98" i="43" s="1"/>
  <c r="O99" i="43" s="1"/>
  <c r="O100" i="43" s="1"/>
  <c r="O101" i="43" s="1"/>
  <c r="O102" i="43" s="1"/>
  <c r="O103" i="43" s="1"/>
  <c r="O104" i="43" s="1"/>
  <c r="O105" i="43" s="1"/>
  <c r="O106" i="43" s="1"/>
  <c r="O107" i="43" s="1"/>
  <c r="O108" i="43" s="1"/>
  <c r="O109" i="43" s="1"/>
  <c r="O110" i="43" s="1"/>
  <c r="O111" i="43" s="1"/>
  <c r="O112" i="43" s="1"/>
  <c r="O113" i="43" s="1"/>
  <c r="O114" i="43" s="1"/>
  <c r="O115" i="43" s="1"/>
  <c r="O116" i="43" s="1"/>
  <c r="O117" i="43" s="1"/>
  <c r="O118" i="43" s="1"/>
  <c r="O119" i="43" s="1"/>
  <c r="O120" i="43" s="1"/>
  <c r="O121" i="43" s="1"/>
  <c r="O122" i="43" s="1"/>
  <c r="O123" i="43" s="1"/>
  <c r="O124" i="43" s="1"/>
  <c r="O125" i="43" s="1"/>
  <c r="O126" i="43" s="1"/>
  <c r="O127" i="43" s="1"/>
  <c r="O128" i="43" s="1"/>
  <c r="O129" i="43" s="1"/>
  <c r="O130" i="43" s="1"/>
  <c r="O131" i="43" s="1"/>
  <c r="O132" i="43" s="1"/>
  <c r="O133" i="43" s="1"/>
  <c r="O134" i="43" s="1"/>
  <c r="O135" i="43" s="1"/>
  <c r="O136" i="43" s="1"/>
  <c r="C7" i="43"/>
  <c r="D11" i="41" l="1"/>
  <c r="D32" i="71"/>
  <c r="E31" i="71"/>
  <c r="I26" i="70"/>
  <c r="H27" i="70"/>
  <c r="D27" i="70"/>
  <c r="E26" i="70"/>
  <c r="I27" i="69"/>
  <c r="H28" i="69"/>
  <c r="E26" i="69"/>
  <c r="D27" i="69"/>
  <c r="I27" i="46"/>
  <c r="H28" i="46"/>
  <c r="E27" i="46"/>
  <c r="D28" i="46"/>
  <c r="I12" i="41"/>
  <c r="D12" i="41"/>
  <c r="I11" i="41"/>
  <c r="B28" i="70"/>
  <c r="B28" i="69"/>
  <c r="I10" i="41"/>
  <c r="J10" i="41" s="1"/>
  <c r="D10" i="41"/>
  <c r="E10" i="41" s="1"/>
  <c r="C8" i="43"/>
  <c r="C9" i="43" s="1"/>
  <c r="C10" i="43" s="1"/>
  <c r="C11" i="43" s="1"/>
  <c r="C12" i="43" s="1"/>
  <c r="C13" i="43" s="1"/>
  <c r="C14" i="43" s="1"/>
  <c r="C15" i="43" s="1"/>
  <c r="C16" i="43" s="1"/>
  <c r="C17" i="43" s="1"/>
  <c r="C18" i="43" s="1"/>
  <c r="C19" i="43" s="1"/>
  <c r="C20" i="43" s="1"/>
  <c r="C21" i="43" s="1"/>
  <c r="C22" i="43" s="1"/>
  <c r="C23" i="43" s="1"/>
  <c r="C24" i="43" s="1"/>
  <c r="C25" i="43" s="1"/>
  <c r="C26" i="43" s="1"/>
  <c r="C27" i="43" s="1"/>
  <c r="C28" i="43" s="1"/>
  <c r="C29" i="43" s="1"/>
  <c r="C30" i="43" s="1"/>
  <c r="C31" i="43" s="1"/>
  <c r="C32" i="43" s="1"/>
  <c r="C33" i="43" s="1"/>
  <c r="C34" i="43" s="1"/>
  <c r="C35" i="43" s="1"/>
  <c r="C36" i="43" s="1"/>
  <c r="C37" i="43" s="1"/>
  <c r="C38" i="43" s="1"/>
  <c r="C39" i="43" s="1"/>
  <c r="C40" i="43" s="1"/>
  <c r="C41" i="43" s="1"/>
  <c r="C42" i="43" s="1"/>
  <c r="C43" i="43" s="1"/>
  <c r="C44" i="43" s="1"/>
  <c r="C45" i="43" s="1"/>
  <c r="C46" i="43" s="1"/>
  <c r="C47" i="43" s="1"/>
  <c r="C48" i="43" s="1"/>
  <c r="C49" i="43" s="1"/>
  <c r="C50" i="43" s="1"/>
  <c r="C51" i="43" s="1"/>
  <c r="C52" i="43" s="1"/>
  <c r="C53" i="43" s="1"/>
  <c r="C54" i="43" s="1"/>
  <c r="C55" i="43" s="1"/>
  <c r="C56" i="43" s="1"/>
  <c r="C57" i="43" s="1"/>
  <c r="C58" i="43" s="1"/>
  <c r="C59" i="43" s="1"/>
  <c r="C60" i="43" s="1"/>
  <c r="C61" i="43" s="1"/>
  <c r="C62" i="43" s="1"/>
  <c r="C63" i="43" s="1"/>
  <c r="C64" i="43" s="1"/>
  <c r="C65" i="43" s="1"/>
  <c r="C66" i="43" s="1"/>
  <c r="C67" i="43" s="1"/>
  <c r="C68" i="43" s="1"/>
  <c r="C69" i="43" s="1"/>
  <c r="C70" i="43" s="1"/>
  <c r="C71" i="43" s="1"/>
  <c r="C72" i="43" s="1"/>
  <c r="C73" i="43" s="1"/>
  <c r="C74" i="43" s="1"/>
  <c r="C75" i="43" s="1"/>
  <c r="C76" i="43" s="1"/>
  <c r="C77" i="43" s="1"/>
  <c r="C78" i="43" s="1"/>
  <c r="C79" i="43" s="1"/>
  <c r="C80" i="43" s="1"/>
  <c r="C81" i="43" s="1"/>
  <c r="C82" i="43" s="1"/>
  <c r="C83" i="43" s="1"/>
  <c r="C84" i="43" s="1"/>
  <c r="C85" i="43" s="1"/>
  <c r="C86" i="43" s="1"/>
  <c r="C87" i="43" s="1"/>
  <c r="C88" i="43" s="1"/>
  <c r="C89" i="43" s="1"/>
  <c r="C90" i="43" s="1"/>
  <c r="C91" i="43" s="1"/>
  <c r="C92" i="43" s="1"/>
  <c r="C93" i="43" s="1"/>
  <c r="C94" i="43" s="1"/>
  <c r="C95" i="43" s="1"/>
  <c r="C96" i="43" s="1"/>
  <c r="C97" i="43" s="1"/>
  <c r="C98" i="43" s="1"/>
  <c r="C99" i="43" s="1"/>
  <c r="C100" i="43" s="1"/>
  <c r="C101" i="43" s="1"/>
  <c r="C102" i="43" s="1"/>
  <c r="C103" i="43" s="1"/>
  <c r="C104" i="43" s="1"/>
  <c r="C105" i="43" s="1"/>
  <c r="C106" i="43" s="1"/>
  <c r="C107" i="43" s="1"/>
  <c r="C108" i="43" s="1"/>
  <c r="C109" i="43" s="1"/>
  <c r="C110" i="43" s="1"/>
  <c r="C111" i="43" s="1"/>
  <c r="C112" i="43" s="1"/>
  <c r="C113" i="43" s="1"/>
  <c r="C114" i="43" s="1"/>
  <c r="C115" i="43" s="1"/>
  <c r="C116" i="43" s="1"/>
  <c r="C117" i="43" s="1"/>
  <c r="C118" i="43" s="1"/>
  <c r="C119" i="43" s="1"/>
  <c r="C120" i="43" s="1"/>
  <c r="C121" i="43" s="1"/>
  <c r="C122" i="43" s="1"/>
  <c r="C123" i="43" s="1"/>
  <c r="C124" i="43" s="1"/>
  <c r="C125" i="43" s="1"/>
  <c r="C126" i="43" s="1"/>
  <c r="C127" i="43" s="1"/>
  <c r="C128" i="43" s="1"/>
  <c r="C129" i="43" s="1"/>
  <c r="C130" i="43" s="1"/>
  <c r="C131" i="43" s="1"/>
  <c r="C132" i="43" s="1"/>
  <c r="C133" i="43" s="1"/>
  <c r="C134" i="43" s="1"/>
  <c r="C135" i="43" s="1"/>
  <c r="C136" i="43" s="1"/>
  <c r="E32" i="71" l="1"/>
  <c r="D33" i="71"/>
  <c r="I27" i="70"/>
  <c r="H28" i="70"/>
  <c r="D28" i="70"/>
  <c r="E27" i="70"/>
  <c r="I28" i="69"/>
  <c r="H29" i="69"/>
  <c r="D28" i="69"/>
  <c r="E27" i="69"/>
  <c r="I28" i="46"/>
  <c r="H29" i="46"/>
  <c r="D29" i="46"/>
  <c r="E28" i="46"/>
  <c r="I7" i="41"/>
  <c r="D7" i="41"/>
  <c r="B29" i="70"/>
  <c r="B29" i="69"/>
  <c r="D8" i="41"/>
  <c r="E8" i="41" s="1"/>
  <c r="I8" i="41"/>
  <c r="J8" i="41" s="1"/>
  <c r="D9" i="41"/>
  <c r="E9" i="41" s="1"/>
  <c r="I9" i="41"/>
  <c r="J9" i="41" s="1"/>
  <c r="D34" i="71" l="1"/>
  <c r="E33" i="71"/>
  <c r="H29" i="70"/>
  <c r="I28" i="70"/>
  <c r="D29" i="70"/>
  <c r="E28" i="70"/>
  <c r="H30" i="69"/>
  <c r="I29" i="69"/>
  <c r="D29" i="69"/>
  <c r="E28" i="69"/>
  <c r="H30" i="46"/>
  <c r="I29" i="46"/>
  <c r="D30" i="46"/>
  <c r="E29" i="46"/>
  <c r="B30" i="70"/>
  <c r="B30" i="69"/>
  <c r="E34" i="71" l="1"/>
  <c r="D35" i="71"/>
  <c r="I29" i="70"/>
  <c r="H30" i="70"/>
  <c r="E29" i="70"/>
  <c r="D30" i="70"/>
  <c r="I30" i="69"/>
  <c r="H31" i="69"/>
  <c r="D30" i="69"/>
  <c r="E29" i="69"/>
  <c r="I30" i="46"/>
  <c r="H31" i="46"/>
  <c r="E30" i="46"/>
  <c r="D31" i="46"/>
  <c r="B31" i="70"/>
  <c r="B31" i="69"/>
  <c r="F53" i="65"/>
  <c r="F49" i="65"/>
  <c r="F48" i="65"/>
  <c r="F47" i="65"/>
  <c r="F46" i="65"/>
  <c r="F44" i="65"/>
  <c r="F43" i="65"/>
  <c r="F42" i="65"/>
  <c r="F41" i="65"/>
  <c r="F40" i="65"/>
  <c r="F39" i="65"/>
  <c r="F38" i="65"/>
  <c r="F37" i="65"/>
  <c r="F36" i="65"/>
  <c r="F35" i="65"/>
  <c r="F34" i="65"/>
  <c r="F33" i="65"/>
  <c r="F29" i="65"/>
  <c r="F28" i="65"/>
  <c r="F27" i="65"/>
  <c r="F26" i="65"/>
  <c r="F25" i="65"/>
  <c r="F31" i="65"/>
  <c r="F24" i="65"/>
  <c r="F23" i="65"/>
  <c r="F22" i="65"/>
  <c r="F21" i="65"/>
  <c r="F20" i="65"/>
  <c r="F19" i="65"/>
  <c r="F18" i="65"/>
  <c r="F17" i="65"/>
  <c r="F16" i="65"/>
  <c r="F15" i="65"/>
  <c r="F14" i="65"/>
  <c r="F13" i="65"/>
  <c r="F11" i="65"/>
  <c r="F12" i="65"/>
  <c r="F10" i="65"/>
  <c r="F9" i="65"/>
  <c r="F8" i="65"/>
  <c r="E35" i="71" l="1"/>
  <c r="D36" i="71"/>
  <c r="I30" i="70"/>
  <c r="H31" i="70"/>
  <c r="D31" i="70"/>
  <c r="E30" i="70"/>
  <c r="I31" i="69"/>
  <c r="H32" i="69"/>
  <c r="E30" i="69"/>
  <c r="D31" i="69"/>
  <c r="I31" i="46"/>
  <c r="H32" i="46"/>
  <c r="E31" i="46"/>
  <c r="D32" i="46"/>
  <c r="B32" i="70"/>
  <c r="B32" i="69"/>
  <c r="D37" i="71" l="1"/>
  <c r="E36" i="71"/>
  <c r="H32" i="70"/>
  <c r="I31" i="70"/>
  <c r="D32" i="70"/>
  <c r="E31" i="70"/>
  <c r="H33" i="69"/>
  <c r="I32" i="69"/>
  <c r="E31" i="69"/>
  <c r="D32" i="69"/>
  <c r="I32" i="46"/>
  <c r="H33" i="46"/>
  <c r="D33" i="46"/>
  <c r="E32" i="46"/>
  <c r="B33" i="70"/>
  <c r="B33" i="69"/>
  <c r="F31" i="64"/>
  <c r="G94" i="61"/>
  <c r="G28" i="59"/>
  <c r="G104" i="56"/>
  <c r="G44" i="49"/>
  <c r="E18" i="36"/>
  <c r="F31" i="62"/>
  <c r="G32" i="63"/>
  <c r="G31" i="55"/>
  <c r="F30" i="51"/>
  <c r="F30" i="48"/>
  <c r="D3" i="8"/>
  <c r="G20" i="66" s="1"/>
  <c r="G32" i="58"/>
  <c r="F29" i="60"/>
  <c r="F19" i="16"/>
  <c r="F20" i="16" s="1"/>
  <c r="F19" i="15"/>
  <c r="F20" i="15" s="1"/>
  <c r="F19" i="17"/>
  <c r="E17" i="24"/>
  <c r="G21" i="21"/>
  <c r="G21" i="11"/>
  <c r="G20" i="57"/>
  <c r="F19" i="35"/>
  <c r="E17" i="34"/>
  <c r="F19" i="14"/>
  <c r="AQ3" i="29"/>
  <c r="AQ3" i="2"/>
  <c r="M7" i="16" l="1"/>
  <c r="M7" i="15"/>
  <c r="D38" i="71"/>
  <c r="E37" i="71"/>
  <c r="H33" i="70"/>
  <c r="I32" i="70"/>
  <c r="E32" i="70"/>
  <c r="D33" i="70"/>
  <c r="H34" i="69"/>
  <c r="I33" i="69"/>
  <c r="D33" i="69"/>
  <c r="E32" i="69"/>
  <c r="H34" i="46"/>
  <c r="I33" i="46"/>
  <c r="D34" i="46"/>
  <c r="E33" i="46"/>
  <c r="B34" i="70"/>
  <c r="B34" i="69"/>
  <c r="D39" i="71" l="1"/>
  <c r="E38" i="71"/>
  <c r="H34" i="70"/>
  <c r="I33" i="70"/>
  <c r="E33" i="70"/>
  <c r="D34" i="70"/>
  <c r="H35" i="69"/>
  <c r="I34" i="69"/>
  <c r="E33" i="69"/>
  <c r="D34" i="69"/>
  <c r="I34" i="46"/>
  <c r="H35" i="46"/>
  <c r="E34" i="46"/>
  <c r="D35" i="46"/>
  <c r="B35" i="70"/>
  <c r="B35" i="69"/>
  <c r="E39" i="71" l="1"/>
  <c r="D40" i="71"/>
  <c r="I34" i="70"/>
  <c r="H35" i="70"/>
  <c r="E34" i="70"/>
  <c r="D35" i="70"/>
  <c r="I35" i="69"/>
  <c r="H36" i="69"/>
  <c r="E34" i="69"/>
  <c r="D35" i="69"/>
  <c r="I35" i="46"/>
  <c r="H36" i="46"/>
  <c r="E35" i="46"/>
  <c r="D36" i="46"/>
  <c r="B36" i="70"/>
  <c r="B36" i="69"/>
  <c r="D41" i="71" l="1"/>
  <c r="E40" i="71"/>
  <c r="I35" i="70"/>
  <c r="H36" i="70"/>
  <c r="D36" i="70"/>
  <c r="E35" i="70"/>
  <c r="H37" i="69"/>
  <c r="I36" i="69"/>
  <c r="D36" i="69"/>
  <c r="E35" i="69"/>
  <c r="I36" i="46"/>
  <c r="H37" i="46"/>
  <c r="D37" i="46"/>
  <c r="E36" i="46"/>
  <c r="B37" i="70"/>
  <c r="B37" i="69"/>
  <c r="C17" i="50"/>
  <c r="D17" i="50"/>
  <c r="D3" i="6"/>
  <c r="D3" i="31"/>
  <c r="V3" i="19"/>
  <c r="T3" i="4"/>
  <c r="Q3" i="29"/>
  <c r="Q3" i="8"/>
  <c r="Q3" i="2"/>
  <c r="E41" i="71" l="1"/>
  <c r="D42" i="71"/>
  <c r="H37" i="70"/>
  <c r="I36" i="70"/>
  <c r="E36" i="70"/>
  <c r="D37" i="70"/>
  <c r="H38" i="69"/>
  <c r="I37" i="69"/>
  <c r="D37" i="69"/>
  <c r="E36" i="69"/>
  <c r="H38" i="46"/>
  <c r="I37" i="46"/>
  <c r="D38" i="46"/>
  <c r="E37" i="46"/>
  <c r="B38" i="70"/>
  <c r="B38" i="69"/>
  <c r="V3" i="6"/>
  <c r="E22" i="54"/>
  <c r="S3" i="31"/>
  <c r="E21" i="32"/>
  <c r="D8" i="64"/>
  <c r="D9" i="64" s="1"/>
  <c r="D43" i="71" l="1"/>
  <c r="E42" i="71"/>
  <c r="H38" i="70"/>
  <c r="I37" i="70"/>
  <c r="E37" i="70"/>
  <c r="D38" i="70"/>
  <c r="H39" i="69"/>
  <c r="I38" i="69"/>
  <c r="E37" i="69"/>
  <c r="D38" i="69"/>
  <c r="I38" i="46"/>
  <c r="H39" i="46"/>
  <c r="E38" i="46"/>
  <c r="D39" i="46"/>
  <c r="B39" i="70"/>
  <c r="B39" i="69"/>
  <c r="E8" i="64"/>
  <c r="E9" i="64"/>
  <c r="D10" i="64"/>
  <c r="E7" i="64"/>
  <c r="F32" i="64"/>
  <c r="E43" i="71" l="1"/>
  <c r="D44" i="71"/>
  <c r="I38" i="70"/>
  <c r="H39" i="70"/>
  <c r="D39" i="70"/>
  <c r="E38" i="70"/>
  <c r="I39" i="69"/>
  <c r="H40" i="69"/>
  <c r="E38" i="69"/>
  <c r="D39" i="69"/>
  <c r="I39" i="46"/>
  <c r="H40" i="46"/>
  <c r="E39" i="46"/>
  <c r="D40" i="46"/>
  <c r="B40" i="70"/>
  <c r="B40" i="69"/>
  <c r="F8" i="64"/>
  <c r="F7" i="64"/>
  <c r="G28" i="64" s="1"/>
  <c r="F9" i="64"/>
  <c r="F10" i="64"/>
  <c r="D11" i="64"/>
  <c r="F11" i="64" s="1"/>
  <c r="E10" i="64"/>
  <c r="D45" i="71" l="1"/>
  <c r="E44" i="71"/>
  <c r="H40" i="70"/>
  <c r="I39" i="70"/>
  <c r="D40" i="70"/>
  <c r="E39" i="70"/>
  <c r="H41" i="69"/>
  <c r="I40" i="69"/>
  <c r="E39" i="69"/>
  <c r="D40" i="69"/>
  <c r="I40" i="46"/>
  <c r="H41" i="46"/>
  <c r="D41" i="46"/>
  <c r="E40" i="46"/>
  <c r="J10" i="64"/>
  <c r="J11" i="64"/>
  <c r="J9" i="64"/>
  <c r="J8" i="64"/>
  <c r="J7" i="64"/>
  <c r="B41" i="70"/>
  <c r="B41" i="69"/>
  <c r="D12" i="64"/>
  <c r="F12" i="64" s="1"/>
  <c r="E11" i="64"/>
  <c r="AE118" i="6"/>
  <c r="AE119" i="6"/>
  <c r="AE120" i="6"/>
  <c r="AE121" i="6"/>
  <c r="AE122" i="6"/>
  <c r="AE123" i="6"/>
  <c r="AE124" i="6"/>
  <c r="AE125" i="6"/>
  <c r="AE126" i="6"/>
  <c r="AE127" i="6"/>
  <c r="AE128" i="6"/>
  <c r="AE129" i="6"/>
  <c r="M118" i="6"/>
  <c r="M119" i="6"/>
  <c r="M120" i="6"/>
  <c r="M121" i="6"/>
  <c r="M122" i="6"/>
  <c r="M123" i="6"/>
  <c r="M124" i="6"/>
  <c r="M125" i="6"/>
  <c r="M126" i="6"/>
  <c r="M127" i="6"/>
  <c r="AD119" i="19"/>
  <c r="AD120" i="19"/>
  <c r="AD121" i="19"/>
  <c r="AD122" i="19"/>
  <c r="AD123" i="19"/>
  <c r="AD124" i="19"/>
  <c r="AD125" i="19"/>
  <c r="AD126" i="19"/>
  <c r="AD127" i="19"/>
  <c r="AD128" i="19"/>
  <c r="AD129" i="19"/>
  <c r="L118" i="19"/>
  <c r="L119" i="19"/>
  <c r="L120" i="19"/>
  <c r="L121" i="19"/>
  <c r="L122" i="19"/>
  <c r="L123" i="19"/>
  <c r="L124" i="19"/>
  <c r="L125" i="19"/>
  <c r="L126" i="19"/>
  <c r="L127" i="19"/>
  <c r="AA119" i="4"/>
  <c r="AA120" i="4"/>
  <c r="AA121" i="4"/>
  <c r="AA122" i="4"/>
  <c r="AA123" i="4"/>
  <c r="AA124" i="4"/>
  <c r="AA125" i="4"/>
  <c r="AA126" i="4"/>
  <c r="AA127" i="4"/>
  <c r="AA128" i="4"/>
  <c r="AA129" i="4"/>
  <c r="K119" i="4"/>
  <c r="K120" i="4"/>
  <c r="K121" i="4"/>
  <c r="K122" i="4"/>
  <c r="K123" i="4"/>
  <c r="K124" i="4"/>
  <c r="K125" i="4"/>
  <c r="K126" i="4"/>
  <c r="K127" i="4"/>
  <c r="AQ124" i="2"/>
  <c r="AQ123" i="2"/>
  <c r="AQ122" i="2"/>
  <c r="AQ121" i="2"/>
  <c r="AQ120" i="2"/>
  <c r="AQ119" i="2"/>
  <c r="AQ118" i="2"/>
  <c r="AQ117" i="2"/>
  <c r="AQ116" i="2"/>
  <c r="AQ115" i="2"/>
  <c r="AQ114" i="2"/>
  <c r="AQ113" i="2"/>
  <c r="AQ112" i="2"/>
  <c r="AQ111" i="2"/>
  <c r="AQ110" i="2"/>
  <c r="AQ109" i="2"/>
  <c r="AQ108" i="2"/>
  <c r="AQ107" i="2"/>
  <c r="AQ106" i="2"/>
  <c r="AQ105" i="2"/>
  <c r="AQ104" i="2"/>
  <c r="AQ103" i="2"/>
  <c r="AQ102" i="2"/>
  <c r="AQ101" i="2"/>
  <c r="AQ100" i="2"/>
  <c r="AQ99" i="2"/>
  <c r="AQ98" i="2"/>
  <c r="AQ97" i="2"/>
  <c r="AQ96" i="2"/>
  <c r="AQ95" i="2"/>
  <c r="AQ94" i="2"/>
  <c r="AQ93" i="2"/>
  <c r="AQ92" i="2"/>
  <c r="AQ91" i="2"/>
  <c r="AQ90" i="2"/>
  <c r="AQ89" i="2"/>
  <c r="AQ88" i="2"/>
  <c r="AQ87" i="2"/>
  <c r="AQ86" i="2"/>
  <c r="AQ85" i="2"/>
  <c r="AQ84" i="2"/>
  <c r="AQ83" i="2"/>
  <c r="AQ82" i="2"/>
  <c r="AQ81" i="2"/>
  <c r="AQ80" i="2"/>
  <c r="AQ79" i="2"/>
  <c r="AQ78" i="2"/>
  <c r="AQ77" i="2"/>
  <c r="AQ76" i="2"/>
  <c r="AQ75" i="2"/>
  <c r="AQ74" i="2"/>
  <c r="AQ73" i="2"/>
  <c r="AQ72" i="2"/>
  <c r="AQ71" i="2"/>
  <c r="AQ70" i="2"/>
  <c r="AQ69" i="2"/>
  <c r="AQ68" i="2"/>
  <c r="AQ67" i="2"/>
  <c r="AQ66" i="2"/>
  <c r="AQ65" i="2"/>
  <c r="AQ64" i="2"/>
  <c r="AQ63" i="2"/>
  <c r="AQ62" i="2"/>
  <c r="AQ61" i="2"/>
  <c r="AQ60" i="2"/>
  <c r="AQ59" i="2"/>
  <c r="AQ58" i="2"/>
  <c r="AQ57" i="2"/>
  <c r="AQ56" i="2"/>
  <c r="AQ55" i="2"/>
  <c r="AQ54" i="2"/>
  <c r="AQ53" i="2"/>
  <c r="AQ52" i="2"/>
  <c r="AQ51" i="2"/>
  <c r="AQ50" i="2"/>
  <c r="AQ49" i="2"/>
  <c r="AQ48" i="2"/>
  <c r="AQ47" i="2"/>
  <c r="AQ46" i="2"/>
  <c r="AQ45" i="2"/>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Q14" i="2"/>
  <c r="AQ13" i="2"/>
  <c r="AQ12" i="2"/>
  <c r="AQ11" i="2"/>
  <c r="AQ10" i="2"/>
  <c r="AD120" i="2"/>
  <c r="AD119" i="2"/>
  <c r="AD118" i="2"/>
  <c r="AD117" i="2"/>
  <c r="AD116" i="2"/>
  <c r="AD115" i="2"/>
  <c r="AD114" i="2"/>
  <c r="AD113" i="2"/>
  <c r="AD112" i="2"/>
  <c r="AD111" i="2"/>
  <c r="AD110" i="2"/>
  <c r="AD109" i="2"/>
  <c r="AD108" i="2"/>
  <c r="AD107" i="2"/>
  <c r="AD106" i="2"/>
  <c r="AD105" i="2"/>
  <c r="AD104" i="2"/>
  <c r="AD103" i="2"/>
  <c r="AD102" i="2"/>
  <c r="AD101" i="2"/>
  <c r="AD100" i="2"/>
  <c r="AD99" i="2"/>
  <c r="AD98" i="2"/>
  <c r="AD97" i="2"/>
  <c r="AD96" i="2"/>
  <c r="AD95" i="2"/>
  <c r="AD94" i="2"/>
  <c r="AD93" i="2"/>
  <c r="AD92" i="2"/>
  <c r="AD91" i="2"/>
  <c r="AD90" i="2"/>
  <c r="AD89" i="2"/>
  <c r="AD88" i="2"/>
  <c r="AD87" i="2"/>
  <c r="AD86" i="2"/>
  <c r="AD85" i="2"/>
  <c r="AD84" i="2"/>
  <c r="AD83" i="2"/>
  <c r="AD82" i="2"/>
  <c r="AD81" i="2"/>
  <c r="AD80" i="2"/>
  <c r="AD79" i="2"/>
  <c r="AD78" i="2"/>
  <c r="AD77" i="2"/>
  <c r="AD76" i="2"/>
  <c r="AD75" i="2"/>
  <c r="AD74" i="2"/>
  <c r="AD73" i="2"/>
  <c r="AD72" i="2"/>
  <c r="AD71" i="2"/>
  <c r="AD70" i="2"/>
  <c r="AD69" i="2"/>
  <c r="AD68" i="2"/>
  <c r="AD67" i="2"/>
  <c r="AD66" i="2"/>
  <c r="AD65" i="2"/>
  <c r="AD64" i="2"/>
  <c r="AD63" i="2"/>
  <c r="AD62" i="2"/>
  <c r="AD61" i="2"/>
  <c r="AD60" i="2"/>
  <c r="AD59" i="2"/>
  <c r="AD58" i="2"/>
  <c r="AD57" i="2"/>
  <c r="AD56" i="2"/>
  <c r="AD55" i="2"/>
  <c r="AD54" i="2"/>
  <c r="AD53" i="2"/>
  <c r="AD52" i="2"/>
  <c r="AD51" i="2"/>
  <c r="AD50" i="2"/>
  <c r="AD49" i="2"/>
  <c r="AD48" i="2"/>
  <c r="AD47" i="2"/>
  <c r="AD46" i="2"/>
  <c r="AD45" i="2"/>
  <c r="AD44" i="2"/>
  <c r="AD43" i="2"/>
  <c r="AD42" i="2"/>
  <c r="AD41" i="2"/>
  <c r="AD40" i="2"/>
  <c r="AD39" i="2"/>
  <c r="AD38" i="2"/>
  <c r="AD37" i="2"/>
  <c r="AD36" i="2"/>
  <c r="AD35" i="2"/>
  <c r="AD34" i="2"/>
  <c r="AD33" i="2"/>
  <c r="AD32" i="2"/>
  <c r="AD31" i="2"/>
  <c r="AD30" i="2"/>
  <c r="AD29" i="2"/>
  <c r="AD28" i="2"/>
  <c r="AD27" i="2"/>
  <c r="AD26" i="2"/>
  <c r="AD25" i="2"/>
  <c r="AD24" i="2"/>
  <c r="AD23" i="2"/>
  <c r="AD22" i="2"/>
  <c r="AD21" i="2"/>
  <c r="AD20" i="2"/>
  <c r="AD19" i="2"/>
  <c r="AD18" i="2"/>
  <c r="AD17" i="2"/>
  <c r="AD16" i="2"/>
  <c r="AD15" i="2"/>
  <c r="AD14" i="2"/>
  <c r="AD13" i="2"/>
  <c r="AD12" i="2"/>
  <c r="AD11" i="2"/>
  <c r="AD10" i="2"/>
  <c r="J12" i="64" l="1"/>
  <c r="D46" i="71"/>
  <c r="E45" i="71"/>
  <c r="H41" i="70"/>
  <c r="I40" i="70"/>
  <c r="D41" i="70"/>
  <c r="E40" i="70"/>
  <c r="H42" i="69"/>
  <c r="I41" i="69"/>
  <c r="D41" i="69"/>
  <c r="E40" i="69"/>
  <c r="H42" i="46"/>
  <c r="I41" i="46"/>
  <c r="D42" i="46"/>
  <c r="E41" i="46"/>
  <c r="B42" i="70"/>
  <c r="B42" i="69"/>
  <c r="D13" i="64"/>
  <c r="E12" i="64"/>
  <c r="F13" i="64" l="1"/>
  <c r="J13" i="64" s="1"/>
  <c r="D47" i="71"/>
  <c r="D48" i="71" s="1"/>
  <c r="E46" i="71"/>
  <c r="H42" i="70"/>
  <c r="I41" i="70"/>
  <c r="E41" i="70"/>
  <c r="D42" i="70"/>
  <c r="I42" i="69"/>
  <c r="H43" i="69"/>
  <c r="D42" i="69"/>
  <c r="E41" i="69"/>
  <c r="I42" i="46"/>
  <c r="H43" i="46"/>
  <c r="E42" i="46"/>
  <c r="D43" i="46"/>
  <c r="B43" i="70"/>
  <c r="B43" i="69"/>
  <c r="E13" i="64"/>
  <c r="D14" i="64"/>
  <c r="C23" i="63"/>
  <c r="C22" i="63"/>
  <c r="C21" i="63"/>
  <c r="C20" i="63"/>
  <c r="C19" i="63"/>
  <c r="C18" i="63"/>
  <c r="G29" i="63"/>
  <c r="F14" i="64" l="1"/>
  <c r="J14" i="64" s="1"/>
  <c r="D49" i="71"/>
  <c r="E48" i="71"/>
  <c r="E47" i="71"/>
  <c r="I42" i="70"/>
  <c r="H43" i="70"/>
  <c r="D43" i="70"/>
  <c r="E42" i="70"/>
  <c r="I43" i="69"/>
  <c r="H44" i="69"/>
  <c r="E42" i="69"/>
  <c r="D43" i="69"/>
  <c r="I43" i="46"/>
  <c r="H44" i="46"/>
  <c r="E43" i="46"/>
  <c r="D44" i="46"/>
  <c r="B44" i="70"/>
  <c r="B44" i="69"/>
  <c r="E14" i="64"/>
  <c r="D15" i="64"/>
  <c r="G18" i="21"/>
  <c r="G29" i="58"/>
  <c r="G29" i="55"/>
  <c r="F19" i="60"/>
  <c r="G18" i="57"/>
  <c r="G18" i="11"/>
  <c r="F15" i="64" l="1"/>
  <c r="J15" i="64" s="1"/>
  <c r="D50" i="71"/>
  <c r="E49" i="71"/>
  <c r="I43" i="70"/>
  <c r="H44" i="70"/>
  <c r="D44" i="70"/>
  <c r="E43" i="70"/>
  <c r="I44" i="69"/>
  <c r="H45" i="69"/>
  <c r="D44" i="69"/>
  <c r="E43" i="69"/>
  <c r="I44" i="46"/>
  <c r="H45" i="46"/>
  <c r="D45" i="46"/>
  <c r="E44" i="46"/>
  <c r="B45" i="70"/>
  <c r="B45" i="69"/>
  <c r="E15" i="64"/>
  <c r="D16" i="64"/>
  <c r="F18" i="62"/>
  <c r="F16" i="64" l="1"/>
  <c r="J16" i="64" s="1"/>
  <c r="D51" i="71"/>
  <c r="E50" i="71"/>
  <c r="H45" i="70"/>
  <c r="I44" i="70"/>
  <c r="D45" i="70"/>
  <c r="E44" i="70"/>
  <c r="H46" i="69"/>
  <c r="I45" i="69"/>
  <c r="D45" i="69"/>
  <c r="E44" i="69"/>
  <c r="H46" i="46"/>
  <c r="I45" i="46"/>
  <c r="D46" i="46"/>
  <c r="E45" i="46"/>
  <c r="B46" i="70"/>
  <c r="B46" i="69"/>
  <c r="D17" i="64"/>
  <c r="E16" i="64"/>
  <c r="F18" i="60"/>
  <c r="F17" i="64" l="1"/>
  <c r="J17" i="64" s="1"/>
  <c r="D52" i="71"/>
  <c r="E51" i="71"/>
  <c r="I45" i="70"/>
  <c r="H46" i="70"/>
  <c r="E45" i="70"/>
  <c r="D46" i="70"/>
  <c r="I46" i="69"/>
  <c r="H47" i="69"/>
  <c r="D46" i="69"/>
  <c r="E45" i="69"/>
  <c r="I46" i="46"/>
  <c r="H47" i="46"/>
  <c r="E46" i="46"/>
  <c r="D47" i="46"/>
  <c r="B47" i="70"/>
  <c r="B47" i="69"/>
  <c r="E17" i="64"/>
  <c r="D18" i="64"/>
  <c r="J18" i="64" l="1"/>
  <c r="F18" i="64"/>
  <c r="G18" i="64"/>
  <c r="L18" i="64"/>
  <c r="D53" i="71"/>
  <c r="E52" i="71"/>
  <c r="I46" i="70"/>
  <c r="H47" i="70"/>
  <c r="D47" i="70"/>
  <c r="E46" i="70"/>
  <c r="I47" i="69"/>
  <c r="H48" i="69"/>
  <c r="E46" i="69"/>
  <c r="D47" i="69"/>
  <c r="I47" i="46"/>
  <c r="H48" i="46"/>
  <c r="E47" i="46"/>
  <c r="D48" i="46"/>
  <c r="B48" i="70"/>
  <c r="B48" i="69"/>
  <c r="D19" i="64"/>
  <c r="E18" i="64"/>
  <c r="J19" i="64" l="1"/>
  <c r="F19" i="64"/>
  <c r="G19" i="64"/>
  <c r="L19" i="64"/>
  <c r="D54" i="71"/>
  <c r="E53" i="71"/>
  <c r="H48" i="70"/>
  <c r="I47" i="70"/>
  <c r="D48" i="70"/>
  <c r="E47" i="70"/>
  <c r="I48" i="69"/>
  <c r="H49" i="69"/>
  <c r="E47" i="69"/>
  <c r="D48" i="69"/>
  <c r="I48" i="46"/>
  <c r="H49" i="46"/>
  <c r="D49" i="46"/>
  <c r="E48" i="46"/>
  <c r="B49" i="70"/>
  <c r="B49" i="69"/>
  <c r="D20" i="64"/>
  <c r="E19" i="64"/>
  <c r="J20" i="64" l="1"/>
  <c r="F20" i="64"/>
  <c r="G20" i="64"/>
  <c r="L20" i="64"/>
  <c r="D55" i="71"/>
  <c r="E54" i="71"/>
  <c r="H49" i="70"/>
  <c r="I48" i="70"/>
  <c r="E48" i="70"/>
  <c r="D49" i="70"/>
  <c r="H50" i="69"/>
  <c r="I49" i="69"/>
  <c r="D49" i="69"/>
  <c r="E48" i="69"/>
  <c r="H50" i="46"/>
  <c r="I49" i="46"/>
  <c r="D50" i="46"/>
  <c r="E49" i="46"/>
  <c r="B50" i="70"/>
  <c r="B50" i="69"/>
  <c r="D21" i="64"/>
  <c r="E20" i="64"/>
  <c r="J21" i="64" l="1"/>
  <c r="F21" i="64"/>
  <c r="G21" i="64"/>
  <c r="L21" i="64"/>
  <c r="D56" i="71"/>
  <c r="E55" i="71"/>
  <c r="H50" i="70"/>
  <c r="I49" i="70"/>
  <c r="E49" i="70"/>
  <c r="D50" i="70"/>
  <c r="H51" i="69"/>
  <c r="I50" i="69"/>
  <c r="E49" i="69"/>
  <c r="D50" i="69"/>
  <c r="I50" i="46"/>
  <c r="H51" i="46"/>
  <c r="E50" i="46"/>
  <c r="D51" i="46"/>
  <c r="B51" i="70"/>
  <c r="B51" i="69"/>
  <c r="E21" i="64"/>
  <c r="D22" i="64"/>
  <c r="J22" i="64" l="1"/>
  <c r="F22" i="64"/>
  <c r="G22" i="64"/>
  <c r="L22" i="64"/>
  <c r="D57" i="71"/>
  <c r="E56" i="71"/>
  <c r="I50" i="70"/>
  <c r="H51" i="70"/>
  <c r="E50" i="70"/>
  <c r="D51" i="70"/>
  <c r="I51" i="69"/>
  <c r="H52" i="69"/>
  <c r="E50" i="69"/>
  <c r="D51" i="69"/>
  <c r="I51" i="46"/>
  <c r="H52" i="46"/>
  <c r="E51" i="46"/>
  <c r="D52" i="46"/>
  <c r="B52" i="70"/>
  <c r="B52" i="69"/>
  <c r="E22" i="64"/>
  <c r="D58" i="71" l="1"/>
  <c r="E57" i="71"/>
  <c r="I51" i="70"/>
  <c r="H52" i="70"/>
  <c r="D52" i="70"/>
  <c r="E51" i="70"/>
  <c r="H53" i="69"/>
  <c r="I52" i="69"/>
  <c r="D52" i="69"/>
  <c r="E51" i="69"/>
  <c r="I52" i="46"/>
  <c r="H53" i="46"/>
  <c r="D53" i="46"/>
  <c r="E52" i="46"/>
  <c r="B53" i="70"/>
  <c r="B53" i="69"/>
  <c r="D59" i="71" l="1"/>
  <c r="E58" i="71"/>
  <c r="H53" i="70"/>
  <c r="I52" i="70"/>
  <c r="E52" i="70"/>
  <c r="D53" i="70"/>
  <c r="H54" i="69"/>
  <c r="I53" i="69"/>
  <c r="D53" i="69"/>
  <c r="E52" i="69"/>
  <c r="H54" i="46"/>
  <c r="I53" i="46"/>
  <c r="D54" i="46"/>
  <c r="E53" i="46"/>
  <c r="B54" i="70"/>
  <c r="B54" i="69"/>
  <c r="G84" i="61"/>
  <c r="J7" i="61"/>
  <c r="D60" i="71" l="1"/>
  <c r="E59" i="71"/>
  <c r="H54" i="70"/>
  <c r="I53" i="70"/>
  <c r="E53" i="70"/>
  <c r="D54" i="70"/>
  <c r="H55" i="69"/>
  <c r="I54" i="69"/>
  <c r="D54" i="69"/>
  <c r="E53" i="69"/>
  <c r="I54" i="46"/>
  <c r="H55" i="46"/>
  <c r="E54" i="46"/>
  <c r="D55" i="46"/>
  <c r="B55" i="70"/>
  <c r="B55" i="69"/>
  <c r="G87" i="61"/>
  <c r="D48" i="61"/>
  <c r="C48" i="61"/>
  <c r="D42" i="61"/>
  <c r="C42" i="61"/>
  <c r="D8" i="61"/>
  <c r="E7" i="61"/>
  <c r="D61" i="71" l="1"/>
  <c r="E60" i="71"/>
  <c r="I54" i="70"/>
  <c r="H55" i="70"/>
  <c r="D55" i="70"/>
  <c r="E54" i="70"/>
  <c r="I55" i="69"/>
  <c r="H56" i="69"/>
  <c r="E54" i="69"/>
  <c r="D55" i="69"/>
  <c r="I55" i="46"/>
  <c r="H56" i="46"/>
  <c r="E55" i="46"/>
  <c r="D56" i="46"/>
  <c r="B56" i="70"/>
  <c r="B56" i="69"/>
  <c r="I48" i="61"/>
  <c r="H79" i="61"/>
  <c r="H48" i="61"/>
  <c r="G89" i="61"/>
  <c r="E48" i="61"/>
  <c r="D9" i="61"/>
  <c r="E9" i="61" s="1"/>
  <c r="E42" i="61"/>
  <c r="D49" i="61"/>
  <c r="I49" i="61" s="1"/>
  <c r="E8" i="61"/>
  <c r="D21" i="59"/>
  <c r="C21" i="59"/>
  <c r="D8" i="59"/>
  <c r="D9" i="59" s="1"/>
  <c r="E7" i="59"/>
  <c r="E21" i="59" s="1"/>
  <c r="H49" i="61" l="1"/>
  <c r="D62" i="71"/>
  <c r="E61" i="71"/>
  <c r="H56" i="70"/>
  <c r="I55" i="70"/>
  <c r="D56" i="70"/>
  <c r="E55" i="70"/>
  <c r="H57" i="69"/>
  <c r="I56" i="69"/>
  <c r="E55" i="69"/>
  <c r="D56" i="69"/>
  <c r="I56" i="46"/>
  <c r="H57" i="46"/>
  <c r="D57" i="46"/>
  <c r="E56" i="46"/>
  <c r="B57" i="70"/>
  <c r="B57" i="69"/>
  <c r="M9" i="61"/>
  <c r="M7" i="61"/>
  <c r="M8" i="61"/>
  <c r="E50" i="61"/>
  <c r="D50" i="61"/>
  <c r="D10" i="61"/>
  <c r="M10" i="61" s="1"/>
  <c r="E49" i="61"/>
  <c r="D10" i="59"/>
  <c r="E9" i="59"/>
  <c r="E8" i="59"/>
  <c r="D51" i="56"/>
  <c r="C51" i="56"/>
  <c r="H50" i="61" l="1"/>
  <c r="I50" i="61"/>
  <c r="D63" i="71"/>
  <c r="E62" i="71"/>
  <c r="H57" i="70"/>
  <c r="I56" i="70"/>
  <c r="D57" i="70"/>
  <c r="E56" i="70"/>
  <c r="H58" i="69"/>
  <c r="I57" i="69"/>
  <c r="D57" i="69"/>
  <c r="E56" i="69"/>
  <c r="H58" i="46"/>
  <c r="I57" i="46"/>
  <c r="D58" i="46"/>
  <c r="E57" i="46"/>
  <c r="B58" i="70"/>
  <c r="B58" i="69"/>
  <c r="E10" i="61"/>
  <c r="D51" i="61"/>
  <c r="D11" i="61"/>
  <c r="M11" i="61" s="1"/>
  <c r="D11" i="59"/>
  <c r="E10" i="59"/>
  <c r="C21" i="49"/>
  <c r="D21" i="49"/>
  <c r="H51" i="61" l="1"/>
  <c r="I51" i="61"/>
  <c r="D64" i="71"/>
  <c r="E63" i="71"/>
  <c r="I57" i="70"/>
  <c r="H58" i="70"/>
  <c r="E57" i="70"/>
  <c r="D58" i="70"/>
  <c r="I58" i="69"/>
  <c r="H59" i="69"/>
  <c r="D58" i="69"/>
  <c r="E57" i="69"/>
  <c r="I58" i="46"/>
  <c r="H59" i="46"/>
  <c r="E58" i="46"/>
  <c r="D59" i="46"/>
  <c r="B59" i="70"/>
  <c r="B59" i="69"/>
  <c r="E51" i="61"/>
  <c r="D52" i="61"/>
  <c r="D12" i="61"/>
  <c r="M12" i="61" s="1"/>
  <c r="E11" i="61"/>
  <c r="D12" i="59"/>
  <c r="E11" i="59"/>
  <c r="I52" i="61" l="1"/>
  <c r="H52" i="61"/>
  <c r="D65" i="71"/>
  <c r="E64" i="71"/>
  <c r="I58" i="70"/>
  <c r="H59" i="70"/>
  <c r="D59" i="70"/>
  <c r="E58" i="70"/>
  <c r="I59" i="69"/>
  <c r="H60" i="69"/>
  <c r="E58" i="69"/>
  <c r="D59" i="69"/>
  <c r="I59" i="46"/>
  <c r="H60" i="46"/>
  <c r="E59" i="46"/>
  <c r="D60" i="46"/>
  <c r="B60" i="70"/>
  <c r="B60" i="69"/>
  <c r="E52" i="61"/>
  <c r="D13" i="61"/>
  <c r="M13" i="61" s="1"/>
  <c r="E12" i="61"/>
  <c r="D53" i="61"/>
  <c r="D13" i="59"/>
  <c r="E12" i="59"/>
  <c r="E13" i="61" l="1"/>
  <c r="I53" i="61"/>
  <c r="H53" i="61"/>
  <c r="D66" i="71"/>
  <c r="E65" i="71"/>
  <c r="I59" i="70"/>
  <c r="H60" i="70"/>
  <c r="D60" i="70"/>
  <c r="E59" i="70"/>
  <c r="I60" i="69"/>
  <c r="H61" i="69"/>
  <c r="D60" i="69"/>
  <c r="E59" i="69"/>
  <c r="I60" i="46"/>
  <c r="H61" i="46"/>
  <c r="D61" i="46"/>
  <c r="E60" i="46"/>
  <c r="B61" i="70"/>
  <c r="B61" i="69"/>
  <c r="D54" i="61"/>
  <c r="D14" i="61"/>
  <c r="M14" i="61" s="1"/>
  <c r="E54" i="61"/>
  <c r="E53" i="61"/>
  <c r="E13" i="59"/>
  <c r="D14" i="59"/>
  <c r="E14" i="61" l="1"/>
  <c r="D55" i="61"/>
  <c r="I55" i="61" s="1"/>
  <c r="H55" i="61"/>
  <c r="D15" i="61"/>
  <c r="M15" i="61" s="1"/>
  <c r="H54" i="61"/>
  <c r="I54" i="61"/>
  <c r="D67" i="71"/>
  <c r="E66" i="71"/>
  <c r="H61" i="70"/>
  <c r="I60" i="70"/>
  <c r="D61" i="70"/>
  <c r="E60" i="70"/>
  <c r="H62" i="69"/>
  <c r="I61" i="69"/>
  <c r="D61" i="69"/>
  <c r="E60" i="69"/>
  <c r="H62" i="46"/>
  <c r="I61" i="46"/>
  <c r="D62" i="46"/>
  <c r="E61" i="46"/>
  <c r="B62" i="70"/>
  <c r="B62" i="69"/>
  <c r="E55" i="61"/>
  <c r="E15" i="61"/>
  <c r="D16" i="61"/>
  <c r="M16" i="61" s="1"/>
  <c r="D15" i="59"/>
  <c r="E14" i="59"/>
  <c r="D56" i="61" l="1"/>
  <c r="I56" i="61" s="1"/>
  <c r="H56" i="61"/>
  <c r="E67" i="71"/>
  <c r="I61" i="70"/>
  <c r="H62" i="70"/>
  <c r="E61" i="70"/>
  <c r="D62" i="70"/>
  <c r="I62" i="69"/>
  <c r="H63" i="69"/>
  <c r="D62" i="69"/>
  <c r="E61" i="69"/>
  <c r="I62" i="46"/>
  <c r="H63" i="46"/>
  <c r="E62" i="46"/>
  <c r="D63" i="46"/>
  <c r="B63" i="70"/>
  <c r="B63" i="69"/>
  <c r="E56" i="61"/>
  <c r="D17" i="61"/>
  <c r="M17" i="61" s="1"/>
  <c r="D57" i="61"/>
  <c r="E16" i="61"/>
  <c r="D16" i="59"/>
  <c r="E15" i="59"/>
  <c r="C23" i="55"/>
  <c r="C22" i="55"/>
  <c r="C21" i="55"/>
  <c r="C20" i="55"/>
  <c r="C19" i="55"/>
  <c r="C18" i="55"/>
  <c r="C23" i="51"/>
  <c r="C22" i="51"/>
  <c r="C21" i="51"/>
  <c r="C20" i="51"/>
  <c r="C19" i="51"/>
  <c r="C18" i="51"/>
  <c r="C23" i="48"/>
  <c r="C22" i="48"/>
  <c r="C21" i="48"/>
  <c r="C20" i="48"/>
  <c r="C19" i="48"/>
  <c r="C18" i="48"/>
  <c r="D18" i="61" l="1"/>
  <c r="M18" i="61" s="1"/>
  <c r="I57" i="61"/>
  <c r="H57" i="61"/>
  <c r="I62" i="70"/>
  <c r="H63" i="70"/>
  <c r="D63" i="70"/>
  <c r="E62" i="70"/>
  <c r="I63" i="69"/>
  <c r="H64" i="69"/>
  <c r="E62" i="69"/>
  <c r="D63" i="69"/>
  <c r="H64" i="46"/>
  <c r="I63" i="46"/>
  <c r="E63" i="46"/>
  <c r="D64" i="46"/>
  <c r="B64" i="70"/>
  <c r="B64" i="69"/>
  <c r="E57" i="61"/>
  <c r="E17" i="61"/>
  <c r="E58" i="61" s="1"/>
  <c r="D58" i="61"/>
  <c r="D59" i="61"/>
  <c r="E18" i="61"/>
  <c r="D17" i="59"/>
  <c r="E16" i="59"/>
  <c r="D57" i="56"/>
  <c r="C57" i="56"/>
  <c r="D8" i="56"/>
  <c r="E8" i="56" s="1"/>
  <c r="E58" i="56" s="1"/>
  <c r="E7" i="56"/>
  <c r="D19" i="61" l="1"/>
  <c r="M19" i="61" s="1"/>
  <c r="H59" i="61"/>
  <c r="I59" i="61"/>
  <c r="I58" i="61"/>
  <c r="H58" i="61"/>
  <c r="H64" i="70"/>
  <c r="I63" i="70"/>
  <c r="D64" i="70"/>
  <c r="E63" i="70"/>
  <c r="I64" i="69"/>
  <c r="H65" i="69"/>
  <c r="E63" i="69"/>
  <c r="D64" i="69"/>
  <c r="I64" i="46"/>
  <c r="H65" i="46"/>
  <c r="D65" i="46"/>
  <c r="E64" i="46"/>
  <c r="B65" i="70"/>
  <c r="B65" i="69"/>
  <c r="E59" i="61"/>
  <c r="D60" i="61"/>
  <c r="E19" i="61"/>
  <c r="E17" i="59"/>
  <c r="E57" i="56"/>
  <c r="E51" i="56"/>
  <c r="D58" i="56"/>
  <c r="D9" i="56"/>
  <c r="D59" i="56" s="1"/>
  <c r="D20" i="61" l="1"/>
  <c r="M20" i="61" s="1"/>
  <c r="I60" i="61"/>
  <c r="H60" i="61"/>
  <c r="H65" i="70"/>
  <c r="I64" i="70"/>
  <c r="E64" i="70"/>
  <c r="D65" i="70"/>
  <c r="H66" i="69"/>
  <c r="I65" i="69"/>
  <c r="D65" i="69"/>
  <c r="E64" i="69"/>
  <c r="H66" i="46"/>
  <c r="I65" i="46"/>
  <c r="D66" i="46"/>
  <c r="E65" i="46"/>
  <c r="B66" i="70"/>
  <c r="B66" i="69"/>
  <c r="E20" i="61"/>
  <c r="E60" i="61"/>
  <c r="D10" i="56"/>
  <c r="E10" i="56" s="1"/>
  <c r="E60" i="56" s="1"/>
  <c r="E9" i="56"/>
  <c r="D21" i="61" l="1"/>
  <c r="M21" i="61" s="1"/>
  <c r="D61" i="61"/>
  <c r="I61" i="61" s="1"/>
  <c r="H61" i="61"/>
  <c r="H66" i="70"/>
  <c r="I65" i="70"/>
  <c r="E65" i="70"/>
  <c r="D66" i="70"/>
  <c r="H67" i="69"/>
  <c r="I66" i="69"/>
  <c r="E65" i="69"/>
  <c r="D66" i="69"/>
  <c r="I66" i="46"/>
  <c r="H67" i="46"/>
  <c r="E66" i="46"/>
  <c r="D67" i="46"/>
  <c r="B67" i="70"/>
  <c r="B67" i="69"/>
  <c r="D60" i="56"/>
  <c r="E61" i="61"/>
  <c r="D62" i="61"/>
  <c r="D22" i="61"/>
  <c r="M22" i="61" s="1"/>
  <c r="E21" i="61"/>
  <c r="D11" i="56"/>
  <c r="E11" i="56" s="1"/>
  <c r="E61" i="56" s="1"/>
  <c r="E59" i="56"/>
  <c r="D61" i="56"/>
  <c r="D12" i="56" l="1"/>
  <c r="D62" i="56" s="1"/>
  <c r="H62" i="61"/>
  <c r="I62" i="61"/>
  <c r="I66" i="70"/>
  <c r="H67" i="70"/>
  <c r="E66" i="70"/>
  <c r="D67" i="70"/>
  <c r="I67" i="69"/>
  <c r="H68" i="69"/>
  <c r="E66" i="69"/>
  <c r="D67" i="69"/>
  <c r="I67" i="46"/>
  <c r="H68" i="46"/>
  <c r="E67" i="46"/>
  <c r="D68" i="46"/>
  <c r="B68" i="70"/>
  <c r="B68" i="69"/>
  <c r="D63" i="61"/>
  <c r="D23" i="61"/>
  <c r="M23" i="61" s="1"/>
  <c r="E22" i="61"/>
  <c r="E62" i="61"/>
  <c r="D13" i="56"/>
  <c r="D63" i="56" s="1"/>
  <c r="E12" i="56"/>
  <c r="E62" i="56" s="1"/>
  <c r="I63" i="61" l="1"/>
  <c r="H63" i="61"/>
  <c r="H68" i="70"/>
  <c r="I67" i="70"/>
  <c r="D68" i="70"/>
  <c r="E67" i="70"/>
  <c r="H69" i="69"/>
  <c r="I68" i="69"/>
  <c r="D68" i="69"/>
  <c r="E67" i="69"/>
  <c r="I68" i="46"/>
  <c r="H69" i="46"/>
  <c r="D69" i="46"/>
  <c r="E68" i="46"/>
  <c r="B69" i="70"/>
  <c r="B69" i="69"/>
  <c r="E63" i="61"/>
  <c r="D64" i="61"/>
  <c r="D24" i="61"/>
  <c r="M24" i="61" s="1"/>
  <c r="E23" i="61"/>
  <c r="E13" i="56"/>
  <c r="E63" i="56" s="1"/>
  <c r="D14" i="56"/>
  <c r="D64" i="56" s="1"/>
  <c r="I64" i="61" l="1"/>
  <c r="H64" i="61"/>
  <c r="H69" i="70"/>
  <c r="I68" i="70"/>
  <c r="E68" i="70"/>
  <c r="D69" i="70"/>
  <c r="H70" i="69"/>
  <c r="I69" i="69"/>
  <c r="D69" i="69"/>
  <c r="E68" i="69"/>
  <c r="H70" i="46"/>
  <c r="I69" i="46"/>
  <c r="D70" i="46"/>
  <c r="E69" i="46"/>
  <c r="B70" i="70"/>
  <c r="B70" i="69"/>
  <c r="E64" i="61"/>
  <c r="D65" i="61"/>
  <c r="D25" i="61"/>
  <c r="M25" i="61" s="1"/>
  <c r="E24" i="61"/>
  <c r="D15" i="56"/>
  <c r="E14" i="56"/>
  <c r="E64" i="56" s="1"/>
  <c r="H65" i="61" l="1"/>
  <c r="I65" i="61"/>
  <c r="H70" i="70"/>
  <c r="I69" i="70"/>
  <c r="E69" i="70"/>
  <c r="D70" i="70"/>
  <c r="H71" i="69"/>
  <c r="I70" i="69"/>
  <c r="E69" i="69"/>
  <c r="D70" i="69"/>
  <c r="I70" i="46"/>
  <c r="H71" i="46"/>
  <c r="E70" i="46"/>
  <c r="D71" i="46"/>
  <c r="B71" i="70"/>
  <c r="B71" i="69"/>
  <c r="E65" i="61"/>
  <c r="D66" i="61"/>
  <c r="D26" i="61"/>
  <c r="M26" i="61" s="1"/>
  <c r="E25" i="61"/>
  <c r="D16" i="56"/>
  <c r="D66" i="56" s="1"/>
  <c r="D65" i="56"/>
  <c r="E15" i="56"/>
  <c r="E65" i="56" s="1"/>
  <c r="I66" i="61" l="1"/>
  <c r="H66" i="61"/>
  <c r="I70" i="70"/>
  <c r="H71" i="70"/>
  <c r="D71" i="70"/>
  <c r="E70" i="70"/>
  <c r="I71" i="69"/>
  <c r="H72" i="69"/>
  <c r="E70" i="69"/>
  <c r="D71" i="69"/>
  <c r="H72" i="46"/>
  <c r="I71" i="46"/>
  <c r="E71" i="46"/>
  <c r="D72" i="46"/>
  <c r="B72" i="70"/>
  <c r="B72" i="69"/>
  <c r="E66" i="61"/>
  <c r="D67" i="61"/>
  <c r="D27" i="61"/>
  <c r="M27" i="61" s="1"/>
  <c r="E26" i="61"/>
  <c r="E16" i="56"/>
  <c r="E66" i="56" s="1"/>
  <c r="D17" i="56"/>
  <c r="D67" i="56" s="1"/>
  <c r="H67" i="61" l="1"/>
  <c r="I67" i="61"/>
  <c r="H72" i="70"/>
  <c r="I71" i="70"/>
  <c r="D72" i="70"/>
  <c r="E71" i="70"/>
  <c r="H73" i="69"/>
  <c r="I72" i="69"/>
  <c r="E71" i="69"/>
  <c r="D72" i="69"/>
  <c r="I72" i="46"/>
  <c r="H73" i="46"/>
  <c r="D73" i="46"/>
  <c r="E72" i="46"/>
  <c r="B73" i="70"/>
  <c r="B73" i="69"/>
  <c r="E67" i="61"/>
  <c r="D68" i="61"/>
  <c r="E27" i="61"/>
  <c r="D28" i="61"/>
  <c r="M28" i="61" s="1"/>
  <c r="D18" i="56"/>
  <c r="D68" i="56" s="1"/>
  <c r="E17" i="56"/>
  <c r="E67" i="56" s="1"/>
  <c r="I68" i="61" l="1"/>
  <c r="H68" i="61"/>
  <c r="H73" i="70"/>
  <c r="I72" i="70"/>
  <c r="D73" i="70"/>
  <c r="E72" i="70"/>
  <c r="H74" i="69"/>
  <c r="I73" i="69"/>
  <c r="D73" i="69"/>
  <c r="E72" i="69"/>
  <c r="H74" i="46"/>
  <c r="I73" i="46"/>
  <c r="D74" i="46"/>
  <c r="E73" i="46"/>
  <c r="B74" i="70"/>
  <c r="B74" i="69"/>
  <c r="D19" i="56"/>
  <c r="D69" i="56" s="1"/>
  <c r="E18" i="56"/>
  <c r="E68" i="56" s="1"/>
  <c r="E68" i="61"/>
  <c r="D69" i="61"/>
  <c r="D29" i="61"/>
  <c r="M29" i="61" s="1"/>
  <c r="E28" i="61"/>
  <c r="I69" i="61" l="1"/>
  <c r="H69" i="61"/>
  <c r="I73" i="70"/>
  <c r="H74" i="70"/>
  <c r="E73" i="70"/>
  <c r="D74" i="70"/>
  <c r="I74" i="69"/>
  <c r="H75" i="69"/>
  <c r="D74" i="69"/>
  <c r="E73" i="69"/>
  <c r="I74" i="46"/>
  <c r="H75" i="46"/>
  <c r="E74" i="46"/>
  <c r="D75" i="46"/>
  <c r="B75" i="70"/>
  <c r="B75" i="69"/>
  <c r="E19" i="56"/>
  <c r="E69" i="56" s="1"/>
  <c r="D20" i="56"/>
  <c r="D70" i="56" s="1"/>
  <c r="E69" i="61"/>
  <c r="D70" i="61"/>
  <c r="D30" i="61"/>
  <c r="M30" i="61" s="1"/>
  <c r="E29" i="61"/>
  <c r="D21" i="56"/>
  <c r="D71" i="56" s="1"/>
  <c r="E20" i="56" l="1"/>
  <c r="H70" i="61"/>
  <c r="I70" i="61"/>
  <c r="I74" i="70"/>
  <c r="H75" i="70"/>
  <c r="D75" i="70"/>
  <c r="E74" i="70"/>
  <c r="I75" i="69"/>
  <c r="H76" i="69"/>
  <c r="E74" i="69"/>
  <c r="D75" i="69"/>
  <c r="I75" i="46"/>
  <c r="H76" i="46"/>
  <c r="E75" i="46"/>
  <c r="D76" i="46"/>
  <c r="B76" i="70"/>
  <c r="B76" i="69"/>
  <c r="E70" i="61"/>
  <c r="D71" i="61"/>
  <c r="D31" i="61"/>
  <c r="M31" i="61" s="1"/>
  <c r="E30" i="61"/>
  <c r="E70" i="56"/>
  <c r="D22" i="56"/>
  <c r="D72" i="56" s="1"/>
  <c r="E21" i="56"/>
  <c r="H71" i="61" l="1"/>
  <c r="I71" i="61"/>
  <c r="I75" i="70"/>
  <c r="H76" i="70"/>
  <c r="D76" i="70"/>
  <c r="E75" i="70"/>
  <c r="I76" i="69"/>
  <c r="H77" i="69"/>
  <c r="D76" i="69"/>
  <c r="E75" i="69"/>
  <c r="I76" i="46"/>
  <c r="H77" i="46"/>
  <c r="D77" i="46"/>
  <c r="E76" i="46"/>
  <c r="B77" i="70"/>
  <c r="B77" i="69"/>
  <c r="E71" i="61"/>
  <c r="D72" i="61"/>
  <c r="D32" i="61"/>
  <c r="M32" i="61" s="1"/>
  <c r="E31" i="61"/>
  <c r="E71" i="56"/>
  <c r="D23" i="56"/>
  <c r="D73" i="56" s="1"/>
  <c r="E22" i="56"/>
  <c r="I72" i="61" l="1"/>
  <c r="H72" i="61"/>
  <c r="H77" i="70"/>
  <c r="I76" i="70"/>
  <c r="D77" i="70"/>
  <c r="E76" i="70"/>
  <c r="H78" i="69"/>
  <c r="I77" i="69"/>
  <c r="D77" i="69"/>
  <c r="E76" i="69"/>
  <c r="H78" i="46"/>
  <c r="I77" i="46"/>
  <c r="D78" i="46"/>
  <c r="E77" i="46"/>
  <c r="B78" i="70"/>
  <c r="B78" i="69"/>
  <c r="D73" i="61"/>
  <c r="D33" i="61"/>
  <c r="M33" i="61" s="1"/>
  <c r="E32" i="61"/>
  <c r="E72" i="61"/>
  <c r="E72" i="56"/>
  <c r="D24" i="56"/>
  <c r="D74" i="56" s="1"/>
  <c r="E23" i="56"/>
  <c r="I73" i="61" l="1"/>
  <c r="H73" i="61"/>
  <c r="I77" i="70"/>
  <c r="H78" i="70"/>
  <c r="E77" i="70"/>
  <c r="D78" i="70"/>
  <c r="I78" i="69"/>
  <c r="H79" i="69"/>
  <c r="D78" i="69"/>
  <c r="E77" i="69"/>
  <c r="I78" i="46"/>
  <c r="H79" i="46"/>
  <c r="E78" i="46"/>
  <c r="D79" i="46"/>
  <c r="B79" i="70"/>
  <c r="B79" i="69"/>
  <c r="E73" i="61"/>
  <c r="D74" i="61"/>
  <c r="D34" i="61"/>
  <c r="M34" i="61" s="1"/>
  <c r="E33" i="61"/>
  <c r="E73" i="56"/>
  <c r="E24" i="56"/>
  <c r="D25" i="56"/>
  <c r="D75" i="56" s="1"/>
  <c r="H74" i="61" l="1"/>
  <c r="I74" i="61"/>
  <c r="I78" i="70"/>
  <c r="H79" i="70"/>
  <c r="D79" i="70"/>
  <c r="E78" i="70"/>
  <c r="I79" i="69"/>
  <c r="H80" i="69"/>
  <c r="E78" i="69"/>
  <c r="D79" i="69"/>
  <c r="H80" i="46"/>
  <c r="I79" i="46"/>
  <c r="E79" i="46"/>
  <c r="D80" i="46"/>
  <c r="B80" i="70"/>
  <c r="B80" i="69"/>
  <c r="E74" i="61"/>
  <c r="D75" i="61"/>
  <c r="D35" i="61"/>
  <c r="M35" i="61" s="1"/>
  <c r="E34" i="61"/>
  <c r="E74" i="56"/>
  <c r="E25" i="56"/>
  <c r="D26" i="56"/>
  <c r="D76" i="56" s="1"/>
  <c r="I75" i="61" l="1"/>
  <c r="H75" i="61"/>
  <c r="H80" i="70"/>
  <c r="I79" i="70"/>
  <c r="D80" i="70"/>
  <c r="E79" i="70"/>
  <c r="I80" i="69"/>
  <c r="H81" i="69"/>
  <c r="E79" i="69"/>
  <c r="D80" i="69"/>
  <c r="I80" i="46"/>
  <c r="H81" i="46"/>
  <c r="D81" i="46"/>
  <c r="E80" i="46"/>
  <c r="B81" i="70"/>
  <c r="B81" i="69"/>
  <c r="E75" i="61"/>
  <c r="D76" i="61"/>
  <c r="D36" i="61"/>
  <c r="M36" i="61" s="1"/>
  <c r="E35" i="61"/>
  <c r="E75" i="56"/>
  <c r="D27" i="56"/>
  <c r="D77" i="56" s="1"/>
  <c r="E26" i="56"/>
  <c r="I76" i="61" l="1"/>
  <c r="H76" i="61"/>
  <c r="H81" i="70"/>
  <c r="I80" i="70"/>
  <c r="E80" i="70"/>
  <c r="D81" i="70"/>
  <c r="H82" i="69"/>
  <c r="I81" i="69"/>
  <c r="D81" i="69"/>
  <c r="E80" i="69"/>
  <c r="H82" i="46"/>
  <c r="I81" i="46"/>
  <c r="D82" i="46"/>
  <c r="E81" i="46"/>
  <c r="B82" i="70"/>
  <c r="B82" i="69"/>
  <c r="E76" i="61"/>
  <c r="D77" i="61"/>
  <c r="E36" i="61"/>
  <c r="D37" i="61"/>
  <c r="M37" i="61" s="1"/>
  <c r="E76" i="56"/>
  <c r="D28" i="56"/>
  <c r="D78" i="56" s="1"/>
  <c r="E27" i="56"/>
  <c r="I77" i="61" l="1"/>
  <c r="H77" i="61"/>
  <c r="H82" i="70"/>
  <c r="I81" i="70"/>
  <c r="E81" i="70"/>
  <c r="D82" i="70"/>
  <c r="H83" i="69"/>
  <c r="I82" i="69"/>
  <c r="E81" i="69"/>
  <c r="D82" i="69"/>
  <c r="I82" i="46"/>
  <c r="H83" i="46"/>
  <c r="E82" i="46"/>
  <c r="D83" i="46"/>
  <c r="B83" i="70"/>
  <c r="B83" i="69"/>
  <c r="E77" i="61"/>
  <c r="D78" i="61"/>
  <c r="E37" i="61"/>
  <c r="E77" i="56"/>
  <c r="E28" i="56"/>
  <c r="D29" i="56"/>
  <c r="D79" i="56" s="1"/>
  <c r="I78" i="61" l="1"/>
  <c r="H78" i="61"/>
  <c r="I82" i="70"/>
  <c r="H83" i="70"/>
  <c r="E82" i="70"/>
  <c r="D83" i="70"/>
  <c r="I83" i="69"/>
  <c r="H84" i="69"/>
  <c r="E82" i="69"/>
  <c r="D83" i="69"/>
  <c r="I83" i="46"/>
  <c r="H84" i="46"/>
  <c r="E83" i="46"/>
  <c r="D84" i="46"/>
  <c r="B84" i="70"/>
  <c r="B84" i="69"/>
  <c r="E78" i="61"/>
  <c r="E78" i="56"/>
  <c r="E29" i="56"/>
  <c r="D30" i="56"/>
  <c r="D80" i="56" s="1"/>
  <c r="H84" i="70" l="1"/>
  <c r="I83" i="70"/>
  <c r="D84" i="70"/>
  <c r="E83" i="70"/>
  <c r="H85" i="69"/>
  <c r="I84" i="69"/>
  <c r="D84" i="69"/>
  <c r="E83" i="69"/>
  <c r="I84" i="46"/>
  <c r="H85" i="46"/>
  <c r="D85" i="46"/>
  <c r="E84" i="46"/>
  <c r="B85" i="70"/>
  <c r="B85" i="69"/>
  <c r="E79" i="56"/>
  <c r="D31" i="56"/>
  <c r="D81" i="56" s="1"/>
  <c r="E30" i="56"/>
  <c r="H85" i="70" l="1"/>
  <c r="I84" i="70"/>
  <c r="E84" i="70"/>
  <c r="D85" i="70"/>
  <c r="H86" i="69"/>
  <c r="I85" i="69"/>
  <c r="D85" i="69"/>
  <c r="E84" i="69"/>
  <c r="H86" i="46"/>
  <c r="I85" i="46"/>
  <c r="D86" i="46"/>
  <c r="E85" i="46"/>
  <c r="B86" i="70"/>
  <c r="B86" i="69"/>
  <c r="E80" i="56"/>
  <c r="E31" i="56"/>
  <c r="E81" i="56" s="1"/>
  <c r="D32" i="56"/>
  <c r="D82" i="56" s="1"/>
  <c r="H86" i="70" l="1"/>
  <c r="I85" i="70"/>
  <c r="E85" i="70"/>
  <c r="D86" i="70"/>
  <c r="H87" i="69"/>
  <c r="I86" i="69"/>
  <c r="D86" i="69"/>
  <c r="E85" i="69"/>
  <c r="I86" i="46"/>
  <c r="H87" i="46"/>
  <c r="E86" i="46"/>
  <c r="D87" i="46"/>
  <c r="B87" i="70"/>
  <c r="B87" i="69"/>
  <c r="D33" i="56"/>
  <c r="D83" i="56" s="1"/>
  <c r="E32" i="56"/>
  <c r="I86" i="70" l="1"/>
  <c r="H87" i="70"/>
  <c r="D87" i="70"/>
  <c r="E86" i="70"/>
  <c r="I87" i="69"/>
  <c r="H88" i="69"/>
  <c r="E86" i="69"/>
  <c r="D87" i="69"/>
  <c r="H88" i="46"/>
  <c r="I87" i="46"/>
  <c r="E87" i="46"/>
  <c r="D88" i="46"/>
  <c r="B88" i="70"/>
  <c r="B88" i="69"/>
  <c r="E82" i="56"/>
  <c r="E33" i="56"/>
  <c r="D34" i="56"/>
  <c r="D84" i="56" s="1"/>
  <c r="H88" i="70" l="1"/>
  <c r="I87" i="70"/>
  <c r="D88" i="70"/>
  <c r="E87" i="70"/>
  <c r="H89" i="69"/>
  <c r="I88" i="69"/>
  <c r="E87" i="69"/>
  <c r="D88" i="69"/>
  <c r="I88" i="46"/>
  <c r="H89" i="46"/>
  <c r="D89" i="46"/>
  <c r="E88" i="46"/>
  <c r="B89" i="70"/>
  <c r="B89" i="69"/>
  <c r="E83" i="56"/>
  <c r="E34" i="56"/>
  <c r="D35" i="56"/>
  <c r="D85" i="56" s="1"/>
  <c r="H89" i="70" l="1"/>
  <c r="I88" i="70"/>
  <c r="D89" i="70"/>
  <c r="E88" i="70"/>
  <c r="H90" i="69"/>
  <c r="I89" i="69"/>
  <c r="D89" i="69"/>
  <c r="E88" i="69"/>
  <c r="H90" i="46"/>
  <c r="I89" i="46"/>
  <c r="D90" i="46"/>
  <c r="E89" i="46"/>
  <c r="B90" i="70"/>
  <c r="B90" i="69"/>
  <c r="E84" i="56"/>
  <c r="D36" i="56"/>
  <c r="D86" i="56" s="1"/>
  <c r="E35" i="56"/>
  <c r="I89" i="70" l="1"/>
  <c r="H90" i="70"/>
  <c r="E89" i="70"/>
  <c r="D90" i="70"/>
  <c r="I90" i="69"/>
  <c r="H91" i="69"/>
  <c r="D90" i="69"/>
  <c r="E89" i="69"/>
  <c r="I90" i="46"/>
  <c r="H91" i="46"/>
  <c r="E90" i="46"/>
  <c r="D91" i="46"/>
  <c r="B91" i="70"/>
  <c r="B91" i="69"/>
  <c r="E85" i="56"/>
  <c r="D37" i="56"/>
  <c r="D87" i="56" s="1"/>
  <c r="I87" i="56" s="1"/>
  <c r="E36" i="56"/>
  <c r="I90" i="70" l="1"/>
  <c r="H91" i="70"/>
  <c r="D91" i="70"/>
  <c r="E90" i="70"/>
  <c r="I91" i="69"/>
  <c r="H92" i="69"/>
  <c r="E90" i="69"/>
  <c r="D91" i="69"/>
  <c r="I91" i="46"/>
  <c r="H92" i="46"/>
  <c r="E91" i="46"/>
  <c r="D92" i="46"/>
  <c r="B92" i="70"/>
  <c r="B92" i="69"/>
  <c r="E86" i="56"/>
  <c r="E37" i="56"/>
  <c r="D38" i="56"/>
  <c r="D88" i="56" l="1"/>
  <c r="I88" i="56" s="1"/>
  <c r="G38" i="56"/>
  <c r="I91" i="70"/>
  <c r="H92" i="70"/>
  <c r="D92" i="70"/>
  <c r="E91" i="70"/>
  <c r="I92" i="69"/>
  <c r="H93" i="69"/>
  <c r="D92" i="69"/>
  <c r="E91" i="69"/>
  <c r="I92" i="46"/>
  <c r="H93" i="46"/>
  <c r="D93" i="46"/>
  <c r="E92" i="46"/>
  <c r="B93" i="70"/>
  <c r="B93" i="69"/>
  <c r="E87" i="56"/>
  <c r="D39" i="56"/>
  <c r="E38" i="56"/>
  <c r="D89" i="56" l="1"/>
  <c r="I89" i="56" s="1"/>
  <c r="G39" i="56"/>
  <c r="H93" i="70"/>
  <c r="I92" i="70"/>
  <c r="D93" i="70"/>
  <c r="E92" i="70"/>
  <c r="H94" i="69"/>
  <c r="I93" i="69"/>
  <c r="D93" i="69"/>
  <c r="E92" i="69"/>
  <c r="H94" i="46"/>
  <c r="I93" i="46"/>
  <c r="D94" i="46"/>
  <c r="E93" i="46"/>
  <c r="B94" i="70"/>
  <c r="B94" i="69"/>
  <c r="E88" i="56"/>
  <c r="D40" i="56"/>
  <c r="E39" i="56"/>
  <c r="D90" i="56" l="1"/>
  <c r="I90" i="56" s="1"/>
  <c r="G40" i="56"/>
  <c r="I93" i="70"/>
  <c r="H94" i="70"/>
  <c r="E93" i="70"/>
  <c r="D94" i="70"/>
  <c r="I94" i="69"/>
  <c r="H95" i="69"/>
  <c r="D94" i="69"/>
  <c r="E93" i="69"/>
  <c r="I94" i="46"/>
  <c r="H95" i="46"/>
  <c r="E94" i="46"/>
  <c r="D95" i="46"/>
  <c r="B95" i="70"/>
  <c r="B95" i="69"/>
  <c r="E89" i="56"/>
  <c r="D41" i="56"/>
  <c r="E40" i="56"/>
  <c r="D91" i="56" l="1"/>
  <c r="I91" i="56" s="1"/>
  <c r="G41" i="56"/>
  <c r="I94" i="70"/>
  <c r="H95" i="70"/>
  <c r="D95" i="70"/>
  <c r="E94" i="70"/>
  <c r="I95" i="69"/>
  <c r="H96" i="69"/>
  <c r="E94" i="69"/>
  <c r="D95" i="69"/>
  <c r="H96" i="46"/>
  <c r="I95" i="46"/>
  <c r="E95" i="46"/>
  <c r="D96" i="46"/>
  <c r="B96" i="70"/>
  <c r="B96" i="69"/>
  <c r="E90" i="56"/>
  <c r="E41" i="56"/>
  <c r="D42" i="56"/>
  <c r="D92" i="56" l="1"/>
  <c r="I92" i="56" s="1"/>
  <c r="G42" i="56"/>
  <c r="H96" i="70"/>
  <c r="I95" i="70"/>
  <c r="D96" i="70"/>
  <c r="E95" i="70"/>
  <c r="H97" i="69"/>
  <c r="I96" i="69"/>
  <c r="E95" i="69"/>
  <c r="D96" i="69"/>
  <c r="I96" i="46"/>
  <c r="H97" i="46"/>
  <c r="D97" i="46"/>
  <c r="E96" i="46"/>
  <c r="B97" i="70"/>
  <c r="B97" i="69"/>
  <c r="E91" i="56"/>
  <c r="D43" i="56"/>
  <c r="E42" i="56"/>
  <c r="E92" i="56" s="1"/>
  <c r="D93" i="56" l="1"/>
  <c r="I93" i="56" s="1"/>
  <c r="G43" i="56"/>
  <c r="H97" i="70"/>
  <c r="I96" i="70"/>
  <c r="E96" i="70"/>
  <c r="D97" i="70"/>
  <c r="H98" i="69"/>
  <c r="I97" i="69"/>
  <c r="D97" i="69"/>
  <c r="E96" i="69"/>
  <c r="H98" i="46"/>
  <c r="I97" i="46"/>
  <c r="D98" i="46"/>
  <c r="E97" i="46"/>
  <c r="B98" i="70"/>
  <c r="B98" i="69"/>
  <c r="E43" i="56"/>
  <c r="D44" i="56"/>
  <c r="D94" i="56" l="1"/>
  <c r="I94" i="56" s="1"/>
  <c r="G44" i="56"/>
  <c r="H98" i="70"/>
  <c r="I97" i="70"/>
  <c r="E97" i="70"/>
  <c r="D98" i="70"/>
  <c r="H99" i="69"/>
  <c r="I98" i="69"/>
  <c r="E97" i="69"/>
  <c r="D98" i="69"/>
  <c r="I98" i="46"/>
  <c r="H99" i="46"/>
  <c r="E98" i="46"/>
  <c r="D99" i="46"/>
  <c r="B99" i="70"/>
  <c r="B99" i="69"/>
  <c r="E93" i="56"/>
  <c r="E44" i="56"/>
  <c r="D45" i="56"/>
  <c r="D95" i="56" l="1"/>
  <c r="I95" i="56" s="1"/>
  <c r="G45" i="56"/>
  <c r="I98" i="70"/>
  <c r="H99" i="70"/>
  <c r="E98" i="70"/>
  <c r="D99" i="70"/>
  <c r="I99" i="69"/>
  <c r="H100" i="69"/>
  <c r="E98" i="69"/>
  <c r="D99" i="69"/>
  <c r="I99" i="46"/>
  <c r="H100" i="46"/>
  <c r="E99" i="46"/>
  <c r="D100" i="46"/>
  <c r="B100" i="70"/>
  <c r="B100" i="69"/>
  <c r="E94" i="56"/>
  <c r="E45" i="56"/>
  <c r="E95" i="56" s="1"/>
  <c r="D46" i="56"/>
  <c r="D96" i="56" l="1"/>
  <c r="I96" i="56" s="1"/>
  <c r="G46" i="56"/>
  <c r="H100" i="70"/>
  <c r="I99" i="70"/>
  <c r="D100" i="70"/>
  <c r="E99" i="70"/>
  <c r="H101" i="69"/>
  <c r="I100" i="69"/>
  <c r="D100" i="69"/>
  <c r="E99" i="69"/>
  <c r="I100" i="46"/>
  <c r="H101" i="46"/>
  <c r="D101" i="46"/>
  <c r="E100" i="46"/>
  <c r="B101" i="70"/>
  <c r="B101" i="69"/>
  <c r="E46" i="56"/>
  <c r="D47" i="56"/>
  <c r="D97" i="56" l="1"/>
  <c r="I97" i="56" s="1"/>
  <c r="G47" i="56"/>
  <c r="H101" i="70"/>
  <c r="I100" i="70"/>
  <c r="E100" i="70"/>
  <c r="D101" i="70"/>
  <c r="H102" i="69"/>
  <c r="I101" i="69"/>
  <c r="D101" i="69"/>
  <c r="E100" i="69"/>
  <c r="H102" i="46"/>
  <c r="I101" i="46"/>
  <c r="D102" i="46"/>
  <c r="E101" i="46"/>
  <c r="B102" i="70"/>
  <c r="B102" i="69"/>
  <c r="E96" i="56"/>
  <c r="E47" i="56"/>
  <c r="E97" i="56" s="1"/>
  <c r="H102" i="70" l="1"/>
  <c r="I101" i="70"/>
  <c r="E101" i="70"/>
  <c r="D102" i="70"/>
  <c r="H103" i="69"/>
  <c r="I102" i="69"/>
  <c r="D102" i="69"/>
  <c r="E101" i="69"/>
  <c r="I102" i="46"/>
  <c r="H103" i="46"/>
  <c r="E102" i="46"/>
  <c r="D103" i="46"/>
  <c r="B103" i="70"/>
  <c r="B103" i="69"/>
  <c r="I102" i="70" l="1"/>
  <c r="H103" i="70"/>
  <c r="D103" i="70"/>
  <c r="E102" i="70"/>
  <c r="I103" i="69"/>
  <c r="H104" i="69"/>
  <c r="E102" i="69"/>
  <c r="D103" i="69"/>
  <c r="H104" i="46"/>
  <c r="I103" i="46"/>
  <c r="E103" i="46"/>
  <c r="D104" i="46"/>
  <c r="B104" i="70"/>
  <c r="B104" i="69"/>
  <c r="D27" i="49"/>
  <c r="C27" i="49"/>
  <c r="V4" i="6"/>
  <c r="Y10" i="6"/>
  <c r="Z10" i="6"/>
  <c r="U11" i="6"/>
  <c r="X11" i="6"/>
  <c r="AA11" i="6" s="1"/>
  <c r="AE40" i="6"/>
  <c r="AE41" i="6"/>
  <c r="AE42" i="6"/>
  <c r="AE43" i="6"/>
  <c r="AE44" i="6"/>
  <c r="AE45" i="6"/>
  <c r="AE46" i="6"/>
  <c r="AE47" i="6"/>
  <c r="AE48" i="6"/>
  <c r="AE49" i="6"/>
  <c r="AE50" i="6"/>
  <c r="AE51" i="6"/>
  <c r="AE52" i="6"/>
  <c r="AE53" i="6"/>
  <c r="AE54" i="6"/>
  <c r="AE55" i="6"/>
  <c r="AE56" i="6"/>
  <c r="AE57" i="6"/>
  <c r="AE58" i="6"/>
  <c r="AE59" i="6"/>
  <c r="AE60" i="6"/>
  <c r="AE61" i="6"/>
  <c r="AE62" i="6"/>
  <c r="AE63" i="6"/>
  <c r="AE64" i="6"/>
  <c r="AE65" i="6"/>
  <c r="AE66" i="6"/>
  <c r="AE67" i="6"/>
  <c r="AE68" i="6"/>
  <c r="AE69" i="6"/>
  <c r="AE70" i="6"/>
  <c r="AE71" i="6"/>
  <c r="AE72" i="6"/>
  <c r="AE73" i="6"/>
  <c r="AE74" i="6"/>
  <c r="AE75" i="6"/>
  <c r="AE76" i="6"/>
  <c r="AE77" i="6"/>
  <c r="AE78" i="6"/>
  <c r="AE79" i="6"/>
  <c r="AE80" i="6"/>
  <c r="AE81" i="6"/>
  <c r="AE82" i="6"/>
  <c r="AE83" i="6"/>
  <c r="AE84" i="6"/>
  <c r="AE85" i="6"/>
  <c r="AE86" i="6"/>
  <c r="AE87" i="6"/>
  <c r="AE88" i="6"/>
  <c r="AE89" i="6"/>
  <c r="AE90" i="6"/>
  <c r="AE91" i="6"/>
  <c r="AE92" i="6"/>
  <c r="AE93" i="6"/>
  <c r="AE94" i="6"/>
  <c r="AE95" i="6"/>
  <c r="AE96" i="6"/>
  <c r="AE97" i="6"/>
  <c r="AE98" i="6"/>
  <c r="AE99" i="6"/>
  <c r="AE100" i="6"/>
  <c r="AE101" i="6"/>
  <c r="AE102" i="6"/>
  <c r="AE103" i="6"/>
  <c r="AE104" i="6"/>
  <c r="AE105" i="6"/>
  <c r="AE106" i="6"/>
  <c r="AE107" i="6"/>
  <c r="AE108" i="6"/>
  <c r="AE109" i="6"/>
  <c r="AE110" i="6"/>
  <c r="AE111" i="6"/>
  <c r="AE112" i="6"/>
  <c r="AE113" i="6"/>
  <c r="AE114" i="6"/>
  <c r="AE115" i="6"/>
  <c r="AE116" i="6"/>
  <c r="AE117" i="6"/>
  <c r="H104" i="70" l="1"/>
  <c r="I103" i="70"/>
  <c r="D104" i="70"/>
  <c r="E103" i="70"/>
  <c r="H105" i="69"/>
  <c r="I104" i="69"/>
  <c r="D104" i="69"/>
  <c r="E103" i="69"/>
  <c r="I104" i="46"/>
  <c r="H105" i="46"/>
  <c r="D105" i="46"/>
  <c r="E104" i="46"/>
  <c r="B105" i="70"/>
  <c r="B105" i="69"/>
  <c r="Y11" i="6"/>
  <c r="X12" i="6"/>
  <c r="AA12" i="6" s="1"/>
  <c r="Z11" i="6"/>
  <c r="U12" i="6"/>
  <c r="X13" i="6" l="1"/>
  <c r="AA13" i="6" s="1"/>
  <c r="H105" i="70"/>
  <c r="I104" i="70"/>
  <c r="D105" i="70"/>
  <c r="E104" i="70"/>
  <c r="H106" i="69"/>
  <c r="I105" i="69"/>
  <c r="D105" i="69"/>
  <c r="E104" i="69"/>
  <c r="H106" i="46"/>
  <c r="I105" i="46"/>
  <c r="D106" i="46"/>
  <c r="E105" i="46"/>
  <c r="B106" i="70"/>
  <c r="B106" i="69"/>
  <c r="Y13" i="6"/>
  <c r="Z12" i="6"/>
  <c r="Y12" i="6"/>
  <c r="X14" i="6"/>
  <c r="AA14" i="6" s="1"/>
  <c r="Z13" i="6"/>
  <c r="U13" i="6"/>
  <c r="I105" i="70" l="1"/>
  <c r="H106" i="70"/>
  <c r="E105" i="70"/>
  <c r="D106" i="70"/>
  <c r="I106" i="69"/>
  <c r="H107" i="69"/>
  <c r="D106" i="69"/>
  <c r="E105" i="69"/>
  <c r="I106" i="46"/>
  <c r="H107" i="46"/>
  <c r="E106" i="46"/>
  <c r="D107" i="46"/>
  <c r="B107" i="70"/>
  <c r="B107" i="69"/>
  <c r="Z14" i="6"/>
  <c r="X15" i="6"/>
  <c r="Y14" i="6"/>
  <c r="U14" i="6"/>
  <c r="I106" i="70" l="1"/>
  <c r="H107" i="70"/>
  <c r="E106" i="70"/>
  <c r="D107" i="70"/>
  <c r="I107" i="69"/>
  <c r="H108" i="69"/>
  <c r="E106" i="69"/>
  <c r="D107" i="69"/>
  <c r="I107" i="46"/>
  <c r="H108" i="46"/>
  <c r="E107" i="46"/>
  <c r="D108" i="46"/>
  <c r="B108" i="70"/>
  <c r="B108" i="69"/>
  <c r="Y15" i="6"/>
  <c r="AA15" i="6"/>
  <c r="X16" i="6"/>
  <c r="AA16" i="6" s="1"/>
  <c r="Z15" i="6"/>
  <c r="U15" i="6"/>
  <c r="U16" i="6" s="1"/>
  <c r="U17" i="6" s="1"/>
  <c r="U18" i="6" s="1"/>
  <c r="U19" i="6" s="1"/>
  <c r="U20" i="6" s="1"/>
  <c r="U21" i="6" s="1"/>
  <c r="U22" i="6" s="1"/>
  <c r="U23" i="6" s="1"/>
  <c r="U24" i="6" s="1"/>
  <c r="U25" i="6" s="1"/>
  <c r="U26" i="6" s="1"/>
  <c r="U27" i="6" s="1"/>
  <c r="U28" i="6" s="1"/>
  <c r="U29" i="6" s="1"/>
  <c r="U30" i="6" s="1"/>
  <c r="U31" i="6" s="1"/>
  <c r="U32" i="6" s="1"/>
  <c r="U33" i="6" s="1"/>
  <c r="U34" i="6" s="1"/>
  <c r="U35" i="6" s="1"/>
  <c r="U36" i="6" s="1"/>
  <c r="U37" i="6" s="1"/>
  <c r="U38" i="6" s="1"/>
  <c r="U39" i="6" s="1"/>
  <c r="U40" i="6" s="1"/>
  <c r="I107" i="70" l="1"/>
  <c r="H108" i="70"/>
  <c r="D108" i="70"/>
  <c r="E107" i="70"/>
  <c r="I108" i="69"/>
  <c r="H109" i="69"/>
  <c r="D108" i="69"/>
  <c r="E107" i="69"/>
  <c r="I108" i="46"/>
  <c r="H109" i="46"/>
  <c r="D109" i="46"/>
  <c r="E108" i="46"/>
  <c r="B109" i="70"/>
  <c r="B109" i="69"/>
  <c r="Y16" i="6"/>
  <c r="X17" i="6"/>
  <c r="AA17" i="6" s="1"/>
  <c r="Z16" i="6"/>
  <c r="U41" i="6"/>
  <c r="Y17" i="6" l="1"/>
  <c r="X18" i="6"/>
  <c r="AA18" i="6" s="1"/>
  <c r="H109" i="70"/>
  <c r="I108" i="70"/>
  <c r="D109" i="70"/>
  <c r="E108" i="70"/>
  <c r="H110" i="69"/>
  <c r="I109" i="69"/>
  <c r="D109" i="69"/>
  <c r="E108" i="69"/>
  <c r="H110" i="46"/>
  <c r="I109" i="46"/>
  <c r="D110" i="46"/>
  <c r="E109" i="46"/>
  <c r="B110" i="70"/>
  <c r="B110" i="69"/>
  <c r="Z17" i="6"/>
  <c r="U42" i="6"/>
  <c r="X19" i="6" l="1"/>
  <c r="AA19" i="6" s="1"/>
  <c r="Y18" i="6"/>
  <c r="Z18" i="6"/>
  <c r="I109" i="70"/>
  <c r="H110" i="70"/>
  <c r="E109" i="70"/>
  <c r="D110" i="70"/>
  <c r="I110" i="69"/>
  <c r="H111" i="69"/>
  <c r="E109" i="69"/>
  <c r="D110" i="69"/>
  <c r="I110" i="46"/>
  <c r="H111" i="46"/>
  <c r="E110" i="46"/>
  <c r="D111" i="46"/>
  <c r="B111" i="70"/>
  <c r="B111" i="69"/>
  <c r="Z19" i="6"/>
  <c r="U43" i="6"/>
  <c r="D16" i="50"/>
  <c r="D15" i="50"/>
  <c r="D14" i="50"/>
  <c r="D13" i="50"/>
  <c r="D12" i="50"/>
  <c r="D11" i="50"/>
  <c r="D10" i="50"/>
  <c r="D9" i="50"/>
  <c r="D8" i="50"/>
  <c r="D7" i="50"/>
  <c r="C16" i="50"/>
  <c r="C15" i="50"/>
  <c r="C14" i="50"/>
  <c r="C13" i="50"/>
  <c r="C12" i="50"/>
  <c r="C11" i="50"/>
  <c r="C10" i="50"/>
  <c r="C9" i="50"/>
  <c r="C8" i="50"/>
  <c r="C7" i="50"/>
  <c r="F7" i="50" s="1"/>
  <c r="B8" i="50"/>
  <c r="B9" i="50" s="1"/>
  <c r="B10" i="50" s="1"/>
  <c r="X20" i="6" l="1"/>
  <c r="AA20" i="6" s="1"/>
  <c r="Y19" i="6"/>
  <c r="I110" i="70"/>
  <c r="H111" i="70"/>
  <c r="D111" i="70"/>
  <c r="E110" i="70"/>
  <c r="I111" i="69"/>
  <c r="H112" i="69"/>
  <c r="E110" i="69"/>
  <c r="D111" i="69"/>
  <c r="H112" i="46"/>
  <c r="I111" i="46"/>
  <c r="E111" i="46"/>
  <c r="D112" i="46"/>
  <c r="B112" i="70"/>
  <c r="B112" i="69"/>
  <c r="I7" i="50"/>
  <c r="E8" i="50"/>
  <c r="F8" i="50" s="1"/>
  <c r="J8" i="50" s="1"/>
  <c r="U44" i="6"/>
  <c r="Y20" i="6"/>
  <c r="Z20" i="6"/>
  <c r="X21" i="6"/>
  <c r="AA21" i="6" s="1"/>
  <c r="B11" i="50"/>
  <c r="D8" i="49"/>
  <c r="E7" i="49"/>
  <c r="E21" i="49" s="1"/>
  <c r="E9" i="50" l="1"/>
  <c r="F9" i="50" s="1"/>
  <c r="J9" i="50" s="1"/>
  <c r="H112" i="70"/>
  <c r="I111" i="70"/>
  <c r="D112" i="70"/>
  <c r="E111" i="70"/>
  <c r="H113" i="69"/>
  <c r="I112" i="69"/>
  <c r="E111" i="69"/>
  <c r="D112" i="69"/>
  <c r="I112" i="46"/>
  <c r="H113" i="46"/>
  <c r="D113" i="46"/>
  <c r="E112" i="46"/>
  <c r="B113" i="70"/>
  <c r="B113" i="69"/>
  <c r="G7" i="50"/>
  <c r="G8" i="50"/>
  <c r="I8" i="50"/>
  <c r="E27" i="49"/>
  <c r="D28" i="49"/>
  <c r="Z21" i="6"/>
  <c r="Y21" i="6"/>
  <c r="X22" i="6"/>
  <c r="AA22" i="6" s="1"/>
  <c r="U45" i="6"/>
  <c r="E8" i="49"/>
  <c r="E28" i="49" s="1"/>
  <c r="E10" i="50"/>
  <c r="F10" i="50" s="1"/>
  <c r="J10" i="50" s="1"/>
  <c r="G9" i="50"/>
  <c r="B12" i="50"/>
  <c r="D9" i="49"/>
  <c r="H113" i="70" l="1"/>
  <c r="I112" i="70"/>
  <c r="E112" i="70"/>
  <c r="D113" i="70"/>
  <c r="H114" i="69"/>
  <c r="I113" i="69"/>
  <c r="D113" i="69"/>
  <c r="E112" i="69"/>
  <c r="H114" i="46"/>
  <c r="I113" i="46"/>
  <c r="D114" i="46"/>
  <c r="E113" i="46"/>
  <c r="B114" i="70"/>
  <c r="B114" i="69"/>
  <c r="I9" i="50"/>
  <c r="D29" i="49"/>
  <c r="U46" i="6"/>
  <c r="Y22" i="6"/>
  <c r="X23" i="6"/>
  <c r="AA23" i="6" s="1"/>
  <c r="Z22" i="6"/>
  <c r="D10" i="49"/>
  <c r="E9" i="49"/>
  <c r="E29" i="49" s="1"/>
  <c r="E11" i="50"/>
  <c r="F11" i="50" s="1"/>
  <c r="J11" i="50" s="1"/>
  <c r="G10" i="50"/>
  <c r="B13" i="50"/>
  <c r="H114" i="70" l="1"/>
  <c r="I113" i="70"/>
  <c r="E113" i="70"/>
  <c r="D114" i="70"/>
  <c r="H115" i="69"/>
  <c r="I114" i="69"/>
  <c r="E113" i="69"/>
  <c r="D114" i="69"/>
  <c r="I114" i="46"/>
  <c r="H115" i="46"/>
  <c r="E114" i="46"/>
  <c r="D115" i="46"/>
  <c r="B115" i="70"/>
  <c r="B115" i="69"/>
  <c r="I10" i="50"/>
  <c r="E10" i="49"/>
  <c r="E30" i="49" s="1"/>
  <c r="D30" i="49"/>
  <c r="D11" i="49"/>
  <c r="E11" i="49" s="1"/>
  <c r="E31" i="49" s="1"/>
  <c r="Y23" i="6"/>
  <c r="X24" i="6"/>
  <c r="AA24" i="6" s="1"/>
  <c r="Z23" i="6"/>
  <c r="U47" i="6"/>
  <c r="E12" i="50"/>
  <c r="F12" i="50" s="1"/>
  <c r="J12" i="50" s="1"/>
  <c r="G11" i="50"/>
  <c r="B14" i="50"/>
  <c r="D116" i="46" l="1"/>
  <c r="F115" i="46"/>
  <c r="F113" i="46"/>
  <c r="F112" i="46"/>
  <c r="I114" i="70"/>
  <c r="H115" i="70"/>
  <c r="E114" i="70"/>
  <c r="D115" i="70"/>
  <c r="I115" i="69"/>
  <c r="H116" i="69"/>
  <c r="E114" i="69"/>
  <c r="D115" i="69"/>
  <c r="I115" i="46"/>
  <c r="H116" i="46"/>
  <c r="E115" i="46"/>
  <c r="B116" i="70"/>
  <c r="B116" i="69"/>
  <c r="I11" i="50"/>
  <c r="D31" i="49"/>
  <c r="D12" i="49"/>
  <c r="E12" i="49" s="1"/>
  <c r="E32" i="49" s="1"/>
  <c r="U48" i="6"/>
  <c r="Z24" i="6"/>
  <c r="X25" i="6"/>
  <c r="AA25" i="6" s="1"/>
  <c r="Y24" i="6"/>
  <c r="E13" i="50"/>
  <c r="F13" i="50" s="1"/>
  <c r="J13" i="50" s="1"/>
  <c r="G12" i="50"/>
  <c r="B15" i="50"/>
  <c r="E116" i="46" l="1"/>
  <c r="F6" i="46"/>
  <c r="F7" i="46"/>
  <c r="F9" i="46"/>
  <c r="F8" i="46"/>
  <c r="F10" i="46"/>
  <c r="F12" i="46"/>
  <c r="F11" i="46"/>
  <c r="F13" i="46"/>
  <c r="F15" i="46"/>
  <c r="F14" i="46"/>
  <c r="F16" i="46"/>
  <c r="F17" i="46"/>
  <c r="F18" i="46"/>
  <c r="F19" i="46"/>
  <c r="F20" i="46"/>
  <c r="F21" i="46"/>
  <c r="F22" i="46"/>
  <c r="F23" i="46"/>
  <c r="F24" i="46"/>
  <c r="F26" i="46"/>
  <c r="F25" i="46"/>
  <c r="F27" i="46"/>
  <c r="F29" i="46"/>
  <c r="F28" i="46"/>
  <c r="F30" i="46"/>
  <c r="F31" i="46"/>
  <c r="F32" i="46"/>
  <c r="F33" i="46"/>
  <c r="F34" i="46"/>
  <c r="F36" i="46"/>
  <c r="F35" i="46"/>
  <c r="F37" i="46"/>
  <c r="F39" i="46"/>
  <c r="F38" i="46"/>
  <c r="F40" i="46"/>
  <c r="F41" i="46"/>
  <c r="F42" i="46"/>
  <c r="F43" i="46"/>
  <c r="F44" i="46"/>
  <c r="F45" i="46"/>
  <c r="F46" i="46"/>
  <c r="F47" i="46"/>
  <c r="F48" i="46"/>
  <c r="F49" i="46"/>
  <c r="F50" i="46"/>
  <c r="F51" i="46"/>
  <c r="F52" i="46"/>
  <c r="F53" i="46"/>
  <c r="F54" i="46"/>
  <c r="F55" i="46"/>
  <c r="F56" i="46"/>
  <c r="F57" i="46"/>
  <c r="F58" i="46"/>
  <c r="F59" i="46"/>
  <c r="F61" i="46"/>
  <c r="F60" i="46"/>
  <c r="F62" i="46"/>
  <c r="F64" i="46"/>
  <c r="F63" i="46"/>
  <c r="F65" i="46"/>
  <c r="F66" i="46"/>
  <c r="F67" i="46"/>
  <c r="F68" i="46"/>
  <c r="F70" i="46"/>
  <c r="F69" i="46"/>
  <c r="F71" i="46"/>
  <c r="F72" i="46"/>
  <c r="F73" i="46"/>
  <c r="F74" i="46"/>
  <c r="F75" i="46"/>
  <c r="F76" i="46"/>
  <c r="F78" i="46"/>
  <c r="F77" i="46"/>
  <c r="F79" i="46"/>
  <c r="F80" i="46"/>
  <c r="F81" i="46"/>
  <c r="F82" i="46"/>
  <c r="F83" i="46"/>
  <c r="F84" i="46"/>
  <c r="F85" i="46"/>
  <c r="F87" i="46"/>
  <c r="F86" i="46"/>
  <c r="F88" i="46"/>
  <c r="F89" i="46"/>
  <c r="F90" i="46"/>
  <c r="F91" i="46"/>
  <c r="F92" i="46"/>
  <c r="F93" i="46"/>
  <c r="F94" i="46"/>
  <c r="F96" i="46"/>
  <c r="F95" i="46"/>
  <c r="F97" i="46"/>
  <c r="F98" i="46"/>
  <c r="F99" i="46"/>
  <c r="F100" i="46"/>
  <c r="F102" i="46"/>
  <c r="F101" i="46"/>
  <c r="F103" i="46"/>
  <c r="F104" i="46"/>
  <c r="F106" i="46"/>
  <c r="F105" i="46"/>
  <c r="F107" i="46"/>
  <c r="F108" i="46"/>
  <c r="F109" i="46"/>
  <c r="F110" i="46"/>
  <c r="F111" i="46"/>
  <c r="F114" i="46"/>
  <c r="H116" i="70"/>
  <c r="I115" i="70"/>
  <c r="D116" i="70"/>
  <c r="E115" i="70"/>
  <c r="H117" i="69"/>
  <c r="I116" i="69"/>
  <c r="D116" i="69"/>
  <c r="E115" i="69"/>
  <c r="I116" i="46"/>
  <c r="H117" i="46"/>
  <c r="B117" i="70"/>
  <c r="B117" i="69"/>
  <c r="I12" i="50"/>
  <c r="D13" i="49"/>
  <c r="D33" i="49" s="1"/>
  <c r="D32" i="49"/>
  <c r="Z25" i="6"/>
  <c r="X26" i="6"/>
  <c r="AA26" i="6" s="1"/>
  <c r="Y25" i="6"/>
  <c r="U49" i="6"/>
  <c r="E14" i="50"/>
  <c r="F14" i="50" s="1"/>
  <c r="J14" i="50" s="1"/>
  <c r="G13" i="50"/>
  <c r="B16" i="50"/>
  <c r="B17" i="50" s="1"/>
  <c r="H117" i="70" l="1"/>
  <c r="I116" i="70"/>
  <c r="E116" i="70"/>
  <c r="D117" i="70"/>
  <c r="H118" i="69"/>
  <c r="I117" i="69"/>
  <c r="D117" i="69"/>
  <c r="E116" i="69"/>
  <c r="H118" i="46"/>
  <c r="I117" i="46"/>
  <c r="B118" i="70"/>
  <c r="B118" i="69"/>
  <c r="D14" i="49"/>
  <c r="D34" i="49" s="1"/>
  <c r="I13" i="50"/>
  <c r="E13" i="49"/>
  <c r="E33" i="49" s="1"/>
  <c r="Y26" i="6"/>
  <c r="X27" i="6"/>
  <c r="AA27" i="6" s="1"/>
  <c r="Z26" i="6"/>
  <c r="U50" i="6"/>
  <c r="E15" i="50"/>
  <c r="F15" i="50" s="1"/>
  <c r="J15" i="50" s="1"/>
  <c r="G14" i="50"/>
  <c r="D15" i="49" l="1"/>
  <c r="H118" i="70"/>
  <c r="I117" i="70"/>
  <c r="E117" i="70"/>
  <c r="D118" i="70"/>
  <c r="H119" i="69"/>
  <c r="I118" i="69"/>
  <c r="D118" i="69"/>
  <c r="E117" i="69"/>
  <c r="I118" i="46"/>
  <c r="H119" i="46"/>
  <c r="B119" i="70"/>
  <c r="B119" i="69"/>
  <c r="E14" i="49"/>
  <c r="E34" i="49" s="1"/>
  <c r="I14" i="50"/>
  <c r="D35" i="49"/>
  <c r="Y27" i="6"/>
  <c r="X28" i="6"/>
  <c r="AA28" i="6" s="1"/>
  <c r="Z27" i="6"/>
  <c r="U51" i="6"/>
  <c r="E16" i="50"/>
  <c r="F16" i="50" s="1"/>
  <c r="J16" i="50" s="1"/>
  <c r="G15" i="50"/>
  <c r="E15" i="49"/>
  <c r="E35" i="49" s="1"/>
  <c r="D16" i="49"/>
  <c r="I118" i="70" l="1"/>
  <c r="H119" i="70"/>
  <c r="D119" i="70"/>
  <c r="E118" i="70"/>
  <c r="I119" i="69"/>
  <c r="H120" i="69"/>
  <c r="E118" i="69"/>
  <c r="D119" i="69"/>
  <c r="H120" i="46"/>
  <c r="I119" i="46"/>
  <c r="J113" i="46"/>
  <c r="B120" i="70"/>
  <c r="B120" i="69"/>
  <c r="I15" i="50"/>
  <c r="D36" i="49"/>
  <c r="U52" i="6"/>
  <c r="Y28" i="6"/>
  <c r="Z28" i="6"/>
  <c r="X29" i="6"/>
  <c r="AA29" i="6" s="1"/>
  <c r="E17" i="50"/>
  <c r="F17" i="50" s="1"/>
  <c r="J17" i="50" s="1"/>
  <c r="G16" i="50"/>
  <c r="D17" i="49"/>
  <c r="E16" i="49"/>
  <c r="E36" i="49" s="1"/>
  <c r="H120" i="70" l="1"/>
  <c r="I119" i="70"/>
  <c r="D120" i="70"/>
  <c r="E119" i="70"/>
  <c r="H121" i="69"/>
  <c r="I120" i="69"/>
  <c r="D120" i="69"/>
  <c r="E119" i="69"/>
  <c r="J119" i="46"/>
  <c r="I120" i="46"/>
  <c r="J9" i="46"/>
  <c r="J7" i="46"/>
  <c r="J6" i="46"/>
  <c r="J10" i="46"/>
  <c r="J11" i="46"/>
  <c r="J8" i="46"/>
  <c r="J12" i="46"/>
  <c r="J13" i="46"/>
  <c r="J15" i="46"/>
  <c r="J14" i="46"/>
  <c r="J16" i="46"/>
  <c r="J17" i="46"/>
  <c r="J19" i="46"/>
  <c r="J18" i="46"/>
  <c r="J21" i="46"/>
  <c r="J20" i="46"/>
  <c r="J22" i="46"/>
  <c r="J25" i="46"/>
  <c r="J23" i="46"/>
  <c r="J26" i="46"/>
  <c r="J24" i="46"/>
  <c r="J27" i="46"/>
  <c r="J28" i="46"/>
  <c r="J29" i="46"/>
  <c r="J31" i="46"/>
  <c r="J30" i="46"/>
  <c r="J32" i="46"/>
  <c r="J33" i="46"/>
  <c r="J36" i="46"/>
  <c r="J35" i="46"/>
  <c r="J37" i="46"/>
  <c r="J34" i="46"/>
  <c r="J38" i="46"/>
  <c r="J39" i="46"/>
  <c r="J40" i="46"/>
  <c r="J41" i="46"/>
  <c r="J42" i="46"/>
  <c r="J46" i="46"/>
  <c r="J45" i="46"/>
  <c r="J43" i="46"/>
  <c r="J47" i="46"/>
  <c r="J44" i="46"/>
  <c r="J49" i="46"/>
  <c r="J48" i="46"/>
  <c r="J50" i="46"/>
  <c r="J51" i="46"/>
  <c r="J52" i="46"/>
  <c r="J54" i="46"/>
  <c r="J53" i="46"/>
  <c r="J56" i="46"/>
  <c r="J55" i="46"/>
  <c r="J57" i="46"/>
  <c r="J58" i="46"/>
  <c r="J61" i="46"/>
  <c r="J59" i="46"/>
  <c r="J60" i="46"/>
  <c r="J62" i="46"/>
  <c r="J64" i="46"/>
  <c r="J63" i="46"/>
  <c r="J65" i="46"/>
  <c r="J67" i="46"/>
  <c r="J68" i="46"/>
  <c r="J66" i="46"/>
  <c r="J70" i="46"/>
  <c r="J69" i="46"/>
  <c r="J73" i="46"/>
  <c r="J71" i="46"/>
  <c r="J72" i="46"/>
  <c r="J75" i="46"/>
  <c r="J76" i="46"/>
  <c r="J74" i="46"/>
  <c r="J77" i="46"/>
  <c r="J78" i="46"/>
  <c r="J81" i="46"/>
  <c r="J79" i="46"/>
  <c r="J80" i="46"/>
  <c r="J84" i="46"/>
  <c r="J83" i="46"/>
  <c r="J82" i="46"/>
  <c r="J85" i="46"/>
  <c r="J87" i="46"/>
  <c r="J88" i="46"/>
  <c r="J86" i="46"/>
  <c r="J90" i="46"/>
  <c r="J89" i="46"/>
  <c r="J92" i="46"/>
  <c r="J91" i="46"/>
  <c r="J93" i="46"/>
  <c r="J96" i="46"/>
  <c r="J94" i="46"/>
  <c r="J97" i="46"/>
  <c r="J95" i="46"/>
  <c r="J98" i="46"/>
  <c r="J99" i="46"/>
  <c r="J100" i="46"/>
  <c r="J102" i="46"/>
  <c r="J104" i="46"/>
  <c r="J101" i="46"/>
  <c r="J103" i="46"/>
  <c r="J106" i="46"/>
  <c r="J105" i="46"/>
  <c r="J109" i="46"/>
  <c r="J108" i="46"/>
  <c r="J107" i="46"/>
  <c r="J110" i="46"/>
  <c r="J114" i="46"/>
  <c r="J117" i="46"/>
  <c r="J116" i="46"/>
  <c r="J115" i="46"/>
  <c r="J112" i="46"/>
  <c r="J118" i="46"/>
  <c r="J111" i="46"/>
  <c r="B121" i="70"/>
  <c r="B121" i="69"/>
  <c r="E18" i="50"/>
  <c r="I16" i="50"/>
  <c r="D37" i="49"/>
  <c r="I37" i="49" s="1"/>
  <c r="Z29" i="6"/>
  <c r="Y29" i="6"/>
  <c r="X30" i="6"/>
  <c r="AA30" i="6" s="1"/>
  <c r="U53" i="6"/>
  <c r="E17" i="49"/>
  <c r="E37" i="49" s="1"/>
  <c r="H121" i="70" l="1"/>
  <c r="I120" i="70"/>
  <c r="D121" i="70"/>
  <c r="E120" i="70"/>
  <c r="H122" i="69"/>
  <c r="I121" i="69"/>
  <c r="D121" i="69"/>
  <c r="E120" i="69"/>
  <c r="B122" i="70"/>
  <c r="B122" i="69"/>
  <c r="G17" i="50"/>
  <c r="F18" i="50"/>
  <c r="J18" i="50"/>
  <c r="I17" i="50"/>
  <c r="I18" i="50" s="1"/>
  <c r="U54" i="6"/>
  <c r="Y30" i="6"/>
  <c r="X31" i="6"/>
  <c r="AA31" i="6" s="1"/>
  <c r="Z30" i="6"/>
  <c r="I121" i="70" l="1"/>
  <c r="H122" i="70"/>
  <c r="E121" i="70"/>
  <c r="D122" i="70"/>
  <c r="I122" i="69"/>
  <c r="H123" i="69"/>
  <c r="D122" i="69"/>
  <c r="E121" i="69"/>
  <c r="B123" i="70"/>
  <c r="B123" i="69"/>
  <c r="Y31" i="6"/>
  <c r="X32" i="6"/>
  <c r="AA32" i="6" s="1"/>
  <c r="Z31" i="6"/>
  <c r="U55" i="6"/>
  <c r="I122" i="70" l="1"/>
  <c r="H123" i="70"/>
  <c r="D123" i="70"/>
  <c r="E122" i="70"/>
  <c r="I123" i="69"/>
  <c r="H124" i="69"/>
  <c r="E122" i="69"/>
  <c r="D123" i="69"/>
  <c r="B124" i="70"/>
  <c r="B124" i="69"/>
  <c r="U56" i="6"/>
  <c r="Z32" i="6"/>
  <c r="X33" i="6"/>
  <c r="AA33" i="6" s="1"/>
  <c r="Y32" i="6"/>
  <c r="F115" i="70" l="1"/>
  <c r="F6" i="70"/>
  <c r="I123" i="70"/>
  <c r="H124" i="70"/>
  <c r="E123" i="70"/>
  <c r="F122" i="70"/>
  <c r="F8" i="70"/>
  <c r="F7" i="70"/>
  <c r="F9" i="70"/>
  <c r="F13" i="70"/>
  <c r="F10" i="70"/>
  <c r="F11" i="70"/>
  <c r="F15" i="70"/>
  <c r="F12" i="70"/>
  <c r="F16" i="70"/>
  <c r="F17" i="70"/>
  <c r="F14" i="70"/>
  <c r="F19" i="70"/>
  <c r="F18" i="70"/>
  <c r="F20" i="70"/>
  <c r="F21" i="70"/>
  <c r="F22" i="70"/>
  <c r="F23" i="70"/>
  <c r="F25" i="70"/>
  <c r="F24" i="70"/>
  <c r="F26" i="70"/>
  <c r="F28" i="70"/>
  <c r="F27" i="70"/>
  <c r="F30" i="70"/>
  <c r="F31" i="70"/>
  <c r="F29" i="70"/>
  <c r="F32" i="70"/>
  <c r="F35" i="70"/>
  <c r="F33" i="70"/>
  <c r="F36" i="70"/>
  <c r="F34" i="70"/>
  <c r="F38" i="70"/>
  <c r="F39" i="70"/>
  <c r="F37" i="70"/>
  <c r="F40" i="70"/>
  <c r="F42" i="70"/>
  <c r="F41" i="70"/>
  <c r="F45" i="70"/>
  <c r="F46" i="70"/>
  <c r="F43" i="70"/>
  <c r="F44" i="70"/>
  <c r="F49" i="70"/>
  <c r="F47" i="70"/>
  <c r="F50" i="70"/>
  <c r="F48" i="70"/>
  <c r="F51" i="70"/>
  <c r="F52" i="70"/>
  <c r="F53" i="70"/>
  <c r="F54" i="70"/>
  <c r="F56" i="70"/>
  <c r="F55" i="70"/>
  <c r="F57" i="70"/>
  <c r="F58" i="70"/>
  <c r="F59" i="70"/>
  <c r="F60" i="70"/>
  <c r="F62" i="70"/>
  <c r="F64" i="70"/>
  <c r="F65" i="70"/>
  <c r="F61" i="70"/>
  <c r="F63" i="70"/>
  <c r="F66" i="70"/>
  <c r="F67" i="70"/>
  <c r="F68" i="70"/>
  <c r="F69" i="70"/>
  <c r="F72" i="70"/>
  <c r="F70" i="70"/>
  <c r="F73" i="70"/>
  <c r="F74" i="70"/>
  <c r="F71" i="70"/>
  <c r="F75" i="70"/>
  <c r="F76" i="70"/>
  <c r="F77" i="70"/>
  <c r="F78" i="70"/>
  <c r="F82" i="70"/>
  <c r="F80" i="70"/>
  <c r="F79" i="70"/>
  <c r="F81" i="70"/>
  <c r="F84" i="70"/>
  <c r="F85" i="70"/>
  <c r="F83" i="70"/>
  <c r="F87" i="70"/>
  <c r="F86" i="70"/>
  <c r="F88" i="70"/>
  <c r="F90" i="70"/>
  <c r="F89" i="70"/>
  <c r="F91" i="70"/>
  <c r="F93" i="70"/>
  <c r="F92" i="70"/>
  <c r="F94" i="70"/>
  <c r="F97" i="70"/>
  <c r="F95" i="70"/>
  <c r="F96" i="70"/>
  <c r="F98" i="70"/>
  <c r="F100" i="70"/>
  <c r="F99" i="70"/>
  <c r="F101" i="70"/>
  <c r="F102" i="70"/>
  <c r="F103" i="70"/>
  <c r="F104" i="70"/>
  <c r="F105" i="70"/>
  <c r="F107" i="70"/>
  <c r="F106" i="70"/>
  <c r="F108" i="70"/>
  <c r="F110" i="70"/>
  <c r="F111" i="70"/>
  <c r="F109" i="70"/>
  <c r="F112" i="70"/>
  <c r="F114" i="70"/>
  <c r="F113" i="70"/>
  <c r="F116" i="70"/>
  <c r="F119" i="70"/>
  <c r="F117" i="70"/>
  <c r="F118" i="70"/>
  <c r="F120" i="70"/>
  <c r="F121" i="70"/>
  <c r="I124" i="69"/>
  <c r="H125" i="69"/>
  <c r="D124" i="69"/>
  <c r="E123" i="69"/>
  <c r="B125" i="70"/>
  <c r="B125" i="69"/>
  <c r="Z33" i="6"/>
  <c r="X34" i="6"/>
  <c r="AA34" i="6" s="1"/>
  <c r="Y33" i="6"/>
  <c r="U57" i="6"/>
  <c r="H125" i="70" l="1"/>
  <c r="J6" i="70" s="1"/>
  <c r="I124" i="70"/>
  <c r="J119" i="70"/>
  <c r="J118" i="70"/>
  <c r="J123" i="70"/>
  <c r="H126" i="69"/>
  <c r="I125" i="69"/>
  <c r="D125" i="69"/>
  <c r="E124" i="69"/>
  <c r="B126" i="70"/>
  <c r="B127" i="70" s="1"/>
  <c r="B128" i="70" s="1"/>
  <c r="B129" i="70" s="1"/>
  <c r="B130" i="70" s="1"/>
  <c r="B131" i="70" s="1"/>
  <c r="B132" i="70" s="1"/>
  <c r="B133" i="70" s="1"/>
  <c r="B134" i="70" s="1"/>
  <c r="B135" i="70" s="1"/>
  <c r="B136" i="70" s="1"/>
  <c r="B126" i="69"/>
  <c r="B127" i="69" s="1"/>
  <c r="B128" i="69" s="1"/>
  <c r="B129" i="69" s="1"/>
  <c r="B130" i="69" s="1"/>
  <c r="B131" i="69" s="1"/>
  <c r="B132" i="69" s="1"/>
  <c r="B133" i="69" s="1"/>
  <c r="B134" i="69" s="1"/>
  <c r="B135" i="69" s="1"/>
  <c r="B136" i="69" s="1"/>
  <c r="U58" i="6"/>
  <c r="Y34" i="6"/>
  <c r="X35" i="6"/>
  <c r="AA35" i="6" s="1"/>
  <c r="Z34" i="6"/>
  <c r="J122" i="70" l="1"/>
  <c r="I125" i="70"/>
  <c r="J124" i="70"/>
  <c r="J8" i="70"/>
  <c r="J7" i="70"/>
  <c r="J9" i="70"/>
  <c r="J10" i="70"/>
  <c r="J13" i="70"/>
  <c r="J11" i="70"/>
  <c r="J12" i="70"/>
  <c r="J16" i="70"/>
  <c r="J14" i="70"/>
  <c r="J15" i="70"/>
  <c r="J17" i="70"/>
  <c r="J18" i="70"/>
  <c r="J19" i="70"/>
  <c r="J22" i="70"/>
  <c r="J21" i="70"/>
  <c r="J20" i="70"/>
  <c r="J26" i="70"/>
  <c r="J25" i="70"/>
  <c r="J23" i="70"/>
  <c r="J24" i="70"/>
  <c r="J29" i="70"/>
  <c r="J27" i="70"/>
  <c r="J28" i="70"/>
  <c r="J30" i="70"/>
  <c r="J32" i="70"/>
  <c r="J31" i="70"/>
  <c r="J33" i="70"/>
  <c r="J34" i="70"/>
  <c r="J35" i="70"/>
  <c r="J40" i="70"/>
  <c r="J36" i="70"/>
  <c r="J37" i="70"/>
  <c r="J39" i="70"/>
  <c r="J38" i="70"/>
  <c r="J41" i="70"/>
  <c r="J42" i="70"/>
  <c r="J45" i="70"/>
  <c r="J46" i="70"/>
  <c r="J44" i="70"/>
  <c r="J47" i="70"/>
  <c r="J43" i="70"/>
  <c r="J49" i="70"/>
  <c r="J48" i="70"/>
  <c r="J50" i="70"/>
  <c r="J51" i="70"/>
  <c r="J52" i="70"/>
  <c r="J55" i="70"/>
  <c r="J53" i="70"/>
  <c r="J54" i="70"/>
  <c r="J57" i="70"/>
  <c r="J56" i="70"/>
  <c r="J58" i="70"/>
  <c r="J59" i="70"/>
  <c r="J60" i="70"/>
  <c r="J62" i="70"/>
  <c r="J61" i="70"/>
  <c r="J63" i="70"/>
  <c r="J66" i="70"/>
  <c r="J64" i="70"/>
  <c r="J65" i="70"/>
  <c r="J68" i="70"/>
  <c r="J67" i="70"/>
  <c r="J69" i="70"/>
  <c r="J72" i="70"/>
  <c r="J70" i="70"/>
  <c r="J71" i="70"/>
  <c r="J73" i="70"/>
  <c r="J75" i="70"/>
  <c r="J74" i="70"/>
  <c r="J76" i="70"/>
  <c r="J77" i="70"/>
  <c r="J78" i="70"/>
  <c r="J79" i="70"/>
  <c r="J80" i="70"/>
  <c r="J81" i="70"/>
  <c r="J82" i="70"/>
  <c r="J83" i="70"/>
  <c r="J84" i="70"/>
  <c r="J85" i="70"/>
  <c r="J86" i="70"/>
  <c r="J87" i="70"/>
  <c r="J90" i="70"/>
  <c r="J89" i="70"/>
  <c r="J88" i="70"/>
  <c r="J91" i="70"/>
  <c r="J92" i="70"/>
  <c r="J95" i="70"/>
  <c r="J93" i="70"/>
  <c r="J98" i="70"/>
  <c r="J94" i="70"/>
  <c r="J96" i="70"/>
  <c r="J97" i="70"/>
  <c r="J99" i="70"/>
  <c r="J100" i="70"/>
  <c r="J101" i="70"/>
  <c r="J102" i="70"/>
  <c r="J103" i="70"/>
  <c r="J107" i="70"/>
  <c r="J105" i="70"/>
  <c r="J104" i="70"/>
  <c r="J106" i="70"/>
  <c r="J108" i="70"/>
  <c r="J110" i="70"/>
  <c r="J109" i="70"/>
  <c r="J111" i="70"/>
  <c r="J114" i="70"/>
  <c r="J112" i="70"/>
  <c r="J113" i="70"/>
  <c r="J116" i="70"/>
  <c r="J115" i="70"/>
  <c r="J120" i="70"/>
  <c r="J117" i="70"/>
  <c r="J121" i="70"/>
  <c r="I126" i="69"/>
  <c r="H127" i="69"/>
  <c r="E125" i="69"/>
  <c r="D126" i="69"/>
  <c r="Y35" i="6"/>
  <c r="X36" i="6"/>
  <c r="AA36" i="6" s="1"/>
  <c r="Z35" i="6"/>
  <c r="U59" i="6"/>
  <c r="I127" i="69" l="1"/>
  <c r="H128" i="69"/>
  <c r="E126" i="69"/>
  <c r="D127" i="69"/>
  <c r="U60" i="6"/>
  <c r="Y36" i="6"/>
  <c r="Z36" i="6"/>
  <c r="X37" i="6"/>
  <c r="AA37" i="6" s="1"/>
  <c r="H129" i="69" l="1"/>
  <c r="I128" i="69"/>
  <c r="E127" i="69"/>
  <c r="D128" i="69"/>
  <c r="Z37" i="6"/>
  <c r="Y37" i="6"/>
  <c r="X38" i="6"/>
  <c r="AA38" i="6" s="1"/>
  <c r="U61" i="6"/>
  <c r="H130" i="69" l="1"/>
  <c r="I129" i="69"/>
  <c r="D129" i="69"/>
  <c r="F6" i="69" s="1"/>
  <c r="E128" i="69"/>
  <c r="F123" i="69"/>
  <c r="F124" i="69"/>
  <c r="F126" i="69"/>
  <c r="F127" i="69"/>
  <c r="Y38" i="6"/>
  <c r="X39" i="6"/>
  <c r="AA39" i="6" s="1"/>
  <c r="Z38" i="6"/>
  <c r="U62" i="6"/>
  <c r="F121" i="69" l="1"/>
  <c r="F125" i="69"/>
  <c r="F120" i="69"/>
  <c r="H131" i="69"/>
  <c r="I130" i="69"/>
  <c r="F128" i="69"/>
  <c r="E129" i="69"/>
  <c r="F7" i="69"/>
  <c r="F8" i="69"/>
  <c r="F9" i="69"/>
  <c r="F10" i="69"/>
  <c r="F12" i="69"/>
  <c r="F11" i="69"/>
  <c r="F13" i="69"/>
  <c r="F14" i="69"/>
  <c r="F15" i="69"/>
  <c r="F18" i="69"/>
  <c r="F16" i="69"/>
  <c r="F19" i="69"/>
  <c r="F17" i="69"/>
  <c r="F20" i="69"/>
  <c r="F21" i="69"/>
  <c r="F22" i="69"/>
  <c r="F24" i="69"/>
  <c r="F23" i="69"/>
  <c r="F25" i="69"/>
  <c r="F29" i="69"/>
  <c r="F26" i="69"/>
  <c r="F27" i="69"/>
  <c r="F30" i="69"/>
  <c r="F31" i="69"/>
  <c r="F28" i="69"/>
  <c r="F34" i="69"/>
  <c r="F35" i="69"/>
  <c r="F32" i="69"/>
  <c r="F33" i="69"/>
  <c r="F37" i="69"/>
  <c r="F36" i="69"/>
  <c r="F38" i="69"/>
  <c r="F41" i="69"/>
  <c r="F42" i="69"/>
  <c r="F39" i="69"/>
  <c r="F40" i="69"/>
  <c r="F43" i="69"/>
  <c r="F44" i="69"/>
  <c r="F45" i="69"/>
  <c r="F46" i="69"/>
  <c r="F49" i="69"/>
  <c r="F47" i="69"/>
  <c r="F48" i="69"/>
  <c r="F50" i="69"/>
  <c r="F51" i="69"/>
  <c r="F54" i="69"/>
  <c r="F52" i="69"/>
  <c r="F53" i="69"/>
  <c r="F55" i="69"/>
  <c r="F56" i="69"/>
  <c r="F57" i="69"/>
  <c r="F59" i="69"/>
  <c r="F58" i="69"/>
  <c r="F60" i="69"/>
  <c r="F61" i="69"/>
  <c r="F62" i="69"/>
  <c r="F64" i="69"/>
  <c r="F65" i="69"/>
  <c r="F63" i="69"/>
  <c r="F67" i="69"/>
  <c r="F66" i="69"/>
  <c r="F70" i="69"/>
  <c r="F68" i="69"/>
  <c r="F72" i="69"/>
  <c r="F69" i="69"/>
  <c r="F71" i="69"/>
  <c r="F74" i="69"/>
  <c r="F73" i="69"/>
  <c r="F75" i="69"/>
  <c r="F76" i="69"/>
  <c r="F78" i="69"/>
  <c r="F77" i="69"/>
  <c r="F80" i="69"/>
  <c r="F79" i="69"/>
  <c r="F81" i="69"/>
  <c r="F82" i="69"/>
  <c r="F85" i="69"/>
  <c r="F84" i="69"/>
  <c r="F83" i="69"/>
  <c r="F86" i="69"/>
  <c r="F87" i="69"/>
  <c r="F91" i="69"/>
  <c r="F88" i="69"/>
  <c r="F90" i="69"/>
  <c r="F89" i="69"/>
  <c r="F95" i="69"/>
  <c r="F92" i="69"/>
  <c r="F93" i="69"/>
  <c r="F94" i="69"/>
  <c r="F97" i="69"/>
  <c r="F96" i="69"/>
  <c r="F99" i="69"/>
  <c r="F98" i="69"/>
  <c r="F100" i="69"/>
  <c r="F103" i="69"/>
  <c r="F101" i="69"/>
  <c r="F102" i="69"/>
  <c r="F104" i="69"/>
  <c r="F106" i="69"/>
  <c r="F105" i="69"/>
  <c r="F108" i="69"/>
  <c r="F107" i="69"/>
  <c r="F109" i="69"/>
  <c r="F110" i="69"/>
  <c r="F111" i="69"/>
  <c r="F112" i="69"/>
  <c r="F113" i="69"/>
  <c r="F118" i="69"/>
  <c r="F115" i="69"/>
  <c r="F114" i="69"/>
  <c r="F116" i="69"/>
  <c r="F117" i="69"/>
  <c r="F119" i="69"/>
  <c r="F122" i="69"/>
  <c r="Y39" i="6"/>
  <c r="X40" i="6"/>
  <c r="AA40" i="6" s="1"/>
  <c r="Z39" i="6"/>
  <c r="U63" i="6"/>
  <c r="I131" i="69" l="1"/>
  <c r="H132" i="69"/>
  <c r="AF40" i="6"/>
  <c r="AH40" i="6"/>
  <c r="U64" i="6"/>
  <c r="Z40" i="6"/>
  <c r="X41" i="6"/>
  <c r="AA41" i="6" s="1"/>
  <c r="Y40" i="6"/>
  <c r="H133" i="69" l="1"/>
  <c r="J6" i="69" s="1"/>
  <c r="I132" i="69"/>
  <c r="J126" i="69"/>
  <c r="J130" i="69"/>
  <c r="J131" i="69"/>
  <c r="J127" i="69"/>
  <c r="J129" i="69"/>
  <c r="J125" i="69"/>
  <c r="AF41" i="6"/>
  <c r="AH41" i="6"/>
  <c r="Y41" i="6"/>
  <c r="Z41" i="6"/>
  <c r="X42" i="6"/>
  <c r="AA42" i="6" s="1"/>
  <c r="U65" i="6"/>
  <c r="F8" i="44"/>
  <c r="E8" i="44"/>
  <c r="D8" i="44"/>
  <c r="C8" i="44"/>
  <c r="F7" i="44"/>
  <c r="E7" i="44"/>
  <c r="D7" i="44"/>
  <c r="C7" i="44"/>
  <c r="I133" i="69" l="1"/>
  <c r="J132" i="69"/>
  <c r="J9" i="69"/>
  <c r="J8" i="69"/>
  <c r="J11" i="69"/>
  <c r="J7" i="69"/>
  <c r="J12" i="69"/>
  <c r="J10" i="69"/>
  <c r="J14" i="69"/>
  <c r="J13" i="69"/>
  <c r="J16" i="69"/>
  <c r="J19" i="69"/>
  <c r="J17" i="69"/>
  <c r="J15" i="69"/>
  <c r="J18" i="69"/>
  <c r="J20" i="69"/>
  <c r="J23" i="69"/>
  <c r="J21" i="69"/>
  <c r="J22" i="69"/>
  <c r="J24" i="69"/>
  <c r="J25" i="69"/>
  <c r="J26" i="69"/>
  <c r="J30" i="69"/>
  <c r="J27" i="69"/>
  <c r="J28" i="69"/>
  <c r="J33" i="69"/>
  <c r="J29" i="69"/>
  <c r="J35" i="69"/>
  <c r="J32" i="69"/>
  <c r="J31" i="69"/>
  <c r="J34" i="69"/>
  <c r="J36" i="69"/>
  <c r="J39" i="69"/>
  <c r="J37" i="69"/>
  <c r="J38" i="69"/>
  <c r="J41" i="69"/>
  <c r="J40" i="69"/>
  <c r="J42" i="69"/>
  <c r="J44" i="69"/>
  <c r="J43" i="69"/>
  <c r="J45" i="69"/>
  <c r="J49" i="69"/>
  <c r="J48" i="69"/>
  <c r="J46" i="69"/>
  <c r="J51" i="69"/>
  <c r="J47" i="69"/>
  <c r="J50" i="69"/>
  <c r="J52" i="69"/>
  <c r="J53" i="69"/>
  <c r="J55" i="69"/>
  <c r="J54" i="69"/>
  <c r="J56" i="69"/>
  <c r="J57" i="69"/>
  <c r="J58" i="69"/>
  <c r="J60" i="69"/>
  <c r="J62" i="69"/>
  <c r="J59" i="69"/>
  <c r="J65" i="69"/>
  <c r="J64" i="69"/>
  <c r="J61" i="69"/>
  <c r="J63" i="69"/>
  <c r="J67" i="69"/>
  <c r="J66" i="69"/>
  <c r="J69" i="69"/>
  <c r="J68" i="69"/>
  <c r="J70" i="69"/>
  <c r="J71" i="69"/>
  <c r="J72" i="69"/>
  <c r="J75" i="69"/>
  <c r="J73" i="69"/>
  <c r="J74" i="69"/>
  <c r="J78" i="69"/>
  <c r="J76" i="69"/>
  <c r="J81" i="69"/>
  <c r="J77" i="69"/>
  <c r="J79" i="69"/>
  <c r="J80" i="69"/>
  <c r="J83" i="69"/>
  <c r="J82" i="69"/>
  <c r="J84" i="69"/>
  <c r="J85" i="69"/>
  <c r="J86" i="69"/>
  <c r="J89" i="69"/>
  <c r="J87" i="69"/>
  <c r="J88" i="69"/>
  <c r="J90" i="69"/>
  <c r="J92" i="69"/>
  <c r="J91" i="69"/>
  <c r="J93" i="69"/>
  <c r="J94" i="69"/>
  <c r="J96" i="69"/>
  <c r="J95" i="69"/>
  <c r="J99" i="69"/>
  <c r="J98" i="69"/>
  <c r="J97" i="69"/>
  <c r="J100" i="69"/>
  <c r="J102" i="69"/>
  <c r="J103" i="69"/>
  <c r="J101" i="69"/>
  <c r="J104" i="69"/>
  <c r="J107" i="69"/>
  <c r="J106" i="69"/>
  <c r="J105" i="69"/>
  <c r="J108" i="69"/>
  <c r="J109" i="69"/>
  <c r="J110" i="69"/>
  <c r="J111" i="69"/>
  <c r="J112" i="69"/>
  <c r="J115" i="69"/>
  <c r="J114" i="69"/>
  <c r="J113" i="69"/>
  <c r="J117" i="69"/>
  <c r="J116" i="69"/>
  <c r="J119" i="69"/>
  <c r="J118" i="69"/>
  <c r="J122" i="69"/>
  <c r="J120" i="69"/>
  <c r="J121" i="69"/>
  <c r="J123" i="69"/>
  <c r="J124" i="69"/>
  <c r="J128" i="69"/>
  <c r="AF42" i="6"/>
  <c r="AH42" i="6"/>
  <c r="U66" i="6"/>
  <c r="X43" i="6"/>
  <c r="AA43" i="6" s="1"/>
  <c r="Z42" i="6"/>
  <c r="Y42" i="6"/>
  <c r="J12" i="41"/>
  <c r="E12" i="41"/>
  <c r="J11" i="41"/>
  <c r="E11" i="41"/>
  <c r="J7" i="41"/>
  <c r="E7" i="41"/>
  <c r="V6" i="43"/>
  <c r="U7" i="43"/>
  <c r="J6" i="43"/>
  <c r="I7" i="43"/>
  <c r="F6" i="43"/>
  <c r="R6" i="43"/>
  <c r="E7" i="43"/>
  <c r="Q7" i="43"/>
  <c r="Q8" i="43" s="1"/>
  <c r="AF43" i="6" l="1"/>
  <c r="AH43" i="6"/>
  <c r="U8" i="43"/>
  <c r="U9" i="43" s="1"/>
  <c r="I8" i="43"/>
  <c r="I9" i="43" s="1"/>
  <c r="U67" i="6"/>
  <c r="Y43" i="6"/>
  <c r="Z43" i="6"/>
  <c r="X44" i="6"/>
  <c r="AA44" i="6" s="1"/>
  <c r="V7" i="43"/>
  <c r="J7" i="43"/>
  <c r="R7" i="43"/>
  <c r="F7" i="43"/>
  <c r="E8" i="43"/>
  <c r="R8" i="43"/>
  <c r="Q9" i="43"/>
  <c r="E19" i="36"/>
  <c r="AF10" i="29"/>
  <c r="AS10" i="29"/>
  <c r="AC11" i="29"/>
  <c r="AC12" i="29" s="1"/>
  <c r="AE11" i="29"/>
  <c r="AP11" i="29"/>
  <c r="AP12" i="29" s="1"/>
  <c r="AP13" i="29" s="1"/>
  <c r="AP14" i="29" s="1"/>
  <c r="AP15" i="29" s="1"/>
  <c r="AP16" i="29" s="1"/>
  <c r="AP17" i="29" s="1"/>
  <c r="AP18" i="29" s="1"/>
  <c r="AP19" i="29" s="1"/>
  <c r="AP20" i="29" s="1"/>
  <c r="AP21" i="29" s="1"/>
  <c r="AP22" i="29" s="1"/>
  <c r="AP23" i="29" s="1"/>
  <c r="AP24" i="29" s="1"/>
  <c r="AP25" i="29" s="1"/>
  <c r="AP26" i="29" s="1"/>
  <c r="AP27" i="29" s="1"/>
  <c r="AP28" i="29" s="1"/>
  <c r="AP29" i="29" s="1"/>
  <c r="AP30" i="29" s="1"/>
  <c r="AP31" i="29" s="1"/>
  <c r="AP32" i="29" s="1"/>
  <c r="AP33" i="29" s="1"/>
  <c r="AP34" i="29" s="1"/>
  <c r="AP35" i="29" s="1"/>
  <c r="AP36" i="29" s="1"/>
  <c r="AP37" i="29" s="1"/>
  <c r="AP38" i="29" s="1"/>
  <c r="AP39" i="29" s="1"/>
  <c r="AP40" i="29" s="1"/>
  <c r="AP41" i="29" s="1"/>
  <c r="AP42" i="29" s="1"/>
  <c r="AP43" i="29" s="1"/>
  <c r="AP44" i="29" s="1"/>
  <c r="AP45" i="29" s="1"/>
  <c r="AP46" i="29" s="1"/>
  <c r="AP47" i="29" s="1"/>
  <c r="AP48" i="29" s="1"/>
  <c r="AP49" i="29" s="1"/>
  <c r="AP50" i="29" s="1"/>
  <c r="AP51" i="29" s="1"/>
  <c r="AP52" i="29" s="1"/>
  <c r="AP53" i="29" s="1"/>
  <c r="AP54" i="29" s="1"/>
  <c r="AP55" i="29" s="1"/>
  <c r="AP56" i="29" s="1"/>
  <c r="AP57" i="29" s="1"/>
  <c r="AP58" i="29" s="1"/>
  <c r="AP59" i="29" s="1"/>
  <c r="AP60" i="29" s="1"/>
  <c r="AP61" i="29" s="1"/>
  <c r="AP62" i="29" s="1"/>
  <c r="AP63" i="29" s="1"/>
  <c r="AP64" i="29" s="1"/>
  <c r="AP65" i="29" s="1"/>
  <c r="AP66" i="29" s="1"/>
  <c r="AP67" i="29" s="1"/>
  <c r="AP68" i="29" s="1"/>
  <c r="AP69" i="29" s="1"/>
  <c r="AP70" i="29" s="1"/>
  <c r="AP71" i="29" s="1"/>
  <c r="AP72" i="29" s="1"/>
  <c r="AP73" i="29" s="1"/>
  <c r="AP74" i="29" s="1"/>
  <c r="AP75" i="29" s="1"/>
  <c r="AP76" i="29" s="1"/>
  <c r="AP77" i="29" s="1"/>
  <c r="AP78" i="29" s="1"/>
  <c r="AP79" i="29" s="1"/>
  <c r="AP80" i="29" s="1"/>
  <c r="AP81" i="29" s="1"/>
  <c r="AP82" i="29" s="1"/>
  <c r="AP83" i="29" s="1"/>
  <c r="AP84" i="29" s="1"/>
  <c r="AP85" i="29" s="1"/>
  <c r="AP86" i="29" s="1"/>
  <c r="AP87" i="29" s="1"/>
  <c r="AP88" i="29" s="1"/>
  <c r="AP89" i="29" s="1"/>
  <c r="AP90" i="29" s="1"/>
  <c r="AP91" i="29" s="1"/>
  <c r="AP92" i="29" s="1"/>
  <c r="AP93" i="29" s="1"/>
  <c r="AP94" i="29" s="1"/>
  <c r="AP95" i="29" s="1"/>
  <c r="AP96" i="29" s="1"/>
  <c r="AP97" i="29" s="1"/>
  <c r="AP98" i="29" s="1"/>
  <c r="AP99" i="29" s="1"/>
  <c r="AP100" i="29" s="1"/>
  <c r="AP101" i="29" s="1"/>
  <c r="AP102" i="29" s="1"/>
  <c r="AP103" i="29" s="1"/>
  <c r="AP104" i="29" s="1"/>
  <c r="AP105" i="29" s="1"/>
  <c r="AP106" i="29" s="1"/>
  <c r="AP107" i="29" s="1"/>
  <c r="AP108" i="29" s="1"/>
  <c r="AP109" i="29" s="1"/>
  <c r="AP110" i="29" s="1"/>
  <c r="AP111" i="29" s="1"/>
  <c r="AP112" i="29" s="1"/>
  <c r="AP113" i="29" s="1"/>
  <c r="AP114" i="29" s="1"/>
  <c r="AP115" i="29" s="1"/>
  <c r="AP116" i="29" s="1"/>
  <c r="AP117" i="29" s="1"/>
  <c r="AP118" i="29" s="1"/>
  <c r="AP119" i="29" s="1"/>
  <c r="AP120" i="29" s="1"/>
  <c r="AP121" i="29" s="1"/>
  <c r="AP122" i="29" s="1"/>
  <c r="AP123" i="29" s="1"/>
  <c r="AP124" i="29" s="1"/>
  <c r="AP125" i="29" s="1"/>
  <c r="AP126" i="29" s="1"/>
  <c r="AP127" i="29" s="1"/>
  <c r="AP128" i="29" s="1"/>
  <c r="AP129" i="29" s="1"/>
  <c r="AP130" i="29" s="1"/>
  <c r="AP131" i="29" s="1"/>
  <c r="AP132" i="29" s="1"/>
  <c r="AP133" i="29" s="1"/>
  <c r="AP134" i="29" s="1"/>
  <c r="AP135" i="29" s="1"/>
  <c r="AR11" i="29"/>
  <c r="AS11" i="29" s="1"/>
  <c r="AC13" i="29"/>
  <c r="AC14" i="29" s="1"/>
  <c r="AC15" i="29" s="1"/>
  <c r="AC16" i="29" s="1"/>
  <c r="AC17" i="29" s="1"/>
  <c r="AC18" i="29" s="1"/>
  <c r="AC19" i="29" s="1"/>
  <c r="AC20" i="29" s="1"/>
  <c r="AC21" i="29" s="1"/>
  <c r="AC22" i="29" s="1"/>
  <c r="AC23" i="29" s="1"/>
  <c r="AC24" i="29" s="1"/>
  <c r="AC25" i="29" s="1"/>
  <c r="AC26" i="29" s="1"/>
  <c r="AC27" i="29" s="1"/>
  <c r="AC28" i="29" s="1"/>
  <c r="AC29" i="29" s="1"/>
  <c r="AC30" i="29" s="1"/>
  <c r="AC31" i="29" s="1"/>
  <c r="AC32" i="29" s="1"/>
  <c r="AC33" i="29" s="1"/>
  <c r="AC34" i="29" s="1"/>
  <c r="AC35" i="29" s="1"/>
  <c r="AC36" i="29" s="1"/>
  <c r="AC37" i="29" s="1"/>
  <c r="AC38" i="29" s="1"/>
  <c r="AC39" i="29" s="1"/>
  <c r="AC40" i="29" s="1"/>
  <c r="AC41" i="29" s="1"/>
  <c r="AC42" i="29" s="1"/>
  <c r="AC43" i="29" s="1"/>
  <c r="AC44" i="29" s="1"/>
  <c r="AC45" i="29" s="1"/>
  <c r="AC46" i="29" s="1"/>
  <c r="AC47" i="29" s="1"/>
  <c r="AC48" i="29" s="1"/>
  <c r="AC49" i="29" s="1"/>
  <c r="AC50" i="29" s="1"/>
  <c r="AC51" i="29" s="1"/>
  <c r="AC52" i="29" s="1"/>
  <c r="AC53" i="29" s="1"/>
  <c r="AC54" i="29" s="1"/>
  <c r="AC55" i="29" s="1"/>
  <c r="AC56" i="29" s="1"/>
  <c r="AC57" i="29" s="1"/>
  <c r="AC58" i="29" s="1"/>
  <c r="AC59" i="29" s="1"/>
  <c r="AC60" i="29" s="1"/>
  <c r="AC61" i="29" s="1"/>
  <c r="AC62" i="29" s="1"/>
  <c r="AC63" i="29" s="1"/>
  <c r="AC64" i="29" s="1"/>
  <c r="AC65" i="29" s="1"/>
  <c r="AC66" i="29" s="1"/>
  <c r="AC67" i="29" s="1"/>
  <c r="AC68" i="29" s="1"/>
  <c r="AC69" i="29" s="1"/>
  <c r="AC70" i="29" s="1"/>
  <c r="AC71" i="29" s="1"/>
  <c r="AC72" i="29" s="1"/>
  <c r="AC73" i="29" s="1"/>
  <c r="AC74" i="29" s="1"/>
  <c r="AC75" i="29" s="1"/>
  <c r="AC76" i="29" s="1"/>
  <c r="AC77" i="29" s="1"/>
  <c r="AC78" i="29" s="1"/>
  <c r="AC79" i="29" s="1"/>
  <c r="AC80" i="29" s="1"/>
  <c r="AC81" i="29" s="1"/>
  <c r="AC82" i="29" s="1"/>
  <c r="AC83" i="29" s="1"/>
  <c r="AC84" i="29" s="1"/>
  <c r="AC85" i="29" s="1"/>
  <c r="AC86" i="29" s="1"/>
  <c r="AC87" i="29" s="1"/>
  <c r="AC88" i="29" s="1"/>
  <c r="AC89" i="29" s="1"/>
  <c r="AC90" i="29" s="1"/>
  <c r="AC91" i="29" s="1"/>
  <c r="AC92" i="29" s="1"/>
  <c r="AC93" i="29" s="1"/>
  <c r="AC94" i="29" s="1"/>
  <c r="AC95" i="29" s="1"/>
  <c r="AC96" i="29" s="1"/>
  <c r="AC97" i="29" s="1"/>
  <c r="AC98" i="29" s="1"/>
  <c r="AC99" i="29" s="1"/>
  <c r="AC100" i="29" s="1"/>
  <c r="AC101" i="29" s="1"/>
  <c r="AC102" i="29" s="1"/>
  <c r="AC103" i="29" s="1"/>
  <c r="AC104" i="29" s="1"/>
  <c r="AC105" i="29" s="1"/>
  <c r="AC106" i="29" s="1"/>
  <c r="AC107" i="29" s="1"/>
  <c r="AC108" i="29" s="1"/>
  <c r="AC109" i="29" s="1"/>
  <c r="AC110" i="29" s="1"/>
  <c r="AC111" i="29" s="1"/>
  <c r="AC112" i="29" s="1"/>
  <c r="AC113" i="29" s="1"/>
  <c r="AC114" i="29" s="1"/>
  <c r="AC115" i="29" s="1"/>
  <c r="AC116" i="29" s="1"/>
  <c r="AC117" i="29" s="1"/>
  <c r="AC118" i="29" s="1"/>
  <c r="AC119" i="29" s="1"/>
  <c r="AC120" i="29" s="1"/>
  <c r="AC121" i="29" s="1"/>
  <c r="AC122" i="29" s="1"/>
  <c r="AC123" i="29" s="1"/>
  <c r="AC124" i="29" s="1"/>
  <c r="AC125" i="29" s="1"/>
  <c r="AC126" i="29" s="1"/>
  <c r="AC127" i="29" s="1"/>
  <c r="AC128" i="29" s="1"/>
  <c r="AC129" i="29" s="1"/>
  <c r="AC130" i="29" s="1"/>
  <c r="AC131" i="29" s="1"/>
  <c r="AD4" i="29"/>
  <c r="AQ4" i="29"/>
  <c r="AQ142" i="29"/>
  <c r="H10" i="6"/>
  <c r="G10" i="6"/>
  <c r="V8" i="43" l="1"/>
  <c r="AF44" i="6"/>
  <c r="AW11" i="29"/>
  <c r="AT11" i="29"/>
  <c r="AW10" i="29"/>
  <c r="AT10" i="29"/>
  <c r="AG11" i="29"/>
  <c r="AJ10" i="29"/>
  <c r="AG10" i="29"/>
  <c r="D12" i="36"/>
  <c r="D10" i="36"/>
  <c r="H10" i="36" s="1"/>
  <c r="D8" i="36"/>
  <c r="D9" i="36"/>
  <c r="D11" i="36"/>
  <c r="D7" i="36"/>
  <c r="H7" i="36" s="1"/>
  <c r="J8" i="43"/>
  <c r="U68" i="6"/>
  <c r="AH44" i="6"/>
  <c r="Y44" i="6"/>
  <c r="X45" i="6"/>
  <c r="AA45" i="6" s="1"/>
  <c r="Z44" i="6"/>
  <c r="V9" i="43"/>
  <c r="U10" i="43"/>
  <c r="J9" i="43"/>
  <c r="I10" i="43"/>
  <c r="F8" i="43"/>
  <c r="E9" i="43"/>
  <c r="R9" i="43"/>
  <c r="Q10" i="43"/>
  <c r="AP136" i="29"/>
  <c r="AR12" i="29"/>
  <c r="AT12" i="29" s="1"/>
  <c r="AC132" i="29"/>
  <c r="AE12" i="29"/>
  <c r="AG12" i="29" s="1"/>
  <c r="AF11" i="29"/>
  <c r="AJ11" i="29" s="1"/>
  <c r="AF45" i="6" l="1"/>
  <c r="AH45" i="6"/>
  <c r="AP137" i="29"/>
  <c r="AP138" i="29" s="1"/>
  <c r="AP139" i="29" s="1"/>
  <c r="AP140" i="29" s="1"/>
  <c r="H9" i="36"/>
  <c r="H8" i="36"/>
  <c r="H11" i="36"/>
  <c r="H12" i="36"/>
  <c r="Y45" i="6"/>
  <c r="Z45" i="6"/>
  <c r="X46" i="6"/>
  <c r="AA46" i="6" s="1"/>
  <c r="U69" i="6"/>
  <c r="V10" i="43"/>
  <c r="U11" i="43"/>
  <c r="J10" i="43"/>
  <c r="I11" i="43"/>
  <c r="R10" i="43"/>
  <c r="Q11" i="43"/>
  <c r="F9" i="43"/>
  <c r="E10" i="43"/>
  <c r="AS12" i="29"/>
  <c r="AW12" i="29" s="1"/>
  <c r="AR13" i="29"/>
  <c r="AT13" i="29" s="1"/>
  <c r="AE13" i="29"/>
  <c r="AG13" i="29" s="1"/>
  <c r="AF12" i="29"/>
  <c r="AJ12" i="29" s="1"/>
  <c r="AC133" i="29"/>
  <c r="G10" i="4"/>
  <c r="H10" i="31"/>
  <c r="G10" i="31"/>
  <c r="AF46" i="6" l="1"/>
  <c r="AH46" i="6"/>
  <c r="AC134" i="29"/>
  <c r="AC135" i="29" s="1"/>
  <c r="AC136" i="29" s="1"/>
  <c r="AC137" i="29" s="1"/>
  <c r="AC138" i="29" s="1"/>
  <c r="AC139" i="29" s="1"/>
  <c r="AC140" i="29" s="1"/>
  <c r="U70" i="6"/>
  <c r="Y46" i="6"/>
  <c r="Z46" i="6"/>
  <c r="X47" i="6"/>
  <c r="AA47" i="6" s="1"/>
  <c r="U12" i="43"/>
  <c r="V11" i="43"/>
  <c r="J11" i="43"/>
  <c r="I12" i="43"/>
  <c r="E11" i="43"/>
  <c r="F10" i="43"/>
  <c r="R11" i="43"/>
  <c r="Q12" i="43"/>
  <c r="AS13" i="29"/>
  <c r="AW13" i="29" s="1"/>
  <c r="AR14" i="29"/>
  <c r="AT14" i="29" s="1"/>
  <c r="AE14" i="29"/>
  <c r="AG14" i="29" s="1"/>
  <c r="AF13" i="29"/>
  <c r="AJ13" i="29" s="1"/>
  <c r="C11" i="6"/>
  <c r="R11" i="31"/>
  <c r="R12" i="31" s="1"/>
  <c r="R13" i="31" s="1"/>
  <c r="R14" i="31" s="1"/>
  <c r="R15" i="31" s="1"/>
  <c r="R16" i="31" s="1"/>
  <c r="R17" i="31" s="1"/>
  <c r="R18" i="31" s="1"/>
  <c r="R19" i="31" s="1"/>
  <c r="R20" i="31" s="1"/>
  <c r="R21" i="31" s="1"/>
  <c r="R22" i="31" s="1"/>
  <c r="R23" i="31" s="1"/>
  <c r="R24" i="31" s="1"/>
  <c r="R25" i="31" s="1"/>
  <c r="R26" i="31" s="1"/>
  <c r="R27" i="31" s="1"/>
  <c r="R28" i="31" s="1"/>
  <c r="R29" i="31" s="1"/>
  <c r="R30" i="31" s="1"/>
  <c r="R31" i="31" s="1"/>
  <c r="R32" i="31" s="1"/>
  <c r="R33" i="31" s="1"/>
  <c r="R34" i="31" s="1"/>
  <c r="R35" i="31" s="1"/>
  <c r="R36" i="31" s="1"/>
  <c r="R37" i="31" s="1"/>
  <c r="R38" i="31" s="1"/>
  <c r="R39" i="31" s="1"/>
  <c r="R40" i="31" s="1"/>
  <c r="R41" i="31" s="1"/>
  <c r="R42" i="31" s="1"/>
  <c r="R43" i="31" s="1"/>
  <c r="R44" i="31" s="1"/>
  <c r="R45" i="31" s="1"/>
  <c r="R46" i="31" s="1"/>
  <c r="R47" i="31" s="1"/>
  <c r="R48" i="31" s="1"/>
  <c r="R49" i="31" s="1"/>
  <c r="R50" i="31" s="1"/>
  <c r="R51" i="31" s="1"/>
  <c r="R52" i="31" s="1"/>
  <c r="R53" i="31" s="1"/>
  <c r="R54" i="31" s="1"/>
  <c r="R55" i="31" s="1"/>
  <c r="R56" i="31" s="1"/>
  <c r="R57" i="31" s="1"/>
  <c r="R58" i="31" s="1"/>
  <c r="R59" i="31" s="1"/>
  <c r="R60" i="31" s="1"/>
  <c r="R61" i="31" s="1"/>
  <c r="R62" i="31" s="1"/>
  <c r="R63" i="31" s="1"/>
  <c r="R64" i="31" s="1"/>
  <c r="R65" i="31" s="1"/>
  <c r="R66" i="31" s="1"/>
  <c r="R67" i="31" s="1"/>
  <c r="R68" i="31" s="1"/>
  <c r="R69" i="31" s="1"/>
  <c r="R70" i="31" s="1"/>
  <c r="R71" i="31" s="1"/>
  <c r="R72" i="31" s="1"/>
  <c r="R73" i="31" s="1"/>
  <c r="R74" i="31" s="1"/>
  <c r="R75" i="31" s="1"/>
  <c r="R76" i="31" s="1"/>
  <c r="R77" i="31" s="1"/>
  <c r="R78" i="31" s="1"/>
  <c r="R79" i="31" s="1"/>
  <c r="R80" i="31" s="1"/>
  <c r="R81" i="31" s="1"/>
  <c r="R82" i="31" s="1"/>
  <c r="R83" i="31" s="1"/>
  <c r="R84" i="31" s="1"/>
  <c r="R85" i="31" s="1"/>
  <c r="R86" i="31" s="1"/>
  <c r="R87" i="31" s="1"/>
  <c r="R88" i="31" s="1"/>
  <c r="R89" i="31" s="1"/>
  <c r="R90" i="31" s="1"/>
  <c r="R91" i="31" s="1"/>
  <c r="R92" i="31" s="1"/>
  <c r="R93" i="31" s="1"/>
  <c r="R94" i="31" s="1"/>
  <c r="R95" i="31" s="1"/>
  <c r="R96" i="31" s="1"/>
  <c r="R97" i="31" s="1"/>
  <c r="R98" i="31" s="1"/>
  <c r="R99" i="31" s="1"/>
  <c r="R100" i="31" s="1"/>
  <c r="R101" i="31" s="1"/>
  <c r="R102" i="31" s="1"/>
  <c r="R103" i="31" s="1"/>
  <c r="R104" i="31" s="1"/>
  <c r="R105" i="31" s="1"/>
  <c r="R106" i="31" s="1"/>
  <c r="R107" i="31" s="1"/>
  <c r="R108" i="31" s="1"/>
  <c r="R109" i="31" s="1"/>
  <c r="R110" i="31" s="1"/>
  <c r="R111" i="31" s="1"/>
  <c r="R112" i="31" s="1"/>
  <c r="R113" i="31" s="1"/>
  <c r="R114" i="31" s="1"/>
  <c r="R115" i="31" s="1"/>
  <c r="R116" i="31" s="1"/>
  <c r="R117" i="31" s="1"/>
  <c r="R118" i="31" s="1"/>
  <c r="R119" i="31" s="1"/>
  <c r="C11" i="31"/>
  <c r="C12" i="31" s="1"/>
  <c r="C13" i="31" s="1"/>
  <c r="C14" i="31" s="1"/>
  <c r="C15" i="31" s="1"/>
  <c r="C16" i="31" s="1"/>
  <c r="C17" i="31" s="1"/>
  <c r="C18" i="31" s="1"/>
  <c r="C19" i="31" s="1"/>
  <c r="C20" i="31" s="1"/>
  <c r="C21" i="31" s="1"/>
  <c r="C22" i="31" s="1"/>
  <c r="C23" i="31" s="1"/>
  <c r="C24" i="31" s="1"/>
  <c r="C25" i="31" s="1"/>
  <c r="C26" i="31" s="1"/>
  <c r="C27" i="31" s="1"/>
  <c r="C28" i="31" s="1"/>
  <c r="C29" i="31" s="1"/>
  <c r="C30" i="31" s="1"/>
  <c r="C31" i="31" s="1"/>
  <c r="C32" i="31" s="1"/>
  <c r="C33" i="31" s="1"/>
  <c r="C34" i="31" s="1"/>
  <c r="C35" i="31" s="1"/>
  <c r="C36" i="31" s="1"/>
  <c r="C37" i="31" s="1"/>
  <c r="C38" i="31" s="1"/>
  <c r="C39" i="31" s="1"/>
  <c r="C40" i="31" s="1"/>
  <c r="C41" i="31" s="1"/>
  <c r="C42" i="31" s="1"/>
  <c r="C43" i="31" s="1"/>
  <c r="C44" i="31" s="1"/>
  <c r="C45" i="31" s="1"/>
  <c r="C46" i="31" s="1"/>
  <c r="C47" i="31" s="1"/>
  <c r="C48" i="31" s="1"/>
  <c r="C49" i="31" s="1"/>
  <c r="C50" i="31" s="1"/>
  <c r="C51" i="31" s="1"/>
  <c r="C52" i="31" s="1"/>
  <c r="C53" i="31" s="1"/>
  <c r="C54" i="31" s="1"/>
  <c r="C55" i="31" s="1"/>
  <c r="C56" i="31" s="1"/>
  <c r="C57" i="31" s="1"/>
  <c r="C58" i="31" s="1"/>
  <c r="C59" i="31" s="1"/>
  <c r="C60" i="31" s="1"/>
  <c r="C61" i="31" s="1"/>
  <c r="C62" i="31" s="1"/>
  <c r="C63" i="31" s="1"/>
  <c r="C64" i="31" s="1"/>
  <c r="C65" i="31" s="1"/>
  <c r="C66" i="31" s="1"/>
  <c r="C67" i="31" s="1"/>
  <c r="C68" i="31" s="1"/>
  <c r="C69" i="31" s="1"/>
  <c r="C70" i="31" s="1"/>
  <c r="C71" i="31" s="1"/>
  <c r="C72" i="31" s="1"/>
  <c r="C73" i="31" s="1"/>
  <c r="C74" i="31" s="1"/>
  <c r="C75" i="31" s="1"/>
  <c r="C76" i="31" s="1"/>
  <c r="C77" i="31" s="1"/>
  <c r="C78" i="31" s="1"/>
  <c r="C79" i="31" s="1"/>
  <c r="C80" i="31" s="1"/>
  <c r="C81" i="31" s="1"/>
  <c r="C82" i="31" s="1"/>
  <c r="C83" i="31" s="1"/>
  <c r="C84" i="31" s="1"/>
  <c r="C85" i="31" s="1"/>
  <c r="C86" i="31" s="1"/>
  <c r="C87" i="31" s="1"/>
  <c r="C88" i="31" s="1"/>
  <c r="C89" i="31" s="1"/>
  <c r="C90" i="31" s="1"/>
  <c r="C91" i="31" s="1"/>
  <c r="C92" i="31" s="1"/>
  <c r="C93" i="31" s="1"/>
  <c r="C94" i="31" s="1"/>
  <c r="C95" i="31" s="1"/>
  <c r="C96" i="31" s="1"/>
  <c r="C97" i="31" s="1"/>
  <c r="C98" i="31" s="1"/>
  <c r="C99" i="31" s="1"/>
  <c r="C100" i="31" s="1"/>
  <c r="C101" i="31" s="1"/>
  <c r="C102" i="31" s="1"/>
  <c r="C103" i="31" s="1"/>
  <c r="C104" i="31" s="1"/>
  <c r="C105" i="31" s="1"/>
  <c r="C106" i="31" s="1"/>
  <c r="C107" i="31" s="1"/>
  <c r="C108" i="31" s="1"/>
  <c r="C109" i="31" s="1"/>
  <c r="C110" i="31" s="1"/>
  <c r="C111" i="31" s="1"/>
  <c r="C112" i="31" s="1"/>
  <c r="C113" i="31" s="1"/>
  <c r="C114" i="31" s="1"/>
  <c r="C115" i="31" s="1"/>
  <c r="C116" i="31" s="1"/>
  <c r="U11" i="19"/>
  <c r="C11" i="19"/>
  <c r="AP11" i="2"/>
  <c r="AC11" i="2"/>
  <c r="AC12" i="2" s="1"/>
  <c r="AC13" i="2" s="1"/>
  <c r="AC14" i="2" s="1"/>
  <c r="AC15" i="2" s="1"/>
  <c r="AC16" i="2" s="1"/>
  <c r="AC17" i="2" s="1"/>
  <c r="AC18" i="2" s="1"/>
  <c r="AC19" i="2" s="1"/>
  <c r="AC20" i="2" s="1"/>
  <c r="AC21" i="2" s="1"/>
  <c r="AC22" i="2" s="1"/>
  <c r="AC23" i="2" s="1"/>
  <c r="AC24" i="2" s="1"/>
  <c r="AC25" i="2" s="1"/>
  <c r="AC26" i="2" s="1"/>
  <c r="AC27" i="2" s="1"/>
  <c r="AC28" i="2" s="1"/>
  <c r="AC29" i="2" s="1"/>
  <c r="AC30" i="2" s="1"/>
  <c r="AC31" i="2" s="1"/>
  <c r="AC32" i="2" s="1"/>
  <c r="AC33" i="2" s="1"/>
  <c r="AC34" i="2" s="1"/>
  <c r="AC35" i="2" s="1"/>
  <c r="AC36" i="2" s="1"/>
  <c r="AC37" i="2" s="1"/>
  <c r="AC38" i="2" s="1"/>
  <c r="AC39" i="2" s="1"/>
  <c r="AC40" i="2" s="1"/>
  <c r="AC41" i="2" s="1"/>
  <c r="AC42" i="2" s="1"/>
  <c r="AC43" i="2" s="1"/>
  <c r="AC44" i="2" s="1"/>
  <c r="AC45" i="2" s="1"/>
  <c r="AC46" i="2" s="1"/>
  <c r="AC47" i="2" s="1"/>
  <c r="AC48" i="2" s="1"/>
  <c r="AC49" i="2" s="1"/>
  <c r="AC50" i="2" s="1"/>
  <c r="AC51" i="2" s="1"/>
  <c r="AC52" i="2" s="1"/>
  <c r="AC53" i="2" s="1"/>
  <c r="AC54" i="2" s="1"/>
  <c r="AC55" i="2" s="1"/>
  <c r="AC56" i="2" s="1"/>
  <c r="AC57" i="2" s="1"/>
  <c r="AC58" i="2" s="1"/>
  <c r="AC59" i="2" s="1"/>
  <c r="AC60" i="2" s="1"/>
  <c r="AC61" i="2" s="1"/>
  <c r="AC62" i="2" s="1"/>
  <c r="AC63" i="2" s="1"/>
  <c r="AC64" i="2" s="1"/>
  <c r="AC65" i="2" s="1"/>
  <c r="AC66" i="2" s="1"/>
  <c r="AC67" i="2" s="1"/>
  <c r="AC68" i="2" s="1"/>
  <c r="AC69" i="2" s="1"/>
  <c r="AC70" i="2" s="1"/>
  <c r="AC71" i="2" s="1"/>
  <c r="AC72" i="2" s="1"/>
  <c r="AC73" i="2" s="1"/>
  <c r="AC74" i="2" s="1"/>
  <c r="AC75" i="2" s="1"/>
  <c r="AC76" i="2" s="1"/>
  <c r="AC77" i="2" s="1"/>
  <c r="AC78" i="2" s="1"/>
  <c r="AC79" i="2" s="1"/>
  <c r="AC80" i="2" s="1"/>
  <c r="AC81" i="2" s="1"/>
  <c r="AC82" i="2" s="1"/>
  <c r="AC83" i="2" s="1"/>
  <c r="AC84" i="2" s="1"/>
  <c r="AC85" i="2" s="1"/>
  <c r="AC86" i="2" s="1"/>
  <c r="AC87" i="2" s="1"/>
  <c r="AC88" i="2" s="1"/>
  <c r="AC89" i="2" s="1"/>
  <c r="AC90" i="2" s="1"/>
  <c r="AC91" i="2" s="1"/>
  <c r="AC92" i="2" s="1"/>
  <c r="AC93" i="2" s="1"/>
  <c r="AC94" i="2" s="1"/>
  <c r="AC95" i="2" s="1"/>
  <c r="AC96" i="2" s="1"/>
  <c r="AC97" i="2" s="1"/>
  <c r="AC98" i="2" s="1"/>
  <c r="AC99" i="2" s="1"/>
  <c r="AC100" i="2" s="1"/>
  <c r="AC101" i="2" s="1"/>
  <c r="AC102" i="2" s="1"/>
  <c r="AC103" i="2" s="1"/>
  <c r="AC104" i="2" s="1"/>
  <c r="AC105" i="2" s="1"/>
  <c r="AC106" i="2" s="1"/>
  <c r="AC107" i="2" s="1"/>
  <c r="AC108" i="2" s="1"/>
  <c r="AC109" i="2" s="1"/>
  <c r="AC110" i="2" s="1"/>
  <c r="AC111" i="2" s="1"/>
  <c r="AC112" i="2" s="1"/>
  <c r="AC113" i="2" s="1"/>
  <c r="AC114" i="2" s="1"/>
  <c r="AC115" i="2" s="1"/>
  <c r="AC116" i="2" s="1"/>
  <c r="AF47" i="6" l="1"/>
  <c r="AP12" i="2"/>
  <c r="AP13" i="2" s="1"/>
  <c r="AP14" i="2" s="1"/>
  <c r="AP15" i="2" s="1"/>
  <c r="AP16" i="2" s="1"/>
  <c r="AP17" i="2" s="1"/>
  <c r="AP18" i="2" s="1"/>
  <c r="AP19" i="2" s="1"/>
  <c r="AP20" i="2" s="1"/>
  <c r="AP21" i="2" s="1"/>
  <c r="AP22" i="2" s="1"/>
  <c r="AP23" i="2" s="1"/>
  <c r="AP24" i="2" s="1"/>
  <c r="AP25" i="2" s="1"/>
  <c r="AP26" i="2" s="1"/>
  <c r="AP27" i="2" s="1"/>
  <c r="AP28" i="2" s="1"/>
  <c r="AP29" i="2" s="1"/>
  <c r="AP30" i="2" s="1"/>
  <c r="AP31" i="2" s="1"/>
  <c r="AP32" i="2" s="1"/>
  <c r="AP33" i="2" s="1"/>
  <c r="AP34" i="2" s="1"/>
  <c r="AP35" i="2" s="1"/>
  <c r="AP36" i="2" s="1"/>
  <c r="AP37" i="2" s="1"/>
  <c r="AP38" i="2" s="1"/>
  <c r="AP39" i="2" s="1"/>
  <c r="AP40" i="2" s="1"/>
  <c r="AP41" i="2" s="1"/>
  <c r="AP42" i="2" s="1"/>
  <c r="AP43" i="2" s="1"/>
  <c r="AP44" i="2" s="1"/>
  <c r="AP45" i="2" s="1"/>
  <c r="AP46" i="2" s="1"/>
  <c r="AP47" i="2" s="1"/>
  <c r="AP48" i="2" s="1"/>
  <c r="AP49" i="2" s="1"/>
  <c r="AP50" i="2" s="1"/>
  <c r="AP51" i="2" s="1"/>
  <c r="AP52" i="2" s="1"/>
  <c r="AP53" i="2" s="1"/>
  <c r="AP54" i="2" s="1"/>
  <c r="AP55" i="2" s="1"/>
  <c r="AP56" i="2" s="1"/>
  <c r="AP57" i="2" s="1"/>
  <c r="AP58" i="2" s="1"/>
  <c r="AP59" i="2" s="1"/>
  <c r="AP60" i="2" s="1"/>
  <c r="AP61" i="2" s="1"/>
  <c r="AP62" i="2" s="1"/>
  <c r="AP63" i="2" s="1"/>
  <c r="AP64" i="2" s="1"/>
  <c r="AP65" i="2" s="1"/>
  <c r="AP66" i="2" s="1"/>
  <c r="AP67" i="2" s="1"/>
  <c r="AP68" i="2" s="1"/>
  <c r="AP69" i="2" s="1"/>
  <c r="AP70" i="2" s="1"/>
  <c r="AP71" i="2" s="1"/>
  <c r="AP72" i="2" s="1"/>
  <c r="AP73" i="2" s="1"/>
  <c r="AP74" i="2" s="1"/>
  <c r="AP75" i="2" s="1"/>
  <c r="AP76" i="2" s="1"/>
  <c r="AP77" i="2" s="1"/>
  <c r="AP78" i="2" s="1"/>
  <c r="AP79" i="2" s="1"/>
  <c r="AP80" i="2" s="1"/>
  <c r="AP81" i="2" s="1"/>
  <c r="AP82" i="2" s="1"/>
  <c r="AP83" i="2" s="1"/>
  <c r="AP84" i="2" s="1"/>
  <c r="AP85" i="2" s="1"/>
  <c r="AP86" i="2" s="1"/>
  <c r="AP87" i="2" s="1"/>
  <c r="AP88" i="2" s="1"/>
  <c r="AP89" i="2" s="1"/>
  <c r="AP90" i="2" s="1"/>
  <c r="AP91" i="2" s="1"/>
  <c r="AP92" i="2" s="1"/>
  <c r="AP93" i="2" s="1"/>
  <c r="AP94" i="2" s="1"/>
  <c r="AP95" i="2" s="1"/>
  <c r="AP96" i="2" s="1"/>
  <c r="AP97" i="2" s="1"/>
  <c r="AP98" i="2" s="1"/>
  <c r="AP99" i="2" s="1"/>
  <c r="AP100" i="2" s="1"/>
  <c r="AP101" i="2" s="1"/>
  <c r="AP102" i="2" s="1"/>
  <c r="AP103" i="2" s="1"/>
  <c r="AP104" i="2" s="1"/>
  <c r="AP105" i="2" s="1"/>
  <c r="AP106" i="2" s="1"/>
  <c r="AP107" i="2" s="1"/>
  <c r="AP108" i="2" s="1"/>
  <c r="AP109" i="2" s="1"/>
  <c r="AP110" i="2" s="1"/>
  <c r="AP111" i="2" s="1"/>
  <c r="AP112" i="2" s="1"/>
  <c r="AP113" i="2" s="1"/>
  <c r="AP114" i="2" s="1"/>
  <c r="AP115" i="2" s="1"/>
  <c r="AP116" i="2" s="1"/>
  <c r="AP117" i="2" s="1"/>
  <c r="AP118" i="2" s="1"/>
  <c r="AP119" i="2" s="1"/>
  <c r="AP120" i="2" s="1"/>
  <c r="C12" i="6"/>
  <c r="Y47" i="6"/>
  <c r="Z47" i="6"/>
  <c r="X48" i="6"/>
  <c r="AA48" i="6" s="1"/>
  <c r="AH47" i="6"/>
  <c r="U71" i="6"/>
  <c r="U13" i="43"/>
  <c r="V12" i="43"/>
  <c r="I13" i="43"/>
  <c r="J12" i="43"/>
  <c r="R12" i="43"/>
  <c r="Q13" i="43"/>
  <c r="F11" i="43"/>
  <c r="E12" i="43"/>
  <c r="AR15" i="29"/>
  <c r="AT15" i="29" s="1"/>
  <c r="AS14" i="29"/>
  <c r="AW14" i="29" s="1"/>
  <c r="AE15" i="29"/>
  <c r="AG15" i="29" s="1"/>
  <c r="AF14" i="29"/>
  <c r="AJ14" i="29" s="1"/>
  <c r="C12" i="19"/>
  <c r="U12" i="19"/>
  <c r="R120" i="31"/>
  <c r="C117" i="31"/>
  <c r="AC117" i="2"/>
  <c r="AF48" i="6" l="1"/>
  <c r="AH48" i="6"/>
  <c r="C13" i="6"/>
  <c r="U72" i="6"/>
  <c r="Z48" i="6"/>
  <c r="X49" i="6"/>
  <c r="AA49" i="6" s="1"/>
  <c r="Y48" i="6"/>
  <c r="V13" i="43"/>
  <c r="U14" i="43"/>
  <c r="J13" i="43"/>
  <c r="I14" i="43"/>
  <c r="F12" i="43"/>
  <c r="E13" i="43"/>
  <c r="R13" i="43"/>
  <c r="Q14" i="43"/>
  <c r="AS15" i="29"/>
  <c r="AW15" i="29" s="1"/>
  <c r="AR16" i="29"/>
  <c r="AT16" i="29" s="1"/>
  <c r="AE16" i="29"/>
  <c r="AG16" i="29" s="1"/>
  <c r="AF15" i="29"/>
  <c r="AJ15" i="29" s="1"/>
  <c r="U13" i="19"/>
  <c r="C13" i="19"/>
  <c r="C14" i="6"/>
  <c r="R121" i="31"/>
  <c r="R122" i="31" s="1"/>
  <c r="C118" i="31"/>
  <c r="AP121" i="2"/>
  <c r="AP122" i="2" s="1"/>
  <c r="AC118" i="2"/>
  <c r="V10" i="31"/>
  <c r="W10" i="31"/>
  <c r="U11" i="31"/>
  <c r="V11" i="31" s="1"/>
  <c r="S4" i="31"/>
  <c r="AF49" i="6" l="1"/>
  <c r="AH49" i="6"/>
  <c r="Z11" i="31"/>
  <c r="AB10" i="31"/>
  <c r="X11" i="31"/>
  <c r="Z10" i="31"/>
  <c r="X10" i="31"/>
  <c r="R123" i="31"/>
  <c r="C119" i="31"/>
  <c r="AP123" i="2"/>
  <c r="AC119" i="2"/>
  <c r="Y49" i="6"/>
  <c r="Z49" i="6"/>
  <c r="X50" i="6"/>
  <c r="AA50" i="6" s="1"/>
  <c r="U73" i="6"/>
  <c r="V14" i="43"/>
  <c r="U15" i="43"/>
  <c r="J14" i="43"/>
  <c r="I15" i="43"/>
  <c r="R14" i="43"/>
  <c r="Q15" i="43"/>
  <c r="F13" i="43"/>
  <c r="E14" i="43"/>
  <c r="AR17" i="29"/>
  <c r="AT17" i="29" s="1"/>
  <c r="AS16" i="29"/>
  <c r="AW16" i="29" s="1"/>
  <c r="AE17" i="29"/>
  <c r="AG17" i="29" s="1"/>
  <c r="AF16" i="29"/>
  <c r="AJ16" i="29" s="1"/>
  <c r="C14" i="19"/>
  <c r="U14" i="19"/>
  <c r="C15" i="6"/>
  <c r="C16" i="6" s="1"/>
  <c r="C17" i="6" s="1"/>
  <c r="C18" i="6" s="1"/>
  <c r="C19" i="6" s="1"/>
  <c r="C20" i="6" s="1"/>
  <c r="C21" i="6" s="1"/>
  <c r="C22" i="6" s="1"/>
  <c r="C23" i="6" s="1"/>
  <c r="C24" i="6" s="1"/>
  <c r="C25" i="6" s="1"/>
  <c r="C26" i="6" s="1"/>
  <c r="C27" i="6" s="1"/>
  <c r="C28" i="6" s="1"/>
  <c r="C29" i="6" s="1"/>
  <c r="C30" i="6" s="1"/>
  <c r="C31" i="6" s="1"/>
  <c r="C32" i="6" s="1"/>
  <c r="C33" i="6" s="1"/>
  <c r="C34" i="6" s="1"/>
  <c r="C35" i="6" s="1"/>
  <c r="C36" i="6" s="1"/>
  <c r="C37" i="6" s="1"/>
  <c r="C38" i="6" s="1"/>
  <c r="C39" i="6" s="1"/>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W11" i="31"/>
  <c r="AB11" i="31" s="1"/>
  <c r="U12" i="31"/>
  <c r="V12" i="31" s="1"/>
  <c r="Z12" i="31" s="1"/>
  <c r="AF50" i="6" l="1"/>
  <c r="AH50" i="6"/>
  <c r="X12" i="31"/>
  <c r="C120" i="31"/>
  <c r="R124" i="31"/>
  <c r="AC120" i="2"/>
  <c r="AP124" i="2"/>
  <c r="U74" i="6"/>
  <c r="X51" i="6"/>
  <c r="AA51" i="6" s="1"/>
  <c r="Y50" i="6"/>
  <c r="Z50" i="6"/>
  <c r="V15" i="43"/>
  <c r="U16" i="43"/>
  <c r="I16" i="43"/>
  <c r="J15" i="43"/>
  <c r="Q16" i="43"/>
  <c r="R15" i="43"/>
  <c r="F14" i="43"/>
  <c r="E15" i="43"/>
  <c r="AS17" i="29"/>
  <c r="AW17" i="29" s="1"/>
  <c r="AR18" i="29"/>
  <c r="AT18" i="29" s="1"/>
  <c r="AF17" i="29"/>
  <c r="AJ17" i="29" s="1"/>
  <c r="AE18" i="29"/>
  <c r="AG18" i="29" s="1"/>
  <c r="U15" i="19"/>
  <c r="U16" i="19" s="1"/>
  <c r="U17" i="19" s="1"/>
  <c r="U18" i="19" s="1"/>
  <c r="U19" i="19" s="1"/>
  <c r="U20" i="19" s="1"/>
  <c r="U21" i="19" s="1"/>
  <c r="U22" i="19" s="1"/>
  <c r="U23" i="19" s="1"/>
  <c r="U24" i="19" s="1"/>
  <c r="U25" i="19" s="1"/>
  <c r="U26" i="19" s="1"/>
  <c r="U27" i="19" s="1"/>
  <c r="U28" i="19" s="1"/>
  <c r="U29" i="19" s="1"/>
  <c r="U30" i="19" s="1"/>
  <c r="U31" i="19" s="1"/>
  <c r="U32" i="19" s="1"/>
  <c r="U33" i="19" s="1"/>
  <c r="U34" i="19" s="1"/>
  <c r="U35" i="19" s="1"/>
  <c r="U36" i="19" s="1"/>
  <c r="U37" i="19" s="1"/>
  <c r="U38" i="19" s="1"/>
  <c r="U39" i="19" s="1"/>
  <c r="U40" i="19" s="1"/>
  <c r="U41" i="19" s="1"/>
  <c r="U42" i="19" s="1"/>
  <c r="U43" i="19" s="1"/>
  <c r="U44" i="19" s="1"/>
  <c r="U45" i="19" s="1"/>
  <c r="U46" i="19" s="1"/>
  <c r="U47" i="19" s="1"/>
  <c r="U48" i="19" s="1"/>
  <c r="U49" i="19" s="1"/>
  <c r="U50" i="19" s="1"/>
  <c r="U51" i="19" s="1"/>
  <c r="U52" i="19" s="1"/>
  <c r="U53" i="19" s="1"/>
  <c r="U54" i="19" s="1"/>
  <c r="U55" i="19" s="1"/>
  <c r="U56" i="19" s="1"/>
  <c r="U57" i="19" s="1"/>
  <c r="U58" i="19" s="1"/>
  <c r="U59" i="19" s="1"/>
  <c r="U60" i="19" s="1"/>
  <c r="U61" i="19" s="1"/>
  <c r="U62" i="19" s="1"/>
  <c r="U63" i="19" s="1"/>
  <c r="U64" i="19" s="1"/>
  <c r="U65" i="19" s="1"/>
  <c r="U66" i="19" s="1"/>
  <c r="U67" i="19" s="1"/>
  <c r="U68" i="19" s="1"/>
  <c r="U69" i="19" s="1"/>
  <c r="U70" i="19" s="1"/>
  <c r="U71" i="19" s="1"/>
  <c r="U72" i="19" s="1"/>
  <c r="U73" i="19" s="1"/>
  <c r="U74" i="19" s="1"/>
  <c r="U75" i="19" s="1"/>
  <c r="U76" i="19" s="1"/>
  <c r="U77" i="19" s="1"/>
  <c r="U78" i="19" s="1"/>
  <c r="U79" i="19" s="1"/>
  <c r="U80" i="19" s="1"/>
  <c r="U81" i="19" s="1"/>
  <c r="U82" i="19" s="1"/>
  <c r="U83" i="19" s="1"/>
  <c r="U84" i="19" s="1"/>
  <c r="U85" i="19" s="1"/>
  <c r="U86" i="19" s="1"/>
  <c r="U87" i="19" s="1"/>
  <c r="U88" i="19" s="1"/>
  <c r="U89" i="19" s="1"/>
  <c r="U90" i="19" s="1"/>
  <c r="U91" i="19" s="1"/>
  <c r="U92" i="19" s="1"/>
  <c r="U93" i="19" s="1"/>
  <c r="U94" i="19" s="1"/>
  <c r="U95" i="19" s="1"/>
  <c r="U96" i="19" s="1"/>
  <c r="U97" i="19" s="1"/>
  <c r="U98" i="19" s="1"/>
  <c r="U99" i="19" s="1"/>
  <c r="U100" i="19" s="1"/>
  <c r="U101" i="19" s="1"/>
  <c r="U102" i="19" s="1"/>
  <c r="U103" i="19" s="1"/>
  <c r="U104" i="19" s="1"/>
  <c r="U105" i="19" s="1"/>
  <c r="U106" i="19" s="1"/>
  <c r="U107" i="19" s="1"/>
  <c r="U108" i="19" s="1"/>
  <c r="U109" i="19" s="1"/>
  <c r="U110" i="19" s="1"/>
  <c r="U111" i="19" s="1"/>
  <c r="U112" i="19" s="1"/>
  <c r="U113" i="19" s="1"/>
  <c r="U114" i="19" s="1"/>
  <c r="U115" i="19" s="1"/>
  <c r="U116" i="19" s="1"/>
  <c r="U117" i="19" s="1"/>
  <c r="U118" i="19" s="1"/>
  <c r="U119" i="19" s="1"/>
  <c r="U120" i="19" s="1"/>
  <c r="C15" i="19"/>
  <c r="C16" i="19" s="1"/>
  <c r="C17" i="19" s="1"/>
  <c r="C18" i="19" s="1"/>
  <c r="C19" i="19" s="1"/>
  <c r="C20" i="19" s="1"/>
  <c r="C21" i="19" s="1"/>
  <c r="C22" i="19" s="1"/>
  <c r="C23" i="19" s="1"/>
  <c r="C24" i="19" s="1"/>
  <c r="C25" i="19" s="1"/>
  <c r="C26" i="19" s="1"/>
  <c r="C27" i="19" s="1"/>
  <c r="C28" i="19" s="1"/>
  <c r="C29" i="19" s="1"/>
  <c r="C30" i="19" s="1"/>
  <c r="C31" i="19" s="1"/>
  <c r="C32" i="19" s="1"/>
  <c r="C33" i="19" s="1"/>
  <c r="C34" i="19" s="1"/>
  <c r="C35" i="19" s="1"/>
  <c r="C36" i="19" s="1"/>
  <c r="C37" i="19" s="1"/>
  <c r="C38" i="19" s="1"/>
  <c r="C39" i="19" s="1"/>
  <c r="C40" i="19" s="1"/>
  <c r="C41" i="19" s="1"/>
  <c r="C42" i="19" s="1"/>
  <c r="C43" i="19" s="1"/>
  <c r="C44" i="19" s="1"/>
  <c r="C45" i="19" s="1"/>
  <c r="C46" i="19" s="1"/>
  <c r="C47" i="19" s="1"/>
  <c r="C48" i="19" s="1"/>
  <c r="C49" i="19" s="1"/>
  <c r="C50" i="19" s="1"/>
  <c r="C51" i="19" s="1"/>
  <c r="C52" i="19" s="1"/>
  <c r="C53" i="19" s="1"/>
  <c r="C54" i="19" s="1"/>
  <c r="C55" i="19" s="1"/>
  <c r="C56" i="19" s="1"/>
  <c r="C57" i="19" s="1"/>
  <c r="C58" i="19" s="1"/>
  <c r="C59" i="19" s="1"/>
  <c r="C60" i="19" s="1"/>
  <c r="C61" i="19" s="1"/>
  <c r="C62" i="19" s="1"/>
  <c r="C63" i="19" s="1"/>
  <c r="C64" i="19" s="1"/>
  <c r="C65" i="19" s="1"/>
  <c r="C66" i="19" s="1"/>
  <c r="C67" i="19" s="1"/>
  <c r="C68" i="19" s="1"/>
  <c r="C69" i="19" s="1"/>
  <c r="C70" i="19" s="1"/>
  <c r="C71" i="19" s="1"/>
  <c r="C72" i="19" s="1"/>
  <c r="C73" i="19" s="1"/>
  <c r="C74" i="19" s="1"/>
  <c r="C75" i="19" s="1"/>
  <c r="C76" i="19" s="1"/>
  <c r="C77" i="19" s="1"/>
  <c r="C78" i="19" s="1"/>
  <c r="C79" i="19" s="1"/>
  <c r="C80" i="19" s="1"/>
  <c r="C81" i="19" s="1"/>
  <c r="C82" i="19" s="1"/>
  <c r="C83" i="19" s="1"/>
  <c r="C84" i="19" s="1"/>
  <c r="C85" i="19" s="1"/>
  <c r="C86" i="19" s="1"/>
  <c r="C87" i="19" s="1"/>
  <c r="C88" i="19" s="1"/>
  <c r="C89" i="19" s="1"/>
  <c r="C90" i="19" s="1"/>
  <c r="C91" i="19" s="1"/>
  <c r="C92" i="19" s="1"/>
  <c r="C93" i="19" s="1"/>
  <c r="C94" i="19" s="1"/>
  <c r="C95" i="19" s="1"/>
  <c r="C96" i="19" s="1"/>
  <c r="C97" i="19" s="1"/>
  <c r="C98" i="19" s="1"/>
  <c r="C99" i="19" s="1"/>
  <c r="C100" i="19" s="1"/>
  <c r="C101" i="19" s="1"/>
  <c r="C102" i="19" s="1"/>
  <c r="C103" i="19" s="1"/>
  <c r="C104" i="19" s="1"/>
  <c r="C105" i="19" s="1"/>
  <c r="C106" i="19" s="1"/>
  <c r="C107" i="19" s="1"/>
  <c r="C108" i="19" s="1"/>
  <c r="C109" i="19" s="1"/>
  <c r="C110" i="19" s="1"/>
  <c r="C111" i="19" s="1"/>
  <c r="C112" i="19" s="1"/>
  <c r="C113" i="19" s="1"/>
  <c r="C114" i="19" s="1"/>
  <c r="C115" i="19" s="1"/>
  <c r="C116" i="19" s="1"/>
  <c r="C117" i="19" s="1"/>
  <c r="C118" i="19" s="1"/>
  <c r="C119" i="6"/>
  <c r="W12" i="31"/>
  <c r="AB12" i="31" s="1"/>
  <c r="U13" i="31"/>
  <c r="X13" i="31" s="1"/>
  <c r="AF51" i="6" l="1"/>
  <c r="R125" i="31"/>
  <c r="R126" i="31" s="1"/>
  <c r="R127" i="31" s="1"/>
  <c r="R128" i="31" s="1"/>
  <c r="R129" i="31" s="1"/>
  <c r="R130" i="31" s="1"/>
  <c r="R131" i="31" s="1"/>
  <c r="R132" i="31" s="1"/>
  <c r="R133" i="31" s="1"/>
  <c r="R134" i="31" s="1"/>
  <c r="R135" i="31" s="1"/>
  <c r="R136" i="31" s="1"/>
  <c r="R137" i="31" s="1"/>
  <c r="R138" i="31" s="1"/>
  <c r="R139" i="31" s="1"/>
  <c r="R140" i="31" s="1"/>
  <c r="C121" i="31"/>
  <c r="C122" i="31" s="1"/>
  <c r="C123" i="31" s="1"/>
  <c r="C124" i="31" s="1"/>
  <c r="C125" i="31" s="1"/>
  <c r="C126" i="31" s="1"/>
  <c r="C127" i="31" s="1"/>
  <c r="C128" i="31" s="1"/>
  <c r="C129" i="31" s="1"/>
  <c r="C130" i="31" s="1"/>
  <c r="C131" i="31" s="1"/>
  <c r="C132" i="31" s="1"/>
  <c r="C133" i="31" s="1"/>
  <c r="C134" i="31" s="1"/>
  <c r="C135" i="31" s="1"/>
  <c r="C136" i="31" s="1"/>
  <c r="C137" i="31" s="1"/>
  <c r="C138" i="31" s="1"/>
  <c r="C139" i="31" s="1"/>
  <c r="C140" i="31" s="1"/>
  <c r="AP125" i="2"/>
  <c r="AP126" i="2" s="1"/>
  <c r="AP127" i="2" s="1"/>
  <c r="AP128" i="2" s="1"/>
  <c r="AP129" i="2" s="1"/>
  <c r="AP130" i="2" s="1"/>
  <c r="AP131" i="2" s="1"/>
  <c r="AP132" i="2" s="1"/>
  <c r="AP133" i="2" s="1"/>
  <c r="AP134" i="2" s="1"/>
  <c r="AP135" i="2" s="1"/>
  <c r="AP136" i="2" s="1"/>
  <c r="AP137" i="2" s="1"/>
  <c r="AP138" i="2" s="1"/>
  <c r="AP139" i="2" s="1"/>
  <c r="AP140" i="2" s="1"/>
  <c r="AC121" i="2"/>
  <c r="AC122" i="2" s="1"/>
  <c r="AC123" i="2" s="1"/>
  <c r="AC124" i="2" s="1"/>
  <c r="AC125" i="2" s="1"/>
  <c r="AC126" i="2" s="1"/>
  <c r="AC127" i="2" s="1"/>
  <c r="AC128" i="2" s="1"/>
  <c r="AC129" i="2" s="1"/>
  <c r="AC130" i="2" s="1"/>
  <c r="AC131" i="2" s="1"/>
  <c r="AC132" i="2" s="1"/>
  <c r="AC133" i="2" s="1"/>
  <c r="AC134" i="2" s="1"/>
  <c r="AC135" i="2" s="1"/>
  <c r="AC136" i="2" s="1"/>
  <c r="AC137" i="2" s="1"/>
  <c r="AC138" i="2" s="1"/>
  <c r="AC139" i="2" s="1"/>
  <c r="AC140" i="2" s="1"/>
  <c r="Y51" i="6"/>
  <c r="Z51" i="6"/>
  <c r="X52" i="6"/>
  <c r="AA52" i="6" s="1"/>
  <c r="AH51" i="6"/>
  <c r="U75" i="6"/>
  <c r="U17" i="43"/>
  <c r="V16" i="43"/>
  <c r="I17" i="43"/>
  <c r="J16" i="43"/>
  <c r="F15" i="43"/>
  <c r="E16" i="43"/>
  <c r="R16" i="43"/>
  <c r="Q17" i="43"/>
  <c r="AS18" i="29"/>
  <c r="AW18" i="29" s="1"/>
  <c r="AR19" i="29"/>
  <c r="AT19" i="29" s="1"/>
  <c r="AE19" i="29"/>
  <c r="AG19" i="29" s="1"/>
  <c r="AF18" i="29"/>
  <c r="AJ18" i="29" s="1"/>
  <c r="C119" i="19"/>
  <c r="U121" i="19"/>
  <c r="C120" i="6"/>
  <c r="W13" i="31"/>
  <c r="AB13" i="31" s="1"/>
  <c r="V13" i="31"/>
  <c r="Z13" i="31" s="1"/>
  <c r="U14" i="31"/>
  <c r="X14" i="31" s="1"/>
  <c r="AF52" i="6" l="1"/>
  <c r="AH52" i="6"/>
  <c r="U76" i="6"/>
  <c r="X53" i="6"/>
  <c r="AA53" i="6" s="1"/>
  <c r="Y52" i="6"/>
  <c r="Z52" i="6"/>
  <c r="V17" i="43"/>
  <c r="U18" i="43"/>
  <c r="J17" i="43"/>
  <c r="I18" i="43"/>
  <c r="R17" i="43"/>
  <c r="Q18" i="43"/>
  <c r="F16" i="43"/>
  <c r="E17" i="43"/>
  <c r="AS19" i="29"/>
  <c r="AW19" i="29" s="1"/>
  <c r="AR20" i="29"/>
  <c r="AT20" i="29" s="1"/>
  <c r="AE20" i="29"/>
  <c r="AG20" i="29" s="1"/>
  <c r="AF19" i="29"/>
  <c r="AJ19" i="29" s="1"/>
  <c r="U122" i="19"/>
  <c r="C120" i="19"/>
  <c r="C121" i="6"/>
  <c r="C122" i="6" s="1"/>
  <c r="C123" i="6" s="1"/>
  <c r="C124" i="6" s="1"/>
  <c r="C125" i="6" s="1"/>
  <c r="V14" i="31"/>
  <c r="Z14" i="31" s="1"/>
  <c r="W14" i="31"/>
  <c r="AB14" i="31" s="1"/>
  <c r="U15" i="31"/>
  <c r="X15" i="31" s="1"/>
  <c r="F11" i="31"/>
  <c r="D4" i="31"/>
  <c r="AF53" i="6" l="1"/>
  <c r="AH53" i="6"/>
  <c r="M10" i="31"/>
  <c r="C126" i="6"/>
  <c r="Y53" i="6"/>
  <c r="Z53" i="6"/>
  <c r="X54" i="6"/>
  <c r="AA54" i="6" s="1"/>
  <c r="U77" i="6"/>
  <c r="V18" i="43"/>
  <c r="U19" i="43"/>
  <c r="J18" i="43"/>
  <c r="I19" i="43"/>
  <c r="F17" i="43"/>
  <c r="E18" i="43"/>
  <c r="R18" i="43"/>
  <c r="Q19" i="43"/>
  <c r="AS20" i="29"/>
  <c r="AW20" i="29" s="1"/>
  <c r="AR21" i="29"/>
  <c r="AT21" i="29" s="1"/>
  <c r="AE21" i="29"/>
  <c r="AG21" i="29" s="1"/>
  <c r="AF20" i="29"/>
  <c r="AJ20" i="29" s="1"/>
  <c r="I11" i="31"/>
  <c r="I10" i="31"/>
  <c r="K10" i="31"/>
  <c r="H11" i="31"/>
  <c r="M11" i="31" s="1"/>
  <c r="G11" i="31"/>
  <c r="K11" i="31" s="1"/>
  <c r="C121" i="19"/>
  <c r="C122" i="19" s="1"/>
  <c r="C123" i="19" s="1"/>
  <c r="C124" i="19" s="1"/>
  <c r="C125" i="19" s="1"/>
  <c r="U123" i="19"/>
  <c r="U124" i="19" s="1"/>
  <c r="U125" i="19" s="1"/>
  <c r="U126" i="19" s="1"/>
  <c r="U127" i="19" s="1"/>
  <c r="V15" i="31"/>
  <c r="Z15" i="31" s="1"/>
  <c r="U16" i="31"/>
  <c r="X16" i="31" s="1"/>
  <c r="W15" i="31"/>
  <c r="AB15" i="31" s="1"/>
  <c r="F12" i="31"/>
  <c r="I12" i="31" s="1"/>
  <c r="K8" i="16"/>
  <c r="M8" i="16" s="1"/>
  <c r="L7" i="16"/>
  <c r="K8" i="15"/>
  <c r="L7" i="15"/>
  <c r="L7" i="17"/>
  <c r="K9" i="15" l="1"/>
  <c r="M9" i="15" s="1"/>
  <c r="M8" i="15"/>
  <c r="AF54" i="6"/>
  <c r="AH54" i="6"/>
  <c r="L8" i="16"/>
  <c r="C127" i="6"/>
  <c r="U128" i="19"/>
  <c r="C126" i="19"/>
  <c r="U78" i="6"/>
  <c r="Y54" i="6"/>
  <c r="Z54" i="6"/>
  <c r="X55" i="6"/>
  <c r="AA55" i="6" s="1"/>
  <c r="U20" i="43"/>
  <c r="V19" i="43"/>
  <c r="J19" i="43"/>
  <c r="I20" i="43"/>
  <c r="R19" i="43"/>
  <c r="Q20" i="43"/>
  <c r="E19" i="43"/>
  <c r="F18" i="43"/>
  <c r="AR22" i="29"/>
  <c r="AT22" i="29" s="1"/>
  <c r="AS21" i="29"/>
  <c r="AW21" i="29" s="1"/>
  <c r="AF21" i="29"/>
  <c r="AJ21" i="29" s="1"/>
  <c r="AE22" i="29"/>
  <c r="AG22" i="29" s="1"/>
  <c r="H12" i="31"/>
  <c r="M12" i="31" s="1"/>
  <c r="G12" i="31"/>
  <c r="K12" i="31" s="1"/>
  <c r="U17" i="31"/>
  <c r="X17" i="31" s="1"/>
  <c r="W16" i="31"/>
  <c r="AB16" i="31" s="1"/>
  <c r="V16" i="31"/>
  <c r="Z16" i="31" s="1"/>
  <c r="F13" i="31"/>
  <c r="I13" i="31" s="1"/>
  <c r="K9" i="16"/>
  <c r="M9" i="16" s="1"/>
  <c r="L9" i="15"/>
  <c r="K10" i="15"/>
  <c r="M10" i="15" s="1"/>
  <c r="L8" i="15"/>
  <c r="AF55" i="6" l="1"/>
  <c r="AH55" i="6"/>
  <c r="C128" i="6"/>
  <c r="C129" i="6" s="1"/>
  <c r="C130" i="6" s="1"/>
  <c r="C131" i="6" s="1"/>
  <c r="C132" i="6" s="1"/>
  <c r="C133" i="6" s="1"/>
  <c r="C134" i="6" s="1"/>
  <c r="C135" i="6" s="1"/>
  <c r="C136" i="6" s="1"/>
  <c r="C137" i="6" s="1"/>
  <c r="C138" i="6" s="1"/>
  <c r="C139" i="6" s="1"/>
  <c r="C140" i="6" s="1"/>
  <c r="C127" i="19"/>
  <c r="U129" i="19"/>
  <c r="U79" i="6"/>
  <c r="Y55" i="6"/>
  <c r="Z55" i="6"/>
  <c r="X56" i="6"/>
  <c r="AA56" i="6" s="1"/>
  <c r="U21" i="43"/>
  <c r="V20" i="43"/>
  <c r="I21" i="43"/>
  <c r="J20" i="43"/>
  <c r="F19" i="43"/>
  <c r="E20" i="43"/>
  <c r="R20" i="43"/>
  <c r="Q21" i="43"/>
  <c r="AR23" i="29"/>
  <c r="AT23" i="29" s="1"/>
  <c r="AS22" i="29"/>
  <c r="AW22" i="29" s="1"/>
  <c r="AE23" i="29"/>
  <c r="AG23" i="29" s="1"/>
  <c r="AF22" i="29"/>
  <c r="AJ22" i="29" s="1"/>
  <c r="H13" i="31"/>
  <c r="M13" i="31" s="1"/>
  <c r="G13" i="31"/>
  <c r="K13" i="31" s="1"/>
  <c r="V17" i="31"/>
  <c r="Z17" i="31" s="1"/>
  <c r="W17" i="31"/>
  <c r="AB17" i="31" s="1"/>
  <c r="U18" i="31"/>
  <c r="X18" i="31" s="1"/>
  <c r="F14" i="31"/>
  <c r="I14" i="31" s="1"/>
  <c r="K10" i="16"/>
  <c r="M10" i="16" s="1"/>
  <c r="L9" i="16"/>
  <c r="K11" i="15"/>
  <c r="M11" i="15" s="1"/>
  <c r="L10" i="15"/>
  <c r="Q142" i="29"/>
  <c r="AF56" i="6" l="1"/>
  <c r="AH56" i="6"/>
  <c r="U130" i="19"/>
  <c r="U131" i="19" s="1"/>
  <c r="U132" i="19" s="1"/>
  <c r="U133" i="19" s="1"/>
  <c r="U134" i="19" s="1"/>
  <c r="U135" i="19" s="1"/>
  <c r="U136" i="19" s="1"/>
  <c r="U137" i="19" s="1"/>
  <c r="U138" i="19" s="1"/>
  <c r="U139" i="19" s="1"/>
  <c r="U140" i="19" s="1"/>
  <c r="C128" i="19"/>
  <c r="C129" i="19" s="1"/>
  <c r="C130" i="19" s="1"/>
  <c r="C131" i="19" s="1"/>
  <c r="C132" i="19" s="1"/>
  <c r="C133" i="19" s="1"/>
  <c r="C134" i="19" s="1"/>
  <c r="C135" i="19" s="1"/>
  <c r="C136" i="19" s="1"/>
  <c r="C137" i="19" s="1"/>
  <c r="C138" i="19" s="1"/>
  <c r="C139" i="19" s="1"/>
  <c r="C140" i="19" s="1"/>
  <c r="Z56" i="6"/>
  <c r="Y56" i="6"/>
  <c r="X57" i="6"/>
  <c r="AA57" i="6" s="1"/>
  <c r="U80" i="6"/>
  <c r="V21" i="43"/>
  <c r="U22" i="43"/>
  <c r="J21" i="43"/>
  <c r="I22" i="43"/>
  <c r="F20" i="43"/>
  <c r="E21" i="43"/>
  <c r="R21" i="43"/>
  <c r="Q22" i="43"/>
  <c r="AR24" i="29"/>
  <c r="AT24" i="29" s="1"/>
  <c r="AS23" i="29"/>
  <c r="AW23" i="29" s="1"/>
  <c r="AE24" i="29"/>
  <c r="AG24" i="29" s="1"/>
  <c r="AF23" i="29"/>
  <c r="AJ23" i="29" s="1"/>
  <c r="H14" i="31"/>
  <c r="M14" i="31" s="1"/>
  <c r="G14" i="31"/>
  <c r="K14" i="31" s="1"/>
  <c r="V18" i="31"/>
  <c r="Z18" i="31" s="1"/>
  <c r="W18" i="31"/>
  <c r="AB18" i="31" s="1"/>
  <c r="U19" i="31"/>
  <c r="X19" i="31" s="1"/>
  <c r="F15" i="31"/>
  <c r="I15" i="31" s="1"/>
  <c r="L10" i="16"/>
  <c r="K11" i="16"/>
  <c r="M11" i="16" s="1"/>
  <c r="L11" i="15"/>
  <c r="K12" i="15"/>
  <c r="M12" i="15" s="1"/>
  <c r="Q4" i="29"/>
  <c r="D4" i="29"/>
  <c r="R11" i="29"/>
  <c r="P11" i="29"/>
  <c r="E11" i="29"/>
  <c r="E12" i="29" s="1"/>
  <c r="C11" i="29"/>
  <c r="S10" i="29"/>
  <c r="F10" i="29"/>
  <c r="AF57" i="6" l="1"/>
  <c r="AH57" i="6"/>
  <c r="J10" i="29"/>
  <c r="G10" i="29"/>
  <c r="G11" i="29"/>
  <c r="W10" i="29"/>
  <c r="T10" i="29"/>
  <c r="T11" i="29"/>
  <c r="U81" i="6"/>
  <c r="Y57" i="6"/>
  <c r="Z57" i="6"/>
  <c r="X58" i="6"/>
  <c r="AA58" i="6" s="1"/>
  <c r="V22" i="43"/>
  <c r="U23" i="43"/>
  <c r="J22" i="43"/>
  <c r="I23" i="43"/>
  <c r="F21" i="43"/>
  <c r="E22" i="43"/>
  <c r="R22" i="43"/>
  <c r="Q23" i="43"/>
  <c r="AR25" i="29"/>
  <c r="AT25" i="29" s="1"/>
  <c r="AS24" i="29"/>
  <c r="AW24" i="29" s="1"/>
  <c r="P12" i="29"/>
  <c r="AE25" i="29"/>
  <c r="AG25" i="29" s="1"/>
  <c r="AF24" i="29"/>
  <c r="AJ24" i="29" s="1"/>
  <c r="C12" i="29"/>
  <c r="G12" i="29" s="1"/>
  <c r="H15" i="31"/>
  <c r="M15" i="31" s="1"/>
  <c r="G15" i="31"/>
  <c r="K15" i="31" s="1"/>
  <c r="W19" i="31"/>
  <c r="AB19" i="31" s="1"/>
  <c r="V19" i="31"/>
  <c r="Z19" i="31" s="1"/>
  <c r="U20" i="31"/>
  <c r="X20" i="31" s="1"/>
  <c r="F16" i="31"/>
  <c r="I16" i="31" s="1"/>
  <c r="L11" i="16"/>
  <c r="K12" i="16"/>
  <c r="M12" i="16" s="1"/>
  <c r="K13" i="15"/>
  <c r="M13" i="15" s="1"/>
  <c r="L12" i="15"/>
  <c r="E13" i="29"/>
  <c r="F12" i="29"/>
  <c r="F11" i="29"/>
  <c r="J11" i="29" s="1"/>
  <c r="R12" i="29"/>
  <c r="S11" i="29"/>
  <c r="W11" i="29" s="1"/>
  <c r="AF58" i="6" l="1"/>
  <c r="AH58" i="6"/>
  <c r="T12" i="29"/>
  <c r="J12" i="29"/>
  <c r="U82" i="6"/>
  <c r="Z58" i="6"/>
  <c r="X59" i="6"/>
  <c r="AA59" i="6" s="1"/>
  <c r="Y58" i="6"/>
  <c r="C13" i="29"/>
  <c r="V23" i="43"/>
  <c r="U24" i="43"/>
  <c r="I24" i="43"/>
  <c r="J23" i="43"/>
  <c r="Q24" i="43"/>
  <c r="R23" i="43"/>
  <c r="F22" i="43"/>
  <c r="E23" i="43"/>
  <c r="AR26" i="29"/>
  <c r="AT26" i="29" s="1"/>
  <c r="AS25" i="29"/>
  <c r="AW25" i="29" s="1"/>
  <c r="P13" i="29"/>
  <c r="AF25" i="29"/>
  <c r="AJ25" i="29" s="1"/>
  <c r="AE26" i="29"/>
  <c r="AG26" i="29" s="1"/>
  <c r="H16" i="31"/>
  <c r="M16" i="31" s="1"/>
  <c r="G16" i="31"/>
  <c r="K16" i="31" s="1"/>
  <c r="V20" i="31"/>
  <c r="Z20" i="31" s="1"/>
  <c r="U21" i="31"/>
  <c r="X21" i="31" s="1"/>
  <c r="W20" i="31"/>
  <c r="AB20" i="31" s="1"/>
  <c r="F17" i="31"/>
  <c r="I17" i="31" s="1"/>
  <c r="L12" i="16"/>
  <c r="K13" i="16"/>
  <c r="M13" i="16" s="1"/>
  <c r="L13" i="15"/>
  <c r="K14" i="15"/>
  <c r="M14" i="15" s="1"/>
  <c r="R13" i="29"/>
  <c r="S12" i="29"/>
  <c r="W12" i="29" s="1"/>
  <c r="F13" i="29"/>
  <c r="E14" i="29"/>
  <c r="C8" i="27"/>
  <c r="C7" i="27"/>
  <c r="AF10" i="2"/>
  <c r="AS10" i="2"/>
  <c r="AE11" i="2"/>
  <c r="AF11" i="2" s="1"/>
  <c r="AR11" i="2"/>
  <c r="AS11" i="2" s="1"/>
  <c r="AD4" i="2"/>
  <c r="AQ4" i="2"/>
  <c r="AQ142" i="2"/>
  <c r="F7" i="27" l="1"/>
  <c r="D7" i="27"/>
  <c r="G7" i="27"/>
  <c r="E7" i="27"/>
  <c r="AF59" i="6"/>
  <c r="AH59" i="6"/>
  <c r="G13" i="29"/>
  <c r="J13" i="29"/>
  <c r="T13" i="29"/>
  <c r="AT11" i="2"/>
  <c r="AW10" i="2"/>
  <c r="AW11" i="2"/>
  <c r="AT10" i="2"/>
  <c r="AG11" i="2"/>
  <c r="AJ10" i="2"/>
  <c r="AJ11" i="2"/>
  <c r="AG10" i="2"/>
  <c r="C14" i="29"/>
  <c r="U83" i="6"/>
  <c r="Y59" i="6"/>
  <c r="X60" i="6"/>
  <c r="AA60" i="6" s="1"/>
  <c r="Z59" i="6"/>
  <c r="U25" i="43"/>
  <c r="V24" i="43"/>
  <c r="I25" i="43"/>
  <c r="J24" i="43"/>
  <c r="F23" i="43"/>
  <c r="E24" i="43"/>
  <c r="R24" i="43"/>
  <c r="Q25" i="43"/>
  <c r="AS26" i="29"/>
  <c r="AW26" i="29" s="1"/>
  <c r="AR27" i="29"/>
  <c r="AT27" i="29" s="1"/>
  <c r="AE27" i="29"/>
  <c r="AG27" i="29" s="1"/>
  <c r="AF26" i="29"/>
  <c r="AJ26" i="29" s="1"/>
  <c r="P14" i="29"/>
  <c r="F18" i="31"/>
  <c r="I18" i="31" s="1"/>
  <c r="H17" i="31"/>
  <c r="M17" i="31" s="1"/>
  <c r="G17" i="31"/>
  <c r="K17" i="31" s="1"/>
  <c r="V21" i="31"/>
  <c r="Z21" i="31" s="1"/>
  <c r="U22" i="31"/>
  <c r="X22" i="31" s="1"/>
  <c r="W21" i="31"/>
  <c r="AB21" i="31" s="1"/>
  <c r="AE12" i="2"/>
  <c r="AG12" i="2" s="1"/>
  <c r="L13" i="16"/>
  <c r="K14" i="16"/>
  <c r="M14" i="16" s="1"/>
  <c r="K15" i="15"/>
  <c r="M15" i="15" s="1"/>
  <c r="L14" i="15"/>
  <c r="AR12" i="2"/>
  <c r="F14" i="29"/>
  <c r="E15" i="29"/>
  <c r="R14" i="29"/>
  <c r="S13" i="29"/>
  <c r="W13" i="29" s="1"/>
  <c r="AF60" i="6" l="1"/>
  <c r="AH60" i="6"/>
  <c r="G14" i="29"/>
  <c r="J14" i="29"/>
  <c r="T14" i="29"/>
  <c r="AS12" i="2"/>
  <c r="AW12" i="2" s="1"/>
  <c r="AT12" i="2"/>
  <c r="F19" i="31"/>
  <c r="I19" i="31" s="1"/>
  <c r="C15" i="29"/>
  <c r="U84" i="6"/>
  <c r="Z60" i="6"/>
  <c r="X61" i="6"/>
  <c r="AA61" i="6" s="1"/>
  <c r="Y60" i="6"/>
  <c r="V25" i="43"/>
  <c r="U26" i="43"/>
  <c r="J25" i="43"/>
  <c r="I26" i="43"/>
  <c r="F24" i="43"/>
  <c r="E25" i="43"/>
  <c r="R25" i="43"/>
  <c r="Q26" i="43"/>
  <c r="AS27" i="29"/>
  <c r="AW27" i="29" s="1"/>
  <c r="AR28" i="29"/>
  <c r="AT28" i="29" s="1"/>
  <c r="P15" i="29"/>
  <c r="AE28" i="29"/>
  <c r="AG28" i="29" s="1"/>
  <c r="AF27" i="29"/>
  <c r="AJ27" i="29" s="1"/>
  <c r="H18" i="31"/>
  <c r="M18" i="31" s="1"/>
  <c r="G18" i="31"/>
  <c r="K18" i="31" s="1"/>
  <c r="V22" i="31"/>
  <c r="Z22" i="31" s="1"/>
  <c r="W22" i="31"/>
  <c r="AB22" i="31" s="1"/>
  <c r="U23" i="31"/>
  <c r="X23" i="31" s="1"/>
  <c r="AF12" i="2"/>
  <c r="AJ12" i="2" s="1"/>
  <c r="AE13" i="2"/>
  <c r="AG13" i="2" s="1"/>
  <c r="L14" i="16"/>
  <c r="K15" i="16"/>
  <c r="M15" i="16" s="1"/>
  <c r="L15" i="15"/>
  <c r="K16" i="15"/>
  <c r="M16" i="15" s="1"/>
  <c r="AR13" i="2"/>
  <c r="AT13" i="2" s="1"/>
  <c r="F15" i="29"/>
  <c r="E16" i="29"/>
  <c r="S14" i="29"/>
  <c r="W14" i="29" s="1"/>
  <c r="R15" i="29"/>
  <c r="AF61" i="6" l="1"/>
  <c r="AH61" i="6"/>
  <c r="H19" i="31"/>
  <c r="M19" i="31" s="1"/>
  <c r="J15" i="29"/>
  <c r="G15" i="29"/>
  <c r="T15" i="29"/>
  <c r="F20" i="31"/>
  <c r="I20" i="31" s="1"/>
  <c r="G19" i="31"/>
  <c r="K19" i="31" s="1"/>
  <c r="C16" i="29"/>
  <c r="Y61" i="6"/>
  <c r="Z61" i="6"/>
  <c r="X62" i="6"/>
  <c r="AA62" i="6" s="1"/>
  <c r="U85" i="6"/>
  <c r="V26" i="43"/>
  <c r="U27" i="43"/>
  <c r="J26" i="43"/>
  <c r="I27" i="43"/>
  <c r="R26" i="43"/>
  <c r="Q27" i="43"/>
  <c r="F25" i="43"/>
  <c r="E26" i="43"/>
  <c r="AR29" i="29"/>
  <c r="AT29" i="29" s="1"/>
  <c r="AS28" i="29"/>
  <c r="AW28" i="29" s="1"/>
  <c r="AE29" i="29"/>
  <c r="AG29" i="29" s="1"/>
  <c r="AF28" i="29"/>
  <c r="AJ28" i="29" s="1"/>
  <c r="P16" i="29"/>
  <c r="W23" i="31"/>
  <c r="AB23" i="31" s="1"/>
  <c r="V23" i="31"/>
  <c r="Z23" i="31" s="1"/>
  <c r="U24" i="31"/>
  <c r="X24" i="31" s="1"/>
  <c r="AF13" i="2"/>
  <c r="AJ13" i="2" s="1"/>
  <c r="AE14" i="2"/>
  <c r="AG14" i="2" s="1"/>
  <c r="K16" i="16"/>
  <c r="M16" i="16" s="1"/>
  <c r="L15" i="16"/>
  <c r="K17" i="15"/>
  <c r="M17" i="15" s="1"/>
  <c r="L16" i="15"/>
  <c r="AS13" i="2"/>
  <c r="AW13" i="2" s="1"/>
  <c r="AR14" i="2"/>
  <c r="R16" i="29"/>
  <c r="S15" i="29"/>
  <c r="W15" i="29" s="1"/>
  <c r="E17" i="29"/>
  <c r="F16" i="29"/>
  <c r="AF62" i="6" l="1"/>
  <c r="T16" i="29"/>
  <c r="G16" i="29"/>
  <c r="J16" i="29"/>
  <c r="AR15" i="2"/>
  <c r="AT15" i="2" s="1"/>
  <c r="AT14" i="2"/>
  <c r="F21" i="31"/>
  <c r="I21" i="31" s="1"/>
  <c r="G20" i="31"/>
  <c r="K20" i="31" s="1"/>
  <c r="H20" i="31"/>
  <c r="M20" i="31" s="1"/>
  <c r="C17" i="29"/>
  <c r="Z62" i="6"/>
  <c r="X63" i="6"/>
  <c r="AA63" i="6" s="1"/>
  <c r="AH62" i="6"/>
  <c r="Y62" i="6"/>
  <c r="U86" i="6"/>
  <c r="U28" i="43"/>
  <c r="V27" i="43"/>
  <c r="J27" i="43"/>
  <c r="I28" i="43"/>
  <c r="E27" i="43"/>
  <c r="F26" i="43"/>
  <c r="R27" i="43"/>
  <c r="Q28" i="43"/>
  <c r="AS29" i="29"/>
  <c r="AW29" i="29" s="1"/>
  <c r="AR30" i="29"/>
  <c r="AT30" i="29" s="1"/>
  <c r="P17" i="29"/>
  <c r="AE30" i="29"/>
  <c r="AG30" i="29" s="1"/>
  <c r="AF29" i="29"/>
  <c r="AJ29" i="29" s="1"/>
  <c r="V24" i="31"/>
  <c r="Z24" i="31" s="1"/>
  <c r="U25" i="31"/>
  <c r="X25" i="31" s="1"/>
  <c r="W24" i="31"/>
  <c r="AB24" i="31" s="1"/>
  <c r="AF14" i="2"/>
  <c r="AJ14" i="2" s="1"/>
  <c r="AE15" i="2"/>
  <c r="AG15" i="2" s="1"/>
  <c r="AS14" i="2"/>
  <c r="AW14" i="2" s="1"/>
  <c r="F22" i="31"/>
  <c r="I22" i="31" s="1"/>
  <c r="L16" i="16"/>
  <c r="K17" i="16"/>
  <c r="M17" i="16" s="1"/>
  <c r="L17" i="15"/>
  <c r="K18" i="15"/>
  <c r="M18" i="15" s="1"/>
  <c r="R17" i="29"/>
  <c r="S16" i="29"/>
  <c r="W16" i="29" s="1"/>
  <c r="E18" i="29"/>
  <c r="F17" i="29"/>
  <c r="AF63" i="6" l="1"/>
  <c r="AR16" i="2"/>
  <c r="AT16" i="2" s="1"/>
  <c r="AS15" i="2"/>
  <c r="AW15" i="2" s="1"/>
  <c r="G21" i="31"/>
  <c r="K21" i="31" s="1"/>
  <c r="H21" i="31"/>
  <c r="M21" i="31" s="1"/>
  <c r="J17" i="29"/>
  <c r="G17" i="29"/>
  <c r="T17" i="29"/>
  <c r="C18" i="29"/>
  <c r="U87" i="6"/>
  <c r="Y63" i="6"/>
  <c r="Z63" i="6"/>
  <c r="AH63" i="6"/>
  <c r="X64" i="6"/>
  <c r="AA64" i="6" s="1"/>
  <c r="U29" i="43"/>
  <c r="V28" i="43"/>
  <c r="I29" i="43"/>
  <c r="J28" i="43"/>
  <c r="F27" i="43"/>
  <c r="E28" i="43"/>
  <c r="R28" i="43"/>
  <c r="Q29" i="43"/>
  <c r="AR31" i="29"/>
  <c r="AT31" i="29" s="1"/>
  <c r="AS30" i="29"/>
  <c r="AW30" i="29" s="1"/>
  <c r="AE31" i="29"/>
  <c r="AG31" i="29" s="1"/>
  <c r="AF30" i="29"/>
  <c r="AJ30" i="29" s="1"/>
  <c r="P18" i="29"/>
  <c r="H22" i="31"/>
  <c r="M22" i="31" s="1"/>
  <c r="G22" i="31"/>
  <c r="K22" i="31" s="1"/>
  <c r="U26" i="31"/>
  <c r="X26" i="31" s="1"/>
  <c r="V25" i="31"/>
  <c r="Z25" i="31" s="1"/>
  <c r="W25" i="31"/>
  <c r="AB25" i="31" s="1"/>
  <c r="AE16" i="2"/>
  <c r="AG16" i="2" s="1"/>
  <c r="AF15" i="2"/>
  <c r="AJ15" i="2" s="1"/>
  <c r="F23" i="31"/>
  <c r="I23" i="31" s="1"/>
  <c r="L17" i="16"/>
  <c r="K18" i="16"/>
  <c r="M18" i="16" s="1"/>
  <c r="K19" i="15"/>
  <c r="M19" i="15" s="1"/>
  <c r="L18" i="15"/>
  <c r="F18" i="29"/>
  <c r="E19" i="29"/>
  <c r="R18" i="29"/>
  <c r="S17" i="29"/>
  <c r="W17" i="29" s="1"/>
  <c r="AR17" i="2" l="1"/>
  <c r="AT17" i="2" s="1"/>
  <c r="AS16" i="2"/>
  <c r="AW16" i="2" s="1"/>
  <c r="AF64" i="6"/>
  <c r="AH64" i="6"/>
  <c r="T18" i="29"/>
  <c r="G18" i="29"/>
  <c r="J18" i="29"/>
  <c r="C19" i="29"/>
  <c r="Z64" i="6"/>
  <c r="X65" i="6"/>
  <c r="AA65" i="6" s="1"/>
  <c r="Y64" i="6"/>
  <c r="U88" i="6"/>
  <c r="V29" i="43"/>
  <c r="U30" i="43"/>
  <c r="J29" i="43"/>
  <c r="I30" i="43"/>
  <c r="F28" i="43"/>
  <c r="E29" i="43"/>
  <c r="R29" i="43"/>
  <c r="Q30" i="43"/>
  <c r="AR32" i="29"/>
  <c r="AT32" i="29" s="1"/>
  <c r="AS31" i="29"/>
  <c r="AW31" i="29" s="1"/>
  <c r="AE32" i="29"/>
  <c r="AG32" i="29" s="1"/>
  <c r="AF31" i="29"/>
  <c r="AJ31" i="29" s="1"/>
  <c r="P19" i="29"/>
  <c r="H23" i="31"/>
  <c r="M23" i="31" s="1"/>
  <c r="G23" i="31"/>
  <c r="K23" i="31" s="1"/>
  <c r="V26" i="31"/>
  <c r="Z26" i="31" s="1"/>
  <c r="U27" i="31"/>
  <c r="X27" i="31" s="1"/>
  <c r="W26" i="31"/>
  <c r="AB26" i="31" s="1"/>
  <c r="AF16" i="2"/>
  <c r="AJ16" i="2" s="1"/>
  <c r="AE17" i="2"/>
  <c r="AG17" i="2" s="1"/>
  <c r="F24" i="31"/>
  <c r="I24" i="31" s="1"/>
  <c r="L18" i="16"/>
  <c r="K19" i="16"/>
  <c r="M19" i="16" s="1"/>
  <c r="L19" i="15"/>
  <c r="K20" i="15"/>
  <c r="M20" i="15" s="1"/>
  <c r="F19" i="29"/>
  <c r="E20" i="29"/>
  <c r="R19" i="29"/>
  <c r="S18" i="29"/>
  <c r="W18" i="29" s="1"/>
  <c r="AS17" i="2"/>
  <c r="AW17" i="2" s="1"/>
  <c r="AR18" i="2"/>
  <c r="AT18" i="2" s="1"/>
  <c r="AF65" i="6" l="1"/>
  <c r="AH65" i="6"/>
  <c r="T19" i="29"/>
  <c r="J19" i="29"/>
  <c r="G19" i="29"/>
  <c r="C20" i="29"/>
  <c r="U89" i="6"/>
  <c r="Y65" i="6"/>
  <c r="X66" i="6"/>
  <c r="AA66" i="6" s="1"/>
  <c r="Z65" i="6"/>
  <c r="V30" i="43"/>
  <c r="U31" i="43"/>
  <c r="J30" i="43"/>
  <c r="I31" i="43"/>
  <c r="Q31" i="43"/>
  <c r="R30" i="43"/>
  <c r="F29" i="43"/>
  <c r="E30" i="43"/>
  <c r="AR33" i="29"/>
  <c r="AT33" i="29" s="1"/>
  <c r="AS32" i="29"/>
  <c r="AW32" i="29" s="1"/>
  <c r="P20" i="29"/>
  <c r="AE33" i="29"/>
  <c r="AG33" i="29" s="1"/>
  <c r="AF32" i="29"/>
  <c r="AJ32" i="29" s="1"/>
  <c r="H24" i="31"/>
  <c r="M24" i="31" s="1"/>
  <c r="G24" i="31"/>
  <c r="K24" i="31" s="1"/>
  <c r="V27" i="31"/>
  <c r="Z27" i="31" s="1"/>
  <c r="U28" i="31"/>
  <c r="X28" i="31" s="1"/>
  <c r="W27" i="31"/>
  <c r="AB27" i="31" s="1"/>
  <c r="AF17" i="2"/>
  <c r="AJ17" i="2" s="1"/>
  <c r="AE18" i="2"/>
  <c r="AG18" i="2" s="1"/>
  <c r="F25" i="31"/>
  <c r="I25" i="31" s="1"/>
  <c r="K20" i="16"/>
  <c r="M20" i="16" s="1"/>
  <c r="L19" i="16"/>
  <c r="K21" i="15"/>
  <c r="M21" i="15" s="1"/>
  <c r="L20" i="15"/>
  <c r="R20" i="29"/>
  <c r="S19" i="29"/>
  <c r="W19" i="29" s="1"/>
  <c r="E21" i="29"/>
  <c r="F20" i="29"/>
  <c r="AS18" i="2"/>
  <c r="AW18" i="2" s="1"/>
  <c r="AR19" i="2"/>
  <c r="AT19" i="2" s="1"/>
  <c r="AF66" i="6" l="1"/>
  <c r="T20" i="29"/>
  <c r="J20" i="29"/>
  <c r="G20" i="29"/>
  <c r="P21" i="29"/>
  <c r="C21" i="29"/>
  <c r="Z66" i="6"/>
  <c r="X67" i="6"/>
  <c r="AA67" i="6" s="1"/>
  <c r="AH66" i="6"/>
  <c r="Y66" i="6"/>
  <c r="U90" i="6"/>
  <c r="V31" i="43"/>
  <c r="U32" i="43"/>
  <c r="I32" i="43"/>
  <c r="J31" i="43"/>
  <c r="R31" i="43"/>
  <c r="Q32" i="43"/>
  <c r="F30" i="43"/>
  <c r="E31" i="43"/>
  <c r="AS33" i="29"/>
  <c r="AW33" i="29" s="1"/>
  <c r="AR34" i="29"/>
  <c r="AT34" i="29" s="1"/>
  <c r="AE34" i="29"/>
  <c r="AG34" i="29" s="1"/>
  <c r="AF33" i="29"/>
  <c r="AJ33" i="29" s="1"/>
  <c r="H25" i="31"/>
  <c r="M25" i="31" s="1"/>
  <c r="G25" i="31"/>
  <c r="K25" i="31" s="1"/>
  <c r="V28" i="31"/>
  <c r="Z28" i="31" s="1"/>
  <c r="U29" i="31"/>
  <c r="X29" i="31" s="1"/>
  <c r="W28" i="31"/>
  <c r="AB28" i="31" s="1"/>
  <c r="AF18" i="2"/>
  <c r="AJ18" i="2" s="1"/>
  <c r="AE19" i="2"/>
  <c r="AG19" i="2" s="1"/>
  <c r="F26" i="31"/>
  <c r="I26" i="31" s="1"/>
  <c r="L20" i="16"/>
  <c r="K21" i="16"/>
  <c r="M21" i="16" s="1"/>
  <c r="L21" i="15"/>
  <c r="K22" i="15"/>
  <c r="M22" i="15" s="1"/>
  <c r="E22" i="29"/>
  <c r="F21" i="29"/>
  <c r="R21" i="29"/>
  <c r="S20" i="29"/>
  <c r="W20" i="29" s="1"/>
  <c r="AS19" i="2"/>
  <c r="AW19" i="2" s="1"/>
  <c r="AR20" i="2"/>
  <c r="AT20" i="2" s="1"/>
  <c r="AF67" i="6" l="1"/>
  <c r="C22" i="29"/>
  <c r="G21" i="29"/>
  <c r="J21" i="29"/>
  <c r="P22" i="29"/>
  <c r="T21" i="29"/>
  <c r="U91" i="6"/>
  <c r="Y67" i="6"/>
  <c r="AH67" i="6"/>
  <c r="X68" i="6"/>
  <c r="AA68" i="6" s="1"/>
  <c r="Z67" i="6"/>
  <c r="U33" i="43"/>
  <c r="V32" i="43"/>
  <c r="I33" i="43"/>
  <c r="J32" i="43"/>
  <c r="E32" i="43"/>
  <c r="F31" i="43"/>
  <c r="R32" i="43"/>
  <c r="Q33" i="43"/>
  <c r="AR35" i="29"/>
  <c r="AT35" i="29" s="1"/>
  <c r="AS34" i="29"/>
  <c r="AW34" i="29" s="1"/>
  <c r="AE35" i="29"/>
  <c r="AG35" i="29" s="1"/>
  <c r="AF34" i="29"/>
  <c r="AJ34" i="29" s="1"/>
  <c r="H26" i="31"/>
  <c r="M26" i="31" s="1"/>
  <c r="G26" i="31"/>
  <c r="K26" i="31" s="1"/>
  <c r="V29" i="31"/>
  <c r="Z29" i="31" s="1"/>
  <c r="U30" i="31"/>
  <c r="X30" i="31" s="1"/>
  <c r="W29" i="31"/>
  <c r="AB29" i="31" s="1"/>
  <c r="AE20" i="2"/>
  <c r="AG20" i="2" s="1"/>
  <c r="AF19" i="2"/>
  <c r="AJ19" i="2" s="1"/>
  <c r="F27" i="31"/>
  <c r="I27" i="31" s="1"/>
  <c r="L21" i="16"/>
  <c r="K22" i="16"/>
  <c r="M22" i="16" s="1"/>
  <c r="K23" i="15"/>
  <c r="M23" i="15" s="1"/>
  <c r="L22" i="15"/>
  <c r="R22" i="29"/>
  <c r="S21" i="29"/>
  <c r="W21" i="29" s="1"/>
  <c r="F22" i="29"/>
  <c r="E23" i="29"/>
  <c r="AS20" i="2"/>
  <c r="AW20" i="2" s="1"/>
  <c r="AR21" i="2"/>
  <c r="AT21" i="2" s="1"/>
  <c r="D4" i="4"/>
  <c r="T4" i="4"/>
  <c r="AF68" i="6" l="1"/>
  <c r="P23" i="29"/>
  <c r="T22" i="29"/>
  <c r="C23" i="29"/>
  <c r="G22" i="29"/>
  <c r="J22" i="29"/>
  <c r="Z68" i="6"/>
  <c r="X69" i="6"/>
  <c r="AA69" i="6" s="1"/>
  <c r="AH68" i="6"/>
  <c r="Y68" i="6"/>
  <c r="U92" i="6"/>
  <c r="V33" i="43"/>
  <c r="U34" i="43"/>
  <c r="J33" i="43"/>
  <c r="I34" i="43"/>
  <c r="R33" i="43"/>
  <c r="Q34" i="43"/>
  <c r="F32" i="43"/>
  <c r="E33" i="43"/>
  <c r="AR36" i="29"/>
  <c r="AT36" i="29" s="1"/>
  <c r="AS35" i="29"/>
  <c r="AW35" i="29" s="1"/>
  <c r="AF35" i="29"/>
  <c r="AJ35" i="29" s="1"/>
  <c r="AE36" i="29"/>
  <c r="AG36" i="29" s="1"/>
  <c r="H27" i="31"/>
  <c r="M27" i="31" s="1"/>
  <c r="G27" i="31"/>
  <c r="K27" i="31" s="1"/>
  <c r="V30" i="31"/>
  <c r="Z30" i="31" s="1"/>
  <c r="W30" i="31"/>
  <c r="AB30" i="31" s="1"/>
  <c r="U31" i="31"/>
  <c r="X31" i="31" s="1"/>
  <c r="AE21" i="2"/>
  <c r="AG21" i="2" s="1"/>
  <c r="AF20" i="2"/>
  <c r="AJ20" i="2" s="1"/>
  <c r="F28" i="31"/>
  <c r="I28" i="31" s="1"/>
  <c r="L22" i="16"/>
  <c r="K23" i="16"/>
  <c r="M23" i="16" s="1"/>
  <c r="L23" i="15"/>
  <c r="K24" i="15"/>
  <c r="M24" i="15" s="1"/>
  <c r="F23" i="29"/>
  <c r="E24" i="29"/>
  <c r="R23" i="29"/>
  <c r="S22" i="29"/>
  <c r="W22" i="29" s="1"/>
  <c r="AS21" i="2"/>
  <c r="AW21" i="2" s="1"/>
  <c r="AR22" i="2"/>
  <c r="AT22" i="2" s="1"/>
  <c r="F10" i="4"/>
  <c r="V10" i="4"/>
  <c r="C11" i="4"/>
  <c r="E11" i="4"/>
  <c r="S11" i="4"/>
  <c r="U11" i="4"/>
  <c r="W11" i="4" l="1"/>
  <c r="AF69" i="6"/>
  <c r="AH69" i="6"/>
  <c r="C24" i="29"/>
  <c r="G23" i="29"/>
  <c r="J23" i="29"/>
  <c r="P24" i="29"/>
  <c r="T23" i="29"/>
  <c r="U93" i="6"/>
  <c r="Y69" i="6"/>
  <c r="Z69" i="6"/>
  <c r="X70" i="6"/>
  <c r="AA70" i="6" s="1"/>
  <c r="V34" i="43"/>
  <c r="U35" i="43"/>
  <c r="J34" i="43"/>
  <c r="I35" i="43"/>
  <c r="F33" i="43"/>
  <c r="E34" i="43"/>
  <c r="R34" i="43"/>
  <c r="Q35" i="43"/>
  <c r="AR37" i="29"/>
  <c r="AT37" i="29" s="1"/>
  <c r="AS36" i="29"/>
  <c r="AW36" i="29" s="1"/>
  <c r="AF36" i="29"/>
  <c r="AJ36" i="29" s="1"/>
  <c r="AE37" i="29"/>
  <c r="AG37" i="29" s="1"/>
  <c r="G11" i="4"/>
  <c r="H28" i="31"/>
  <c r="M28" i="31" s="1"/>
  <c r="G28" i="31"/>
  <c r="K28" i="31" s="1"/>
  <c r="V31" i="31"/>
  <c r="Z31" i="31" s="1"/>
  <c r="U32" i="31"/>
  <c r="X32" i="31" s="1"/>
  <c r="W31" i="31"/>
  <c r="AB31" i="31" s="1"/>
  <c r="AF21" i="2"/>
  <c r="AJ21" i="2" s="1"/>
  <c r="AE22" i="2"/>
  <c r="AG22" i="2" s="1"/>
  <c r="F29" i="31"/>
  <c r="I29" i="31" s="1"/>
  <c r="K24" i="16"/>
  <c r="M24" i="16" s="1"/>
  <c r="L23" i="16"/>
  <c r="K25" i="15"/>
  <c r="L24" i="15"/>
  <c r="R24" i="29"/>
  <c r="S23" i="29"/>
  <c r="W23" i="29" s="1"/>
  <c r="E25" i="29"/>
  <c r="F24" i="29"/>
  <c r="AS22" i="2"/>
  <c r="AW22" i="2" s="1"/>
  <c r="AR23" i="2"/>
  <c r="AT23" i="2" s="1"/>
  <c r="V11" i="4"/>
  <c r="S12" i="4"/>
  <c r="C12" i="4"/>
  <c r="F11" i="4"/>
  <c r="E12" i="4"/>
  <c r="U12" i="4"/>
  <c r="AD118" i="19"/>
  <c r="AD117" i="19"/>
  <c r="AD116" i="19"/>
  <c r="AD115" i="19"/>
  <c r="AD114" i="19"/>
  <c r="AD113" i="19"/>
  <c r="AD112" i="19"/>
  <c r="AD111" i="19"/>
  <c r="AD110" i="19"/>
  <c r="AD109" i="19"/>
  <c r="AD108" i="19"/>
  <c r="AD107" i="19"/>
  <c r="AD106" i="19"/>
  <c r="AD105" i="19"/>
  <c r="AD104" i="19"/>
  <c r="AD103" i="19"/>
  <c r="AD102" i="19"/>
  <c r="AD101" i="19"/>
  <c r="AD100" i="19"/>
  <c r="AD99" i="19"/>
  <c r="AD98" i="19"/>
  <c r="AD97" i="19"/>
  <c r="AD96" i="19"/>
  <c r="AD95" i="19"/>
  <c r="AD94" i="19"/>
  <c r="AD93" i="19"/>
  <c r="AD92" i="19"/>
  <c r="AD91" i="19"/>
  <c r="AD90" i="19"/>
  <c r="AD89" i="19"/>
  <c r="AD88" i="19"/>
  <c r="AD87" i="19"/>
  <c r="AD86" i="19"/>
  <c r="AD85" i="19"/>
  <c r="AD84" i="19"/>
  <c r="AD83" i="19"/>
  <c r="AD82" i="19"/>
  <c r="AD81" i="19"/>
  <c r="AD80" i="19"/>
  <c r="AD79" i="19"/>
  <c r="AD78" i="19"/>
  <c r="AD77" i="19"/>
  <c r="AD76" i="19"/>
  <c r="AD75" i="19"/>
  <c r="AD74" i="19"/>
  <c r="AD73" i="19"/>
  <c r="AD72" i="19"/>
  <c r="AD71" i="19"/>
  <c r="AD70" i="19"/>
  <c r="AD69" i="19"/>
  <c r="AD68" i="19"/>
  <c r="AD67" i="19"/>
  <c r="AD66" i="19"/>
  <c r="AD65" i="19"/>
  <c r="AD64" i="19"/>
  <c r="AD63" i="19"/>
  <c r="AD62" i="19"/>
  <c r="AD61" i="19"/>
  <c r="AD60" i="19"/>
  <c r="AD59" i="19"/>
  <c r="AD58" i="19"/>
  <c r="AD57" i="19"/>
  <c r="AD56" i="19"/>
  <c r="AD55" i="19"/>
  <c r="AD54" i="19"/>
  <c r="AD53" i="19"/>
  <c r="AD52" i="19"/>
  <c r="AD51" i="19"/>
  <c r="AD50" i="19"/>
  <c r="AD49" i="19"/>
  <c r="AD48" i="19"/>
  <c r="AD47" i="19"/>
  <c r="AD46" i="19"/>
  <c r="AD45" i="19"/>
  <c r="AD44" i="19"/>
  <c r="AD43" i="19"/>
  <c r="AD42" i="19"/>
  <c r="AD41" i="19"/>
  <c r="AD40" i="19"/>
  <c r="L117" i="19"/>
  <c r="L116" i="19"/>
  <c r="L115" i="19"/>
  <c r="L114" i="19"/>
  <c r="L113" i="19"/>
  <c r="L112" i="19"/>
  <c r="L111" i="19"/>
  <c r="L110" i="19"/>
  <c r="L109" i="19"/>
  <c r="L108" i="19"/>
  <c r="L107" i="19"/>
  <c r="L106" i="19"/>
  <c r="L105" i="19"/>
  <c r="L104" i="19"/>
  <c r="L103" i="19"/>
  <c r="L102" i="19"/>
  <c r="L101" i="19"/>
  <c r="L100" i="19"/>
  <c r="L99" i="19"/>
  <c r="L98" i="19"/>
  <c r="L97" i="19"/>
  <c r="L96" i="19"/>
  <c r="L95" i="19"/>
  <c r="L94" i="19"/>
  <c r="L93" i="19"/>
  <c r="L92" i="19"/>
  <c r="L91" i="19"/>
  <c r="L90" i="19"/>
  <c r="L89" i="19"/>
  <c r="L88" i="19"/>
  <c r="L87" i="19"/>
  <c r="L86" i="19"/>
  <c r="L85" i="19"/>
  <c r="L84" i="19"/>
  <c r="L83" i="19"/>
  <c r="L82" i="19"/>
  <c r="L81" i="19"/>
  <c r="L80" i="19"/>
  <c r="L79" i="19"/>
  <c r="L78" i="19"/>
  <c r="L77" i="19"/>
  <c r="L76" i="19"/>
  <c r="L75" i="19"/>
  <c r="L74" i="19"/>
  <c r="L73" i="19"/>
  <c r="L72" i="19"/>
  <c r="L71" i="19"/>
  <c r="L70" i="19"/>
  <c r="L69" i="19"/>
  <c r="L68" i="19"/>
  <c r="L67" i="19"/>
  <c r="L66" i="19"/>
  <c r="L65" i="19"/>
  <c r="L64" i="19"/>
  <c r="L63" i="19"/>
  <c r="L62" i="19"/>
  <c r="L61" i="19"/>
  <c r="L60" i="19"/>
  <c r="L59" i="19"/>
  <c r="L58" i="19"/>
  <c r="L57" i="19"/>
  <c r="L56" i="19"/>
  <c r="L55" i="19"/>
  <c r="L54" i="19"/>
  <c r="L53" i="19"/>
  <c r="L52" i="19"/>
  <c r="L51" i="19"/>
  <c r="L50" i="19"/>
  <c r="L49" i="19"/>
  <c r="L48" i="19"/>
  <c r="L47" i="19"/>
  <c r="L46" i="19"/>
  <c r="L45" i="19"/>
  <c r="L44" i="19"/>
  <c r="L43" i="19"/>
  <c r="L42" i="19"/>
  <c r="L41" i="19"/>
  <c r="L40" i="19"/>
  <c r="V143" i="19"/>
  <c r="T146" i="4"/>
  <c r="T145" i="4"/>
  <c r="T144" i="4"/>
  <c r="T143" i="4"/>
  <c r="T142" i="4"/>
  <c r="V147" i="19"/>
  <c r="V146" i="19"/>
  <c r="V145" i="19"/>
  <c r="V144" i="19"/>
  <c r="V142" i="19"/>
  <c r="V4" i="19"/>
  <c r="D4" i="19"/>
  <c r="W11" i="19"/>
  <c r="Y11" i="19" s="1"/>
  <c r="E11" i="19"/>
  <c r="G11" i="19" s="1"/>
  <c r="X10" i="19"/>
  <c r="F10" i="19"/>
  <c r="AA40" i="4"/>
  <c r="AA41" i="4"/>
  <c r="AA42" i="4"/>
  <c r="AA43" i="4"/>
  <c r="AA44" i="4"/>
  <c r="AA45" i="4"/>
  <c r="AA46" i="4"/>
  <c r="AA47" i="4"/>
  <c r="AA48" i="4"/>
  <c r="AA49" i="4"/>
  <c r="AA50" i="4"/>
  <c r="AA51" i="4"/>
  <c r="AA52" i="4"/>
  <c r="AA53" i="4"/>
  <c r="AA54" i="4"/>
  <c r="AA55" i="4"/>
  <c r="AA56" i="4"/>
  <c r="AA57" i="4"/>
  <c r="AA58" i="4"/>
  <c r="AA59" i="4"/>
  <c r="AA60" i="4"/>
  <c r="AA61" i="4"/>
  <c r="AA62" i="4"/>
  <c r="AA63" i="4"/>
  <c r="AA64" i="4"/>
  <c r="AA65" i="4"/>
  <c r="AA66" i="4"/>
  <c r="AA67" i="4"/>
  <c r="AA68" i="4"/>
  <c r="AA69" i="4"/>
  <c r="AA70" i="4"/>
  <c r="AA71" i="4"/>
  <c r="AA72" i="4"/>
  <c r="AA73" i="4"/>
  <c r="AA74" i="4"/>
  <c r="AA75" i="4"/>
  <c r="AA76" i="4"/>
  <c r="AA77" i="4"/>
  <c r="AA78" i="4"/>
  <c r="AA79" i="4"/>
  <c r="AA80" i="4"/>
  <c r="AA81" i="4"/>
  <c r="AA82" i="4"/>
  <c r="AA83" i="4"/>
  <c r="AA84" i="4"/>
  <c r="AA85" i="4"/>
  <c r="AA86" i="4"/>
  <c r="AA87" i="4"/>
  <c r="AA88" i="4"/>
  <c r="AA89" i="4"/>
  <c r="AA90" i="4"/>
  <c r="AA91" i="4"/>
  <c r="AA92" i="4"/>
  <c r="AA93" i="4"/>
  <c r="AA94" i="4"/>
  <c r="AA95" i="4"/>
  <c r="AA96" i="4"/>
  <c r="AA97" i="4"/>
  <c r="AA98" i="4"/>
  <c r="AA99" i="4"/>
  <c r="AA100" i="4"/>
  <c r="AA101" i="4"/>
  <c r="AA102" i="4"/>
  <c r="AA103" i="4"/>
  <c r="AA104" i="4"/>
  <c r="AA105" i="4"/>
  <c r="AA106" i="4"/>
  <c r="AA107" i="4"/>
  <c r="AA108" i="4"/>
  <c r="AA109" i="4"/>
  <c r="AA110" i="4"/>
  <c r="AA111" i="4"/>
  <c r="AA112" i="4"/>
  <c r="AA113" i="4"/>
  <c r="AA114" i="4"/>
  <c r="AA115" i="4"/>
  <c r="AA116" i="4"/>
  <c r="AA117" i="4"/>
  <c r="AA118" i="4"/>
  <c r="M25" i="15" l="1"/>
  <c r="K26" i="15"/>
  <c r="W12" i="4"/>
  <c r="AF70" i="6"/>
  <c r="P25" i="29"/>
  <c r="T24" i="29"/>
  <c r="C25" i="29"/>
  <c r="G24" i="29"/>
  <c r="J24" i="29"/>
  <c r="Z70" i="6"/>
  <c r="X71" i="6"/>
  <c r="AA71" i="6" s="1"/>
  <c r="AH70" i="6"/>
  <c r="Y70" i="6"/>
  <c r="U94" i="6"/>
  <c r="U36" i="43"/>
  <c r="V35" i="43"/>
  <c r="J35" i="43"/>
  <c r="I36" i="43"/>
  <c r="E35" i="43"/>
  <c r="F34" i="43"/>
  <c r="Q36" i="43"/>
  <c r="R35" i="43"/>
  <c r="AR38" i="29"/>
  <c r="AT38" i="29" s="1"/>
  <c r="AS37" i="29"/>
  <c r="AW37" i="29" s="1"/>
  <c r="AF37" i="29"/>
  <c r="AJ37" i="29" s="1"/>
  <c r="AE38" i="29"/>
  <c r="AG38" i="29" s="1"/>
  <c r="G12" i="4"/>
  <c r="H29" i="31"/>
  <c r="M29" i="31" s="1"/>
  <c r="G29" i="31"/>
  <c r="K29" i="31" s="1"/>
  <c r="V32" i="31"/>
  <c r="Z32" i="31" s="1"/>
  <c r="W32" i="31"/>
  <c r="AB32" i="31" s="1"/>
  <c r="U33" i="31"/>
  <c r="X33" i="31" s="1"/>
  <c r="AE23" i="2"/>
  <c r="AG23" i="2" s="1"/>
  <c r="AF22" i="2"/>
  <c r="AJ22" i="2" s="1"/>
  <c r="F30" i="31"/>
  <c r="I30" i="31" s="1"/>
  <c r="L24" i="16"/>
  <c r="K25" i="16"/>
  <c r="M25" i="16" s="1"/>
  <c r="L25" i="15"/>
  <c r="R25" i="29"/>
  <c r="S24" i="29"/>
  <c r="W24" i="29" s="1"/>
  <c r="E26" i="29"/>
  <c r="F25" i="29"/>
  <c r="AS23" i="2"/>
  <c r="AW23" i="2" s="1"/>
  <c r="AR24" i="2"/>
  <c r="AT24" i="2" s="1"/>
  <c r="X11" i="19"/>
  <c r="S13" i="4"/>
  <c r="C13" i="4"/>
  <c r="F12" i="4"/>
  <c r="E13" i="4"/>
  <c r="U13" i="4"/>
  <c r="V12" i="4"/>
  <c r="F11" i="19"/>
  <c r="W12" i="19"/>
  <c r="E12" i="19"/>
  <c r="K27" i="15" l="1"/>
  <c r="M26" i="15"/>
  <c r="L26" i="15"/>
  <c r="G12" i="19"/>
  <c r="Y12" i="19"/>
  <c r="W13" i="4"/>
  <c r="AF71" i="6"/>
  <c r="AH71" i="6"/>
  <c r="C26" i="29"/>
  <c r="J25" i="29"/>
  <c r="G25" i="29"/>
  <c r="P26" i="29"/>
  <c r="T25" i="29"/>
  <c r="U95" i="6"/>
  <c r="Y71" i="6"/>
  <c r="Z71" i="6"/>
  <c r="X72" i="6"/>
  <c r="AA72" i="6" s="1"/>
  <c r="U37" i="43"/>
  <c r="V36" i="43"/>
  <c r="I37" i="43"/>
  <c r="J36" i="43"/>
  <c r="Q37" i="43"/>
  <c r="R36" i="43"/>
  <c r="F35" i="43"/>
  <c r="E36" i="43"/>
  <c r="AS38" i="29"/>
  <c r="AW38" i="29" s="1"/>
  <c r="AR39" i="29"/>
  <c r="AT39" i="29" s="1"/>
  <c r="AE39" i="29"/>
  <c r="AG39" i="29" s="1"/>
  <c r="AF38" i="29"/>
  <c r="AJ38" i="29" s="1"/>
  <c r="G13" i="4"/>
  <c r="H30" i="31"/>
  <c r="M30" i="31" s="1"/>
  <c r="G30" i="31"/>
  <c r="K30" i="31" s="1"/>
  <c r="W33" i="31"/>
  <c r="AB33" i="31" s="1"/>
  <c r="V33" i="31"/>
  <c r="Z33" i="31" s="1"/>
  <c r="U34" i="31"/>
  <c r="X34" i="31" s="1"/>
  <c r="AF23" i="2"/>
  <c r="AJ23" i="2" s="1"/>
  <c r="AE24" i="2"/>
  <c r="AG24" i="2" s="1"/>
  <c r="F31" i="31"/>
  <c r="I31" i="31" s="1"/>
  <c r="L25" i="16"/>
  <c r="K26" i="16"/>
  <c r="M26" i="16" s="1"/>
  <c r="F26" i="29"/>
  <c r="E27" i="29"/>
  <c r="R26" i="29"/>
  <c r="S25" i="29"/>
  <c r="W25" i="29" s="1"/>
  <c r="AS24" i="2"/>
  <c r="AW24" i="2" s="1"/>
  <c r="AR25" i="2"/>
  <c r="AT25" i="2" s="1"/>
  <c r="S14" i="4"/>
  <c r="C14" i="4"/>
  <c r="E14" i="4"/>
  <c r="F13" i="4"/>
  <c r="V13" i="4"/>
  <c r="U14" i="4"/>
  <c r="F12" i="19"/>
  <c r="E13" i="19"/>
  <c r="W13" i="19"/>
  <c r="X12" i="19"/>
  <c r="Q142" i="8"/>
  <c r="Q4" i="8"/>
  <c r="R11" i="8"/>
  <c r="P11" i="8"/>
  <c r="S10" i="8"/>
  <c r="M27" i="15" l="1"/>
  <c r="L27" i="15"/>
  <c r="K28" i="15"/>
  <c r="Y13" i="19"/>
  <c r="G13" i="19"/>
  <c r="W14" i="4"/>
  <c r="AF72" i="6"/>
  <c r="AH72" i="6"/>
  <c r="T11" i="8"/>
  <c r="W10" i="8"/>
  <c r="T10" i="8"/>
  <c r="C27" i="29"/>
  <c r="J26" i="29"/>
  <c r="G26" i="29"/>
  <c r="P27" i="29"/>
  <c r="T26" i="29"/>
  <c r="U96" i="6"/>
  <c r="Z72" i="6"/>
  <c r="X73" i="6"/>
  <c r="AA73" i="6" s="1"/>
  <c r="Y72" i="6"/>
  <c r="U38" i="43"/>
  <c r="V37" i="43"/>
  <c r="J37" i="43"/>
  <c r="I38" i="43"/>
  <c r="R37" i="43"/>
  <c r="Q38" i="43"/>
  <c r="F36" i="43"/>
  <c r="E37" i="43"/>
  <c r="AS39" i="29"/>
  <c r="AW39" i="29" s="1"/>
  <c r="AR40" i="29"/>
  <c r="AT40" i="29" s="1"/>
  <c r="AF39" i="29"/>
  <c r="AJ39" i="29" s="1"/>
  <c r="AE40" i="29"/>
  <c r="AG40" i="29" s="1"/>
  <c r="G14" i="4"/>
  <c r="H31" i="31"/>
  <c r="M31" i="31" s="1"/>
  <c r="G31" i="31"/>
  <c r="K31" i="31" s="1"/>
  <c r="V34" i="31"/>
  <c r="Z34" i="31" s="1"/>
  <c r="U35" i="31"/>
  <c r="X35" i="31" s="1"/>
  <c r="W34" i="31"/>
  <c r="AB34" i="31" s="1"/>
  <c r="AE25" i="2"/>
  <c r="AG25" i="2" s="1"/>
  <c r="AF24" i="2"/>
  <c r="AJ24" i="2" s="1"/>
  <c r="F32" i="31"/>
  <c r="I32" i="31" s="1"/>
  <c r="L26" i="16"/>
  <c r="K27" i="16"/>
  <c r="M27" i="16" s="1"/>
  <c r="R27" i="29"/>
  <c r="S26" i="29"/>
  <c r="W26" i="29" s="1"/>
  <c r="F27" i="29"/>
  <c r="E28" i="29"/>
  <c r="AS25" i="2"/>
  <c r="AW25" i="2" s="1"/>
  <c r="AR26" i="2"/>
  <c r="AT26" i="2" s="1"/>
  <c r="S15" i="4"/>
  <c r="C15" i="4"/>
  <c r="F14" i="4"/>
  <c r="E15" i="4"/>
  <c r="G15" i="4" s="1"/>
  <c r="V14" i="4"/>
  <c r="U15" i="4"/>
  <c r="W15" i="4" s="1"/>
  <c r="W14" i="19"/>
  <c r="X13" i="19"/>
  <c r="F13" i="19"/>
  <c r="E14" i="19"/>
  <c r="P12" i="8"/>
  <c r="S11" i="8"/>
  <c r="W11" i="8" s="1"/>
  <c r="R12" i="8"/>
  <c r="K8" i="17"/>
  <c r="M8" i="17" s="1"/>
  <c r="M28" i="15" l="1"/>
  <c r="K29" i="15"/>
  <c r="L28" i="15"/>
  <c r="G14" i="19"/>
  <c r="Y14" i="19"/>
  <c r="AF73" i="6"/>
  <c r="T12" i="8"/>
  <c r="P28" i="29"/>
  <c r="T27" i="29"/>
  <c r="C28" i="29"/>
  <c r="J27" i="29"/>
  <c r="G27" i="29"/>
  <c r="Y73" i="6"/>
  <c r="AH73" i="6"/>
  <c r="X74" i="6"/>
  <c r="AA74" i="6" s="1"/>
  <c r="Z73" i="6"/>
  <c r="U97" i="6"/>
  <c r="V38" i="43"/>
  <c r="U39" i="43"/>
  <c r="J38" i="43"/>
  <c r="I39" i="43"/>
  <c r="Q39" i="43"/>
  <c r="R38" i="43"/>
  <c r="E38" i="43"/>
  <c r="F37" i="43"/>
  <c r="AS40" i="29"/>
  <c r="AW40" i="29" s="1"/>
  <c r="AR41" i="29"/>
  <c r="AT41" i="29" s="1"/>
  <c r="AF40" i="29"/>
  <c r="AJ40" i="29" s="1"/>
  <c r="AE41" i="29"/>
  <c r="AG41" i="29" s="1"/>
  <c r="H32" i="31"/>
  <c r="M32" i="31" s="1"/>
  <c r="G32" i="31"/>
  <c r="K32" i="31" s="1"/>
  <c r="V35" i="31"/>
  <c r="Z35" i="31" s="1"/>
  <c r="U36" i="31"/>
  <c r="X36" i="31" s="1"/>
  <c r="W35" i="31"/>
  <c r="AB35" i="31" s="1"/>
  <c r="AE26" i="2"/>
  <c r="AG26" i="2" s="1"/>
  <c r="AF25" i="2"/>
  <c r="AJ25" i="2" s="1"/>
  <c r="F33" i="31"/>
  <c r="I33" i="31" s="1"/>
  <c r="L27" i="16"/>
  <c r="K28" i="16"/>
  <c r="M28" i="16" s="1"/>
  <c r="L8" i="17"/>
  <c r="E29" i="29"/>
  <c r="F28" i="29"/>
  <c r="R28" i="29"/>
  <c r="S27" i="29"/>
  <c r="W27" i="29" s="1"/>
  <c r="AS26" i="2"/>
  <c r="AW26" i="2" s="1"/>
  <c r="AR27" i="2"/>
  <c r="AT27" i="2" s="1"/>
  <c r="S16" i="4"/>
  <c r="K9" i="17"/>
  <c r="M9" i="17" s="1"/>
  <c r="C16" i="4"/>
  <c r="E16" i="4"/>
  <c r="G16" i="4" s="1"/>
  <c r="F15" i="4"/>
  <c r="U16" i="4"/>
  <c r="W16" i="4" s="1"/>
  <c r="V15" i="4"/>
  <c r="W15" i="19"/>
  <c r="Y15" i="19" s="1"/>
  <c r="X14" i="19"/>
  <c r="F14" i="19"/>
  <c r="E15" i="19"/>
  <c r="G15" i="19" s="1"/>
  <c r="P13" i="8"/>
  <c r="S12" i="8"/>
  <c r="W12" i="8" s="1"/>
  <c r="R13" i="8"/>
  <c r="M29" i="15" l="1"/>
  <c r="L29" i="15"/>
  <c r="K30" i="15"/>
  <c r="AF74" i="6"/>
  <c r="AH74" i="6"/>
  <c r="T13" i="8"/>
  <c r="C29" i="29"/>
  <c r="G28" i="29"/>
  <c r="J28" i="29"/>
  <c r="P29" i="29"/>
  <c r="T28" i="29"/>
  <c r="S17" i="4"/>
  <c r="C17" i="4"/>
  <c r="Z74" i="6"/>
  <c r="X75" i="6"/>
  <c r="AA75" i="6" s="1"/>
  <c r="Y74" i="6"/>
  <c r="U98" i="6"/>
  <c r="V39" i="43"/>
  <c r="U40" i="43"/>
  <c r="I40" i="43"/>
  <c r="J39" i="43"/>
  <c r="R39" i="43"/>
  <c r="Q40" i="43"/>
  <c r="F38" i="43"/>
  <c r="E39" i="43"/>
  <c r="AR42" i="29"/>
  <c r="AT42" i="29" s="1"/>
  <c r="AS41" i="29"/>
  <c r="AW41" i="29" s="1"/>
  <c r="AF41" i="29"/>
  <c r="AJ41" i="29" s="1"/>
  <c r="AE42" i="29"/>
  <c r="AG42" i="29" s="1"/>
  <c r="H33" i="31"/>
  <c r="M33" i="31" s="1"/>
  <c r="G33" i="31"/>
  <c r="K33" i="31" s="1"/>
  <c r="V36" i="31"/>
  <c r="Z36" i="31" s="1"/>
  <c r="U37" i="31"/>
  <c r="X37" i="31" s="1"/>
  <c r="W36" i="31"/>
  <c r="AB36" i="31" s="1"/>
  <c r="AE27" i="2"/>
  <c r="AG27" i="2" s="1"/>
  <c r="AF26" i="2"/>
  <c r="AJ26" i="2" s="1"/>
  <c r="F34" i="31"/>
  <c r="I34" i="31" s="1"/>
  <c r="L28" i="16"/>
  <c r="K29" i="16"/>
  <c r="M29" i="16" s="1"/>
  <c r="L9" i="17"/>
  <c r="K10" i="17"/>
  <c r="M10" i="17" s="1"/>
  <c r="E30" i="29"/>
  <c r="F29" i="29"/>
  <c r="R29" i="29"/>
  <c r="S28" i="29"/>
  <c r="W28" i="29" s="1"/>
  <c r="AS27" i="2"/>
  <c r="AW27" i="2" s="1"/>
  <c r="AR28" i="2"/>
  <c r="AT28" i="2" s="1"/>
  <c r="E17" i="4"/>
  <c r="G17" i="4" s="1"/>
  <c r="F16" i="4"/>
  <c r="U17" i="4"/>
  <c r="W17" i="4" s="1"/>
  <c r="V16" i="4"/>
  <c r="F15" i="19"/>
  <c r="E16" i="19"/>
  <c r="G16" i="19" s="1"/>
  <c r="X15" i="19"/>
  <c r="W16" i="19"/>
  <c r="Y16" i="19" s="1"/>
  <c r="S13" i="8"/>
  <c r="W13" i="8" s="1"/>
  <c r="R14" i="8"/>
  <c r="P14" i="8"/>
  <c r="M117" i="6"/>
  <c r="M116" i="6"/>
  <c r="M115" i="6"/>
  <c r="M114" i="6"/>
  <c r="M113" i="6"/>
  <c r="M112" i="6"/>
  <c r="M111" i="6"/>
  <c r="M110" i="6"/>
  <c r="M109" i="6"/>
  <c r="M108" i="6"/>
  <c r="M107" i="6"/>
  <c r="M106" i="6"/>
  <c r="M105" i="6"/>
  <c r="M104" i="6"/>
  <c r="M103" i="6"/>
  <c r="M102" i="6"/>
  <c r="M101" i="6"/>
  <c r="M100" i="6"/>
  <c r="M99" i="6"/>
  <c r="M98" i="6"/>
  <c r="M97" i="6"/>
  <c r="M96" i="6"/>
  <c r="M95" i="6"/>
  <c r="M94" i="6"/>
  <c r="M93" i="6"/>
  <c r="M92" i="6"/>
  <c r="M91" i="6"/>
  <c r="M90" i="6"/>
  <c r="M89" i="6"/>
  <c r="M88" i="6"/>
  <c r="M87" i="6"/>
  <c r="M86" i="6"/>
  <c r="M85" i="6"/>
  <c r="M84" i="6"/>
  <c r="M83" i="6"/>
  <c r="M82" i="6"/>
  <c r="M81" i="6"/>
  <c r="M80" i="6"/>
  <c r="M79" i="6"/>
  <c r="M78" i="6"/>
  <c r="M77" i="6"/>
  <c r="M76" i="6"/>
  <c r="M75" i="6"/>
  <c r="M74" i="6"/>
  <c r="M73" i="6"/>
  <c r="M72" i="6"/>
  <c r="M71" i="6"/>
  <c r="M70" i="6"/>
  <c r="M69" i="6"/>
  <c r="M68" i="6"/>
  <c r="M67" i="6"/>
  <c r="M66" i="6"/>
  <c r="M65" i="6"/>
  <c r="M64" i="6"/>
  <c r="M63" i="6"/>
  <c r="M62" i="6"/>
  <c r="M61" i="6"/>
  <c r="M60" i="6"/>
  <c r="M59" i="6"/>
  <c r="M58" i="6"/>
  <c r="M57" i="6"/>
  <c r="M56" i="6"/>
  <c r="M55" i="6"/>
  <c r="M54" i="6"/>
  <c r="M53" i="6"/>
  <c r="M52" i="6"/>
  <c r="M51" i="6"/>
  <c r="M50" i="6"/>
  <c r="M49" i="6"/>
  <c r="M48" i="6"/>
  <c r="M47" i="6"/>
  <c r="M46" i="6"/>
  <c r="M45" i="6"/>
  <c r="M44" i="6"/>
  <c r="M43" i="6"/>
  <c r="M42" i="6"/>
  <c r="M41" i="6"/>
  <c r="M40" i="6"/>
  <c r="K118" i="4"/>
  <c r="K117" i="4"/>
  <c r="K116" i="4"/>
  <c r="K115" i="4"/>
  <c r="K114" i="4"/>
  <c r="K113" i="4"/>
  <c r="K112" i="4"/>
  <c r="K111" i="4"/>
  <c r="K110" i="4"/>
  <c r="K109" i="4"/>
  <c r="K108" i="4"/>
  <c r="K107" i="4"/>
  <c r="K106" i="4"/>
  <c r="K105" i="4"/>
  <c r="K104" i="4"/>
  <c r="K103" i="4"/>
  <c r="K102" i="4"/>
  <c r="K101" i="4"/>
  <c r="K100" i="4"/>
  <c r="K99" i="4"/>
  <c r="K98" i="4"/>
  <c r="K97" i="4"/>
  <c r="K96" i="4"/>
  <c r="K95" i="4"/>
  <c r="K94" i="4"/>
  <c r="K93" i="4"/>
  <c r="K92" i="4"/>
  <c r="K91" i="4"/>
  <c r="K90" i="4"/>
  <c r="K89" i="4"/>
  <c r="K88" i="4"/>
  <c r="K87" i="4"/>
  <c r="K86" i="4"/>
  <c r="K85" i="4"/>
  <c r="K84" i="4"/>
  <c r="K83" i="4"/>
  <c r="K82" i="4"/>
  <c r="K81" i="4"/>
  <c r="K80" i="4"/>
  <c r="K79" i="4"/>
  <c r="K78" i="4"/>
  <c r="K77" i="4"/>
  <c r="K76" i="4"/>
  <c r="K75" i="4"/>
  <c r="K74" i="4"/>
  <c r="K73" i="4"/>
  <c r="K72" i="4"/>
  <c r="K71" i="4"/>
  <c r="K70" i="4"/>
  <c r="K69" i="4"/>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M30" i="15" l="1"/>
  <c r="K31" i="15"/>
  <c r="L30" i="15"/>
  <c r="AF75" i="6"/>
  <c r="AH75" i="6"/>
  <c r="T14" i="8"/>
  <c r="P30" i="29"/>
  <c r="T29" i="29"/>
  <c r="C30" i="29"/>
  <c r="J29" i="29"/>
  <c r="G29" i="29"/>
  <c r="S18" i="4"/>
  <c r="C18" i="4"/>
  <c r="Z75" i="6"/>
  <c r="X76" i="6"/>
  <c r="AA76" i="6" s="1"/>
  <c r="Y75" i="6"/>
  <c r="U99" i="6"/>
  <c r="U41" i="43"/>
  <c r="V40" i="43"/>
  <c r="I41" i="43"/>
  <c r="J40" i="43"/>
  <c r="E40" i="43"/>
  <c r="F39" i="43"/>
  <c r="R40" i="43"/>
  <c r="Q41" i="43"/>
  <c r="AR43" i="29"/>
  <c r="AT43" i="29" s="1"/>
  <c r="AS42" i="29"/>
  <c r="AW42" i="29" s="1"/>
  <c r="AE43" i="29"/>
  <c r="AG43" i="29" s="1"/>
  <c r="AF42" i="29"/>
  <c r="AJ42" i="29" s="1"/>
  <c r="H34" i="31"/>
  <c r="M34" i="31" s="1"/>
  <c r="G34" i="31"/>
  <c r="K34" i="31" s="1"/>
  <c r="V37" i="31"/>
  <c r="Z37" i="31" s="1"/>
  <c r="U38" i="31"/>
  <c r="X38" i="31" s="1"/>
  <c r="W37" i="31"/>
  <c r="AB37" i="31" s="1"/>
  <c r="AE28" i="2"/>
  <c r="AG28" i="2" s="1"/>
  <c r="AF27" i="2"/>
  <c r="AJ27" i="2" s="1"/>
  <c r="F35" i="31"/>
  <c r="I35" i="31" s="1"/>
  <c r="L29" i="16"/>
  <c r="K30" i="16"/>
  <c r="M30" i="16" s="1"/>
  <c r="L10" i="17"/>
  <c r="K11" i="17"/>
  <c r="M11" i="17" s="1"/>
  <c r="R30" i="29"/>
  <c r="S29" i="29"/>
  <c r="W29" i="29" s="1"/>
  <c r="F30" i="29"/>
  <c r="E31" i="29"/>
  <c r="AS28" i="2"/>
  <c r="AW28" i="2" s="1"/>
  <c r="AR29" i="2"/>
  <c r="AT29" i="2" s="1"/>
  <c r="F17" i="4"/>
  <c r="E18" i="4"/>
  <c r="G18" i="4" s="1"/>
  <c r="V17" i="4"/>
  <c r="U18" i="4"/>
  <c r="W18" i="4" s="1"/>
  <c r="E17" i="19"/>
  <c r="G17" i="19" s="1"/>
  <c r="F16" i="19"/>
  <c r="X16" i="19"/>
  <c r="W17" i="19"/>
  <c r="Y17" i="19" s="1"/>
  <c r="P15" i="8"/>
  <c r="R15" i="8"/>
  <c r="S14" i="8"/>
  <c r="W14" i="8" s="1"/>
  <c r="M31" i="15" l="1"/>
  <c r="L31" i="15"/>
  <c r="K32" i="15"/>
  <c r="AF76" i="6"/>
  <c r="S19" i="4"/>
  <c r="S20" i="4" s="1"/>
  <c r="S21" i="4" s="1"/>
  <c r="S22" i="4" s="1"/>
  <c r="S23" i="4" s="1"/>
  <c r="S24" i="4" s="1"/>
  <c r="S25" i="4" s="1"/>
  <c r="S26" i="4" s="1"/>
  <c r="S27" i="4" s="1"/>
  <c r="S28" i="4" s="1"/>
  <c r="S29" i="4" s="1"/>
  <c r="S30" i="4" s="1"/>
  <c r="S31" i="4" s="1"/>
  <c r="S32" i="4" s="1"/>
  <c r="S33" i="4" s="1"/>
  <c r="S34" i="4" s="1"/>
  <c r="S35" i="4" s="1"/>
  <c r="S36" i="4" s="1"/>
  <c r="S37" i="4" s="1"/>
  <c r="S38" i="4" s="1"/>
  <c r="S39" i="4" s="1"/>
  <c r="S40" i="4" s="1"/>
  <c r="S41" i="4" s="1"/>
  <c r="T15" i="8"/>
  <c r="C31" i="29"/>
  <c r="G30" i="29"/>
  <c r="J30" i="29"/>
  <c r="P31" i="29"/>
  <c r="T30" i="29"/>
  <c r="C19" i="4"/>
  <c r="C20" i="4" s="1"/>
  <c r="C21" i="4" s="1"/>
  <c r="C22" i="4" s="1"/>
  <c r="C23" i="4" s="1"/>
  <c r="C24" i="4" s="1"/>
  <c r="C25" i="4" s="1"/>
  <c r="C26" i="4" s="1"/>
  <c r="C27" i="4" s="1"/>
  <c r="C28" i="4" s="1"/>
  <c r="C29" i="4" s="1"/>
  <c r="C30" i="4" s="1"/>
  <c r="C31" i="4" s="1"/>
  <c r="C32" i="4" s="1"/>
  <c r="C33" i="4" s="1"/>
  <c r="C34" i="4" s="1"/>
  <c r="C35" i="4" s="1"/>
  <c r="C36" i="4" s="1"/>
  <c r="C37" i="4" s="1"/>
  <c r="C38" i="4" s="1"/>
  <c r="C39" i="4" s="1"/>
  <c r="C40" i="4" s="1"/>
  <c r="Y76" i="6"/>
  <c r="Z76" i="6"/>
  <c r="X77" i="6"/>
  <c r="AA77" i="6" s="1"/>
  <c r="AH76" i="6"/>
  <c r="U100" i="6"/>
  <c r="V41" i="43"/>
  <c r="U42" i="43"/>
  <c r="J41" i="43"/>
  <c r="I42" i="43"/>
  <c r="F40" i="43"/>
  <c r="E41" i="43"/>
  <c r="R41" i="43"/>
  <c r="Q42" i="43"/>
  <c r="AS43" i="29"/>
  <c r="AW43" i="29" s="1"/>
  <c r="AR44" i="29"/>
  <c r="AT44" i="29" s="1"/>
  <c r="AF43" i="29"/>
  <c r="AJ43" i="29" s="1"/>
  <c r="AE44" i="29"/>
  <c r="AG44" i="29" s="1"/>
  <c r="H35" i="31"/>
  <c r="M35" i="31" s="1"/>
  <c r="G35" i="31"/>
  <c r="K35" i="31" s="1"/>
  <c r="V38" i="31"/>
  <c r="Z38" i="31" s="1"/>
  <c r="W38" i="31"/>
  <c r="AB38" i="31" s="1"/>
  <c r="U39" i="31"/>
  <c r="X39" i="31" s="1"/>
  <c r="AE29" i="2"/>
  <c r="AG29" i="2" s="1"/>
  <c r="AF28" i="2"/>
  <c r="AJ28" i="2" s="1"/>
  <c r="F36" i="31"/>
  <c r="I36" i="31" s="1"/>
  <c r="L30" i="16"/>
  <c r="K31" i="16"/>
  <c r="M31" i="16" s="1"/>
  <c r="L11" i="17"/>
  <c r="K12" i="17"/>
  <c r="M12" i="17" s="1"/>
  <c r="F31" i="29"/>
  <c r="E32" i="29"/>
  <c r="R31" i="29"/>
  <c r="S30" i="29"/>
  <c r="W30" i="29" s="1"/>
  <c r="AS29" i="2"/>
  <c r="AW29" i="2" s="1"/>
  <c r="AR30" i="2"/>
  <c r="AT30" i="2" s="1"/>
  <c r="E19" i="4"/>
  <c r="G19" i="4" s="1"/>
  <c r="F18" i="4"/>
  <c r="V18" i="4"/>
  <c r="U19" i="4"/>
  <c r="W19" i="4" s="1"/>
  <c r="E18" i="19"/>
  <c r="G18" i="19" s="1"/>
  <c r="F17" i="19"/>
  <c r="W18" i="19"/>
  <c r="Y18" i="19" s="1"/>
  <c r="X17" i="19"/>
  <c r="P16" i="8"/>
  <c r="R16" i="8"/>
  <c r="S15" i="8"/>
  <c r="W15" i="8" s="1"/>
  <c r="K13" i="17"/>
  <c r="M13" i="17" s="1"/>
  <c r="D4" i="8"/>
  <c r="E11" i="8"/>
  <c r="E12" i="8" s="1"/>
  <c r="F12" i="8" s="1"/>
  <c r="C11" i="8"/>
  <c r="F10" i="8"/>
  <c r="M32" i="15" l="1"/>
  <c r="K33" i="15"/>
  <c r="L32" i="15"/>
  <c r="AF77" i="6"/>
  <c r="AH77" i="6"/>
  <c r="J10" i="8"/>
  <c r="G11" i="8"/>
  <c r="G10" i="8"/>
  <c r="T16" i="8"/>
  <c r="P32" i="29"/>
  <c r="T31" i="29"/>
  <c r="C32" i="29"/>
  <c r="J31" i="29"/>
  <c r="G31" i="29"/>
  <c r="S42" i="4"/>
  <c r="Y77" i="6"/>
  <c r="X78" i="6"/>
  <c r="AA78" i="6" s="1"/>
  <c r="Z77" i="6"/>
  <c r="U101" i="6"/>
  <c r="V42" i="43"/>
  <c r="U43" i="43"/>
  <c r="J42" i="43"/>
  <c r="I43" i="43"/>
  <c r="R42" i="43"/>
  <c r="Q43" i="43"/>
  <c r="F41" i="43"/>
  <c r="E42" i="43"/>
  <c r="AR45" i="29"/>
  <c r="AT45" i="29" s="1"/>
  <c r="AS44" i="29"/>
  <c r="AW44" i="29" s="1"/>
  <c r="AF44" i="29"/>
  <c r="AJ44" i="29" s="1"/>
  <c r="AE45" i="29"/>
  <c r="AG45" i="29" s="1"/>
  <c r="H36" i="31"/>
  <c r="M36" i="31" s="1"/>
  <c r="G36" i="31"/>
  <c r="K36" i="31" s="1"/>
  <c r="V39" i="31"/>
  <c r="Z39" i="31" s="1"/>
  <c r="U40" i="31"/>
  <c r="X40" i="31" s="1"/>
  <c r="W39" i="31"/>
  <c r="AB39" i="31" s="1"/>
  <c r="P17" i="8"/>
  <c r="AF29" i="2"/>
  <c r="AJ29" i="2" s="1"/>
  <c r="AE30" i="2"/>
  <c r="AG30" i="2" s="1"/>
  <c r="F37" i="31"/>
  <c r="I37" i="31" s="1"/>
  <c r="K32" i="16"/>
  <c r="M32" i="16" s="1"/>
  <c r="L31" i="16"/>
  <c r="L13" i="17"/>
  <c r="L12" i="17"/>
  <c r="R32" i="29"/>
  <c r="S31" i="29"/>
  <c r="W31" i="29" s="1"/>
  <c r="E33" i="29"/>
  <c r="F32" i="29"/>
  <c r="AS30" i="2"/>
  <c r="AW30" i="2" s="1"/>
  <c r="AR31" i="2"/>
  <c r="AT31" i="2" s="1"/>
  <c r="F19" i="4"/>
  <c r="E20" i="4"/>
  <c r="G20" i="4" s="1"/>
  <c r="U20" i="4"/>
  <c r="W20" i="4" s="1"/>
  <c r="V19" i="4"/>
  <c r="W19" i="19"/>
  <c r="Y19" i="19" s="1"/>
  <c r="X18" i="19"/>
  <c r="F18" i="19"/>
  <c r="E19" i="19"/>
  <c r="G19" i="19" s="1"/>
  <c r="R17" i="8"/>
  <c r="S16" i="8"/>
  <c r="W16" i="8" s="1"/>
  <c r="K14" i="17"/>
  <c r="M14" i="17" s="1"/>
  <c r="C12" i="8"/>
  <c r="J12" i="8" s="1"/>
  <c r="F11" i="8"/>
  <c r="J11" i="8" s="1"/>
  <c r="E13" i="8"/>
  <c r="M33" i="15" l="1"/>
  <c r="K34" i="15"/>
  <c r="L33" i="15"/>
  <c r="AF78" i="6"/>
  <c r="AH78" i="6"/>
  <c r="G12" i="8"/>
  <c r="P18" i="8"/>
  <c r="T17" i="8"/>
  <c r="C33" i="29"/>
  <c r="G32" i="29"/>
  <c r="J32" i="29"/>
  <c r="P33" i="29"/>
  <c r="T32" i="29"/>
  <c r="S43" i="4"/>
  <c r="Y78" i="6"/>
  <c r="Z78" i="6"/>
  <c r="X79" i="6"/>
  <c r="AA79" i="6" s="1"/>
  <c r="U102" i="6"/>
  <c r="U44" i="43"/>
  <c r="V43" i="43"/>
  <c r="J43" i="43"/>
  <c r="I44" i="43"/>
  <c r="F42" i="43"/>
  <c r="E43" i="43"/>
  <c r="R43" i="43"/>
  <c r="Q44" i="43"/>
  <c r="AR46" i="29"/>
  <c r="AT46" i="29" s="1"/>
  <c r="AS45" i="29"/>
  <c r="AW45" i="29" s="1"/>
  <c r="AF45" i="29"/>
  <c r="AJ45" i="29" s="1"/>
  <c r="AE46" i="29"/>
  <c r="AG46" i="29" s="1"/>
  <c r="H37" i="31"/>
  <c r="M37" i="31" s="1"/>
  <c r="G37" i="31"/>
  <c r="K37" i="31" s="1"/>
  <c r="V40" i="31"/>
  <c r="Z40" i="31" s="1"/>
  <c r="U41" i="31"/>
  <c r="X41" i="31" s="1"/>
  <c r="W40" i="31"/>
  <c r="AB40" i="31" s="1"/>
  <c r="AE31" i="2"/>
  <c r="AG31" i="2" s="1"/>
  <c r="AF30" i="2"/>
  <c r="AJ30" i="2" s="1"/>
  <c r="F38" i="31"/>
  <c r="I38" i="31" s="1"/>
  <c r="L32" i="16"/>
  <c r="K33" i="16"/>
  <c r="M33" i="16" s="1"/>
  <c r="L14" i="17"/>
  <c r="R33" i="29"/>
  <c r="S32" i="29"/>
  <c r="W32" i="29" s="1"/>
  <c r="E34" i="29"/>
  <c r="F33" i="29"/>
  <c r="AR32" i="2"/>
  <c r="AT32" i="2" s="1"/>
  <c r="AS31" i="2"/>
  <c r="AW31" i="2" s="1"/>
  <c r="E21" i="4"/>
  <c r="G21" i="4" s="1"/>
  <c r="F20" i="4"/>
  <c r="U21" i="4"/>
  <c r="W21" i="4" s="1"/>
  <c r="V20" i="4"/>
  <c r="X19" i="19"/>
  <c r="W20" i="19"/>
  <c r="Y20" i="19" s="1"/>
  <c r="F19" i="19"/>
  <c r="E20" i="19"/>
  <c r="G20" i="19" s="1"/>
  <c r="C13" i="8"/>
  <c r="R18" i="8"/>
  <c r="S17" i="8"/>
  <c r="W17" i="8" s="1"/>
  <c r="K15" i="17"/>
  <c r="M15" i="17" s="1"/>
  <c r="F13" i="8"/>
  <c r="E14" i="8"/>
  <c r="F11" i="6"/>
  <c r="I11" i="6" s="1"/>
  <c r="D4" i="6"/>
  <c r="M34" i="15" l="1"/>
  <c r="L34" i="15"/>
  <c r="K35" i="15"/>
  <c r="AF79" i="6"/>
  <c r="AH79" i="6"/>
  <c r="C14" i="8"/>
  <c r="J13" i="8"/>
  <c r="G13" i="8"/>
  <c r="P19" i="8"/>
  <c r="T18" i="8"/>
  <c r="P34" i="29"/>
  <c r="T33" i="29"/>
  <c r="C34" i="29"/>
  <c r="G33" i="29"/>
  <c r="J33" i="29"/>
  <c r="S44" i="4"/>
  <c r="U103" i="6"/>
  <c r="Z79" i="6"/>
  <c r="Y79" i="6"/>
  <c r="X80" i="6"/>
  <c r="AA80" i="6" s="1"/>
  <c r="U45" i="43"/>
  <c r="V44" i="43"/>
  <c r="I45" i="43"/>
  <c r="J44" i="43"/>
  <c r="F43" i="43"/>
  <c r="E44" i="43"/>
  <c r="R44" i="43"/>
  <c r="Q45" i="43"/>
  <c r="AS46" i="29"/>
  <c r="AW46" i="29" s="1"/>
  <c r="AR47" i="29"/>
  <c r="AT47" i="29" s="1"/>
  <c r="AE47" i="29"/>
  <c r="AG47" i="29" s="1"/>
  <c r="AF46" i="29"/>
  <c r="AJ46" i="29" s="1"/>
  <c r="H11" i="6"/>
  <c r="G11" i="6"/>
  <c r="H38" i="31"/>
  <c r="M38" i="31" s="1"/>
  <c r="G38" i="31"/>
  <c r="K38" i="31" s="1"/>
  <c r="V41" i="31"/>
  <c r="Z41" i="31" s="1"/>
  <c r="U42" i="31"/>
  <c r="X42" i="31" s="1"/>
  <c r="W41" i="31"/>
  <c r="AB41" i="31" s="1"/>
  <c r="AE32" i="2"/>
  <c r="AG32" i="2" s="1"/>
  <c r="AF31" i="2"/>
  <c r="AJ31" i="2" s="1"/>
  <c r="F39" i="31"/>
  <c r="I39" i="31" s="1"/>
  <c r="L33" i="16"/>
  <c r="K34" i="16"/>
  <c r="M34" i="16" s="1"/>
  <c r="L15" i="17"/>
  <c r="F34" i="29"/>
  <c r="E35" i="29"/>
  <c r="R34" i="29"/>
  <c r="S33" i="29"/>
  <c r="W33" i="29" s="1"/>
  <c r="AR33" i="2"/>
  <c r="AT33" i="2" s="1"/>
  <c r="AS32" i="2"/>
  <c r="AW32" i="2" s="1"/>
  <c r="F21" i="4"/>
  <c r="E22" i="4"/>
  <c r="G22" i="4" s="1"/>
  <c r="V21" i="4"/>
  <c r="U22" i="4"/>
  <c r="W22" i="4" s="1"/>
  <c r="E21" i="19"/>
  <c r="G21" i="19" s="1"/>
  <c r="F20" i="19"/>
  <c r="X20" i="19"/>
  <c r="W21" i="19"/>
  <c r="Y21" i="19" s="1"/>
  <c r="R19" i="8"/>
  <c r="S18" i="8"/>
  <c r="W18" i="8" s="1"/>
  <c r="K16" i="17"/>
  <c r="M16" i="17" s="1"/>
  <c r="F14" i="8"/>
  <c r="E15" i="8"/>
  <c r="F12" i="6"/>
  <c r="I12" i="6" s="1"/>
  <c r="Q142" i="2"/>
  <c r="M35" i="15" l="1"/>
  <c r="K36" i="15"/>
  <c r="L35" i="15"/>
  <c r="AF80" i="6"/>
  <c r="AH80" i="6"/>
  <c r="P20" i="8"/>
  <c r="T19" i="8"/>
  <c r="C15" i="8"/>
  <c r="J14" i="8"/>
  <c r="G14" i="8"/>
  <c r="C35" i="29"/>
  <c r="G34" i="29"/>
  <c r="J34" i="29"/>
  <c r="P35" i="29"/>
  <c r="T34" i="29"/>
  <c r="S45" i="4"/>
  <c r="Y80" i="6"/>
  <c r="Z80" i="6"/>
  <c r="X81" i="6"/>
  <c r="AA81" i="6" s="1"/>
  <c r="U104" i="6"/>
  <c r="V45" i="43"/>
  <c r="U46" i="43"/>
  <c r="J45" i="43"/>
  <c r="I46" i="43"/>
  <c r="K7" i="41" s="1"/>
  <c r="R45" i="43"/>
  <c r="Q46" i="43"/>
  <c r="F44" i="43"/>
  <c r="E45" i="43"/>
  <c r="AS47" i="29"/>
  <c r="AW47" i="29" s="1"/>
  <c r="AR48" i="29"/>
  <c r="AT48" i="29" s="1"/>
  <c r="AF47" i="29"/>
  <c r="AJ47" i="29" s="1"/>
  <c r="AE48" i="29"/>
  <c r="AG48" i="29" s="1"/>
  <c r="H12" i="6"/>
  <c r="G12" i="6"/>
  <c r="H39" i="31"/>
  <c r="M39" i="31" s="1"/>
  <c r="G39" i="31"/>
  <c r="K39" i="31" s="1"/>
  <c r="V42" i="31"/>
  <c r="Z42" i="31" s="1"/>
  <c r="U43" i="31"/>
  <c r="X43" i="31" s="1"/>
  <c r="W42" i="31"/>
  <c r="AB42" i="31" s="1"/>
  <c r="AF32" i="2"/>
  <c r="AJ32" i="2" s="1"/>
  <c r="AE33" i="2"/>
  <c r="AG33" i="2" s="1"/>
  <c r="F40" i="31"/>
  <c r="I40" i="31" s="1"/>
  <c r="L34" i="16"/>
  <c r="K35" i="16"/>
  <c r="M35" i="16" s="1"/>
  <c r="L16" i="17"/>
  <c r="R35" i="29"/>
  <c r="S34" i="29"/>
  <c r="W34" i="29" s="1"/>
  <c r="F35" i="29"/>
  <c r="E36" i="29"/>
  <c r="AR34" i="2"/>
  <c r="AT34" i="2" s="1"/>
  <c r="AS33" i="2"/>
  <c r="AW33" i="2" s="1"/>
  <c r="E23" i="4"/>
  <c r="G23" i="4" s="1"/>
  <c r="F22" i="4"/>
  <c r="V22" i="4"/>
  <c r="U23" i="4"/>
  <c r="W23" i="4" s="1"/>
  <c r="W22" i="19"/>
  <c r="Y22" i="19" s="1"/>
  <c r="X21" i="19"/>
  <c r="E22" i="19"/>
  <c r="G22" i="19" s="1"/>
  <c r="F21" i="19"/>
  <c r="R20" i="8"/>
  <c r="S19" i="8"/>
  <c r="W19" i="8" s="1"/>
  <c r="K17" i="17"/>
  <c r="M17" i="17" s="1"/>
  <c r="F15" i="8"/>
  <c r="E16" i="8"/>
  <c r="F13" i="6"/>
  <c r="I13" i="6" s="1"/>
  <c r="M36" i="15" l="1"/>
  <c r="L36" i="15"/>
  <c r="AF81" i="6"/>
  <c r="AH81" i="6"/>
  <c r="C16" i="8"/>
  <c r="J15" i="8"/>
  <c r="G15" i="8"/>
  <c r="P21" i="8"/>
  <c r="T20" i="8"/>
  <c r="P36" i="29"/>
  <c r="T35" i="29"/>
  <c r="C36" i="29"/>
  <c r="G35" i="29"/>
  <c r="J35" i="29"/>
  <c r="S46" i="4"/>
  <c r="F10" i="41"/>
  <c r="G10" i="41" s="1"/>
  <c r="K10" i="41"/>
  <c r="L10" i="41" s="1"/>
  <c r="L7" i="41"/>
  <c r="X82" i="6"/>
  <c r="AA82" i="6" s="1"/>
  <c r="Y81" i="6"/>
  <c r="Z81" i="6"/>
  <c r="U105" i="6"/>
  <c r="V46" i="43"/>
  <c r="M10" i="41" s="1"/>
  <c r="U47" i="43"/>
  <c r="J46" i="43"/>
  <c r="M7" i="41" s="1"/>
  <c r="I47" i="43"/>
  <c r="R46" i="43"/>
  <c r="H10" i="41" s="1"/>
  <c r="Q47" i="43"/>
  <c r="F45" i="43"/>
  <c r="E46" i="43"/>
  <c r="F7" i="41" s="1"/>
  <c r="AR49" i="29"/>
  <c r="AT49" i="29" s="1"/>
  <c r="AS48" i="29"/>
  <c r="AW48" i="29" s="1"/>
  <c r="AF48" i="29"/>
  <c r="AJ48" i="29" s="1"/>
  <c r="AE49" i="29"/>
  <c r="AG49" i="29" s="1"/>
  <c r="H13" i="6"/>
  <c r="G13" i="6"/>
  <c r="H40" i="31"/>
  <c r="M40" i="31" s="1"/>
  <c r="G40" i="31"/>
  <c r="K40" i="31" s="1"/>
  <c r="V43" i="31"/>
  <c r="Z43" i="31" s="1"/>
  <c r="U44" i="31"/>
  <c r="X44" i="31" s="1"/>
  <c r="W43" i="31"/>
  <c r="AB43" i="31" s="1"/>
  <c r="AE34" i="2"/>
  <c r="AG34" i="2" s="1"/>
  <c r="AF33" i="2"/>
  <c r="AJ33" i="2" s="1"/>
  <c r="F41" i="31"/>
  <c r="I41" i="31" s="1"/>
  <c r="L35" i="16"/>
  <c r="K36" i="16"/>
  <c r="M36" i="16" s="1"/>
  <c r="L17" i="17"/>
  <c r="R36" i="29"/>
  <c r="S35" i="29"/>
  <c r="W35" i="29" s="1"/>
  <c r="E37" i="29"/>
  <c r="F36" i="29"/>
  <c r="AR35" i="2"/>
  <c r="AT35" i="2" s="1"/>
  <c r="AS34" i="2"/>
  <c r="AW34" i="2" s="1"/>
  <c r="E24" i="4"/>
  <c r="G24" i="4" s="1"/>
  <c r="F23" i="4"/>
  <c r="U24" i="4"/>
  <c r="W24" i="4" s="1"/>
  <c r="V23" i="4"/>
  <c r="F22" i="19"/>
  <c r="E23" i="19"/>
  <c r="G23" i="19" s="1"/>
  <c r="W23" i="19"/>
  <c r="Y23" i="19" s="1"/>
  <c r="X22" i="19"/>
  <c r="R21" i="8"/>
  <c r="S20" i="8"/>
  <c r="W20" i="8" s="1"/>
  <c r="K18" i="17"/>
  <c r="M18" i="17" s="1"/>
  <c r="E17" i="8"/>
  <c r="F16" i="8"/>
  <c r="F14" i="6"/>
  <c r="I14" i="6" s="1"/>
  <c r="AF82" i="6" l="1"/>
  <c r="P22" i="8"/>
  <c r="T21" i="8"/>
  <c r="C17" i="8"/>
  <c r="J16" i="8"/>
  <c r="G16" i="8"/>
  <c r="C37" i="29"/>
  <c r="J36" i="29"/>
  <c r="G36" i="29"/>
  <c r="P37" i="29"/>
  <c r="T36" i="29"/>
  <c r="S47" i="4"/>
  <c r="G7" i="41"/>
  <c r="Y82" i="6"/>
  <c r="Z82" i="6"/>
  <c r="X83" i="6"/>
  <c r="AA83" i="6" s="1"/>
  <c r="AH82" i="6"/>
  <c r="U106" i="6"/>
  <c r="V47" i="43"/>
  <c r="U48" i="43"/>
  <c r="I48" i="43"/>
  <c r="J47" i="43"/>
  <c r="F46" i="43"/>
  <c r="H7" i="41" s="1"/>
  <c r="E47" i="43"/>
  <c r="Q48" i="43"/>
  <c r="R47" i="43"/>
  <c r="AR50" i="29"/>
  <c r="AT50" i="29" s="1"/>
  <c r="AS49" i="29"/>
  <c r="AW49" i="29" s="1"/>
  <c r="AF49" i="29"/>
  <c r="AJ49" i="29" s="1"/>
  <c r="AE50" i="29"/>
  <c r="AG50" i="29" s="1"/>
  <c r="H14" i="6"/>
  <c r="G14" i="6"/>
  <c r="H41" i="31"/>
  <c r="M41" i="31" s="1"/>
  <c r="G41" i="31"/>
  <c r="K41" i="31" s="1"/>
  <c r="V44" i="31"/>
  <c r="Z44" i="31" s="1"/>
  <c r="W44" i="31"/>
  <c r="AB44" i="31" s="1"/>
  <c r="U45" i="31"/>
  <c r="X45" i="31" s="1"/>
  <c r="AE35" i="2"/>
  <c r="AG35" i="2" s="1"/>
  <c r="AF34" i="2"/>
  <c r="AJ34" i="2" s="1"/>
  <c r="F42" i="31"/>
  <c r="I42" i="31" s="1"/>
  <c r="L36" i="16"/>
  <c r="L18" i="17"/>
  <c r="E38" i="29"/>
  <c r="F37" i="29"/>
  <c r="R37" i="29"/>
  <c r="S36" i="29"/>
  <c r="W36" i="29" s="1"/>
  <c r="AR36" i="2"/>
  <c r="AT36" i="2" s="1"/>
  <c r="AS35" i="2"/>
  <c r="AW35" i="2" s="1"/>
  <c r="F24" i="4"/>
  <c r="E25" i="4"/>
  <c r="G25" i="4" s="1"/>
  <c r="U25" i="4"/>
  <c r="W25" i="4" s="1"/>
  <c r="V24" i="4"/>
  <c r="F23" i="19"/>
  <c r="E24" i="19"/>
  <c r="G24" i="19" s="1"/>
  <c r="X23" i="19"/>
  <c r="W24" i="19"/>
  <c r="Y24" i="19" s="1"/>
  <c r="S21" i="8"/>
  <c r="W21" i="8" s="1"/>
  <c r="R22" i="8"/>
  <c r="K19" i="17"/>
  <c r="M19" i="17" s="1"/>
  <c r="E18" i="8"/>
  <c r="F17" i="8"/>
  <c r="F15" i="6"/>
  <c r="I15" i="6" s="1"/>
  <c r="AF83" i="6" l="1"/>
  <c r="AH83" i="6"/>
  <c r="C18" i="8"/>
  <c r="G17" i="8"/>
  <c r="J17" i="8"/>
  <c r="P23" i="8"/>
  <c r="T22" i="8"/>
  <c r="P38" i="29"/>
  <c r="T37" i="29"/>
  <c r="C38" i="29"/>
  <c r="J37" i="29"/>
  <c r="G37" i="29"/>
  <c r="S48" i="4"/>
  <c r="U107" i="6"/>
  <c r="Z83" i="6"/>
  <c r="X84" i="6"/>
  <c r="AA84" i="6" s="1"/>
  <c r="Y83" i="6"/>
  <c r="U49" i="43"/>
  <c r="V48" i="43"/>
  <c r="I49" i="43"/>
  <c r="J48" i="43"/>
  <c r="F47" i="43"/>
  <c r="E48" i="43"/>
  <c r="R48" i="43"/>
  <c r="Q49" i="43"/>
  <c r="AS50" i="29"/>
  <c r="AW50" i="29" s="1"/>
  <c r="AR51" i="29"/>
  <c r="AT51" i="29" s="1"/>
  <c r="AE51" i="29"/>
  <c r="AG51" i="29" s="1"/>
  <c r="AF50" i="29"/>
  <c r="AJ50" i="29" s="1"/>
  <c r="H15" i="6"/>
  <c r="G15" i="6"/>
  <c r="H42" i="31"/>
  <c r="M42" i="31" s="1"/>
  <c r="G42" i="31"/>
  <c r="K42" i="31" s="1"/>
  <c r="V45" i="31"/>
  <c r="Z45" i="31" s="1"/>
  <c r="W45" i="31"/>
  <c r="AB45" i="31" s="1"/>
  <c r="U46" i="31"/>
  <c r="X46" i="31" s="1"/>
  <c r="AF35" i="2"/>
  <c r="AJ35" i="2" s="1"/>
  <c r="AE36" i="2"/>
  <c r="AG36" i="2" s="1"/>
  <c r="F43" i="31"/>
  <c r="I43" i="31" s="1"/>
  <c r="L19" i="17"/>
  <c r="R38" i="29"/>
  <c r="S37" i="29"/>
  <c r="W37" i="29" s="1"/>
  <c r="E39" i="29"/>
  <c r="F38" i="29"/>
  <c r="AR37" i="2"/>
  <c r="AT37" i="2" s="1"/>
  <c r="AS36" i="2"/>
  <c r="AW36" i="2" s="1"/>
  <c r="F25" i="4"/>
  <c r="E26" i="4"/>
  <c r="G26" i="4" s="1"/>
  <c r="V25" i="4"/>
  <c r="U26" i="4"/>
  <c r="W26" i="4" s="1"/>
  <c r="E25" i="19"/>
  <c r="G25" i="19" s="1"/>
  <c r="F24" i="19"/>
  <c r="X24" i="19"/>
  <c r="W25" i="19"/>
  <c r="Y25" i="19" s="1"/>
  <c r="R23" i="8"/>
  <c r="S22" i="8"/>
  <c r="W22" i="8" s="1"/>
  <c r="K20" i="17"/>
  <c r="M20" i="17" s="1"/>
  <c r="E19" i="8"/>
  <c r="F18" i="8"/>
  <c r="F16" i="6"/>
  <c r="I16" i="6" s="1"/>
  <c r="AF84" i="6" l="1"/>
  <c r="C19" i="8"/>
  <c r="J18" i="8"/>
  <c r="G18" i="8"/>
  <c r="P24" i="8"/>
  <c r="T23" i="8"/>
  <c r="C39" i="29"/>
  <c r="G38" i="29"/>
  <c r="J38" i="29"/>
  <c r="P39" i="29"/>
  <c r="T38" i="29"/>
  <c r="S49" i="4"/>
  <c r="U108" i="6"/>
  <c r="Y84" i="6"/>
  <c r="Z84" i="6"/>
  <c r="X85" i="6"/>
  <c r="AA85" i="6" s="1"/>
  <c r="AH84" i="6"/>
  <c r="V49" i="43"/>
  <c r="U50" i="43"/>
  <c r="J49" i="43"/>
  <c r="I50" i="43"/>
  <c r="E49" i="43"/>
  <c r="F48" i="43"/>
  <c r="R49" i="43"/>
  <c r="Q50" i="43"/>
  <c r="AR52" i="29"/>
  <c r="AT52" i="29" s="1"/>
  <c r="AS51" i="29"/>
  <c r="AW51" i="29" s="1"/>
  <c r="AF51" i="29"/>
  <c r="AJ51" i="29" s="1"/>
  <c r="AE52" i="29"/>
  <c r="AG52" i="29" s="1"/>
  <c r="H16" i="6"/>
  <c r="G16" i="6"/>
  <c r="H43" i="31"/>
  <c r="M43" i="31" s="1"/>
  <c r="G43" i="31"/>
  <c r="K43" i="31" s="1"/>
  <c r="V46" i="31"/>
  <c r="Z46" i="31" s="1"/>
  <c r="W46" i="31"/>
  <c r="AB46" i="31" s="1"/>
  <c r="U47" i="31"/>
  <c r="X47" i="31" s="1"/>
  <c r="AF36" i="2"/>
  <c r="AJ36" i="2" s="1"/>
  <c r="AE37" i="2"/>
  <c r="AG37" i="2" s="1"/>
  <c r="F44" i="31"/>
  <c r="I44" i="31" s="1"/>
  <c r="L20" i="17"/>
  <c r="E40" i="29"/>
  <c r="F39" i="29"/>
  <c r="R39" i="29"/>
  <c r="S38" i="29"/>
  <c r="W38" i="29" s="1"/>
  <c r="AR38" i="2"/>
  <c r="AT38" i="2" s="1"/>
  <c r="AS37" i="2"/>
  <c r="AW37" i="2" s="1"/>
  <c r="E27" i="4"/>
  <c r="G27" i="4" s="1"/>
  <c r="F26" i="4"/>
  <c r="V26" i="4"/>
  <c r="U27" i="4"/>
  <c r="W27" i="4" s="1"/>
  <c r="W26" i="19"/>
  <c r="Y26" i="19" s="1"/>
  <c r="X25" i="19"/>
  <c r="E26" i="19"/>
  <c r="G26" i="19" s="1"/>
  <c r="F25" i="19"/>
  <c r="R24" i="8"/>
  <c r="S23" i="8"/>
  <c r="W23" i="8" s="1"/>
  <c r="K21" i="17"/>
  <c r="M21" i="17" s="1"/>
  <c r="E20" i="8"/>
  <c r="F19" i="8"/>
  <c r="F17" i="6"/>
  <c r="I17" i="6" s="1"/>
  <c r="AF85" i="6" l="1"/>
  <c r="AH85" i="6"/>
  <c r="P25" i="8"/>
  <c r="T24" i="8"/>
  <c r="C20" i="8"/>
  <c r="G19" i="8"/>
  <c r="J19" i="8"/>
  <c r="P40" i="29"/>
  <c r="T39" i="29"/>
  <c r="C40" i="29"/>
  <c r="J39" i="29"/>
  <c r="G39" i="29"/>
  <c r="S50" i="4"/>
  <c r="Y85" i="6"/>
  <c r="X86" i="6"/>
  <c r="AA86" i="6" s="1"/>
  <c r="Z85" i="6"/>
  <c r="U109" i="6"/>
  <c r="V50" i="43"/>
  <c r="U51" i="43"/>
  <c r="J50" i="43"/>
  <c r="I51" i="43"/>
  <c r="Q51" i="43"/>
  <c r="R50" i="43"/>
  <c r="F49" i="43"/>
  <c r="E50" i="43"/>
  <c r="AS52" i="29"/>
  <c r="AW52" i="29" s="1"/>
  <c r="AR53" i="29"/>
  <c r="AT53" i="29" s="1"/>
  <c r="AF52" i="29"/>
  <c r="AJ52" i="29" s="1"/>
  <c r="AE53" i="29"/>
  <c r="AG53" i="29" s="1"/>
  <c r="H17" i="6"/>
  <c r="G17" i="6"/>
  <c r="H44" i="31"/>
  <c r="M44" i="31" s="1"/>
  <c r="G44" i="31"/>
  <c r="K44" i="31" s="1"/>
  <c r="W47" i="31"/>
  <c r="AB47" i="31" s="1"/>
  <c r="U48" i="31"/>
  <c r="X48" i="31" s="1"/>
  <c r="V47" i="31"/>
  <c r="Z47" i="31" s="1"/>
  <c r="AF37" i="2"/>
  <c r="AJ37" i="2" s="1"/>
  <c r="AE38" i="2"/>
  <c r="AG38" i="2" s="1"/>
  <c r="F45" i="31"/>
  <c r="I45" i="31" s="1"/>
  <c r="L21" i="17"/>
  <c r="R40" i="29"/>
  <c r="S39" i="29"/>
  <c r="W39" i="29" s="1"/>
  <c r="F40" i="29"/>
  <c r="E41" i="29"/>
  <c r="AR39" i="2"/>
  <c r="AT39" i="2" s="1"/>
  <c r="AS38" i="2"/>
  <c r="AW38" i="2" s="1"/>
  <c r="E28" i="4"/>
  <c r="G28" i="4" s="1"/>
  <c r="F27" i="4"/>
  <c r="U28" i="4"/>
  <c r="W28" i="4" s="1"/>
  <c r="V27" i="4"/>
  <c r="W27" i="19"/>
  <c r="Y27" i="19" s="1"/>
  <c r="X26" i="19"/>
  <c r="F26" i="19"/>
  <c r="E27" i="19"/>
  <c r="G27" i="19" s="1"/>
  <c r="R25" i="8"/>
  <c r="S24" i="8"/>
  <c r="W24" i="8" s="1"/>
  <c r="K22" i="17"/>
  <c r="M22" i="17" s="1"/>
  <c r="E21" i="8"/>
  <c r="F20" i="8"/>
  <c r="F18" i="6"/>
  <c r="I18" i="6" s="1"/>
  <c r="AF86" i="6" l="1"/>
  <c r="C21" i="8"/>
  <c r="G20" i="8"/>
  <c r="J20" i="8"/>
  <c r="P26" i="8"/>
  <c r="T25" i="8"/>
  <c r="C41" i="29"/>
  <c r="G40" i="29"/>
  <c r="J40" i="29"/>
  <c r="P41" i="29"/>
  <c r="T40" i="29"/>
  <c r="S51" i="4"/>
  <c r="U110" i="6"/>
  <c r="Y86" i="6"/>
  <c r="Z86" i="6"/>
  <c r="X87" i="6"/>
  <c r="AA87" i="6" s="1"/>
  <c r="AH86" i="6"/>
  <c r="U52" i="43"/>
  <c r="V51" i="43"/>
  <c r="J51" i="43"/>
  <c r="I52" i="43"/>
  <c r="F50" i="43"/>
  <c r="E51" i="43"/>
  <c r="R51" i="43"/>
  <c r="Q52" i="43"/>
  <c r="AS53" i="29"/>
  <c r="AW53" i="29" s="1"/>
  <c r="AR54" i="29"/>
  <c r="AT54" i="29" s="1"/>
  <c r="AF53" i="29"/>
  <c r="AJ53" i="29" s="1"/>
  <c r="AE54" i="29"/>
  <c r="AG54" i="29" s="1"/>
  <c r="H18" i="6"/>
  <c r="G18" i="6"/>
  <c r="H45" i="31"/>
  <c r="M45" i="31" s="1"/>
  <c r="G45" i="31"/>
  <c r="K45" i="31" s="1"/>
  <c r="W48" i="31"/>
  <c r="AB48" i="31" s="1"/>
  <c r="V48" i="31"/>
  <c r="Z48" i="31" s="1"/>
  <c r="U49" i="31"/>
  <c r="X49" i="31" s="1"/>
  <c r="AF38" i="2"/>
  <c r="AJ38" i="2" s="1"/>
  <c r="AE39" i="2"/>
  <c r="AG39" i="2" s="1"/>
  <c r="F46" i="31"/>
  <c r="I46" i="31" s="1"/>
  <c r="L22" i="17"/>
  <c r="F41" i="29"/>
  <c r="E42" i="29"/>
  <c r="S40" i="29"/>
  <c r="W40" i="29" s="1"/>
  <c r="R41" i="29"/>
  <c r="AR40" i="2"/>
  <c r="AT40" i="2" s="1"/>
  <c r="AS39" i="2"/>
  <c r="AW39" i="2" s="1"/>
  <c r="F28" i="4"/>
  <c r="E29" i="4"/>
  <c r="G29" i="4" s="1"/>
  <c r="U29" i="4"/>
  <c r="W29" i="4" s="1"/>
  <c r="V28" i="4"/>
  <c r="F27" i="19"/>
  <c r="E28" i="19"/>
  <c r="G28" i="19" s="1"/>
  <c r="X27" i="19"/>
  <c r="W28" i="19"/>
  <c r="Y28" i="19" s="1"/>
  <c r="R26" i="8"/>
  <c r="S25" i="8"/>
  <c r="W25" i="8" s="1"/>
  <c r="K23" i="17"/>
  <c r="M23" i="17" s="1"/>
  <c r="E22" i="8"/>
  <c r="F21" i="8"/>
  <c r="F19" i="6"/>
  <c r="I19" i="6" s="1"/>
  <c r="AF87" i="6" l="1"/>
  <c r="AH87" i="6"/>
  <c r="P27" i="8"/>
  <c r="T26" i="8"/>
  <c r="C22" i="8"/>
  <c r="J21" i="8"/>
  <c r="G21" i="8"/>
  <c r="P42" i="29"/>
  <c r="T41" i="29"/>
  <c r="C42" i="29"/>
  <c r="J41" i="29"/>
  <c r="G41" i="29"/>
  <c r="S52" i="4"/>
  <c r="U111" i="6"/>
  <c r="Z87" i="6"/>
  <c r="Y87" i="6"/>
  <c r="X88" i="6"/>
  <c r="AA88" i="6" s="1"/>
  <c r="U53" i="43"/>
  <c r="V52" i="43"/>
  <c r="I53" i="43"/>
  <c r="J52" i="43"/>
  <c r="F51" i="43"/>
  <c r="E52" i="43"/>
  <c r="R52" i="43"/>
  <c r="Q53" i="43"/>
  <c r="AS54" i="29"/>
  <c r="AW54" i="29" s="1"/>
  <c r="AR55" i="29"/>
  <c r="AT55" i="29" s="1"/>
  <c r="AE55" i="29"/>
  <c r="AG55" i="29" s="1"/>
  <c r="AF54" i="29"/>
  <c r="AJ54" i="29" s="1"/>
  <c r="H19" i="6"/>
  <c r="G19" i="6"/>
  <c r="H46" i="31"/>
  <c r="M46" i="31" s="1"/>
  <c r="G46" i="31"/>
  <c r="K46" i="31" s="1"/>
  <c r="W49" i="31"/>
  <c r="AB49" i="31" s="1"/>
  <c r="U50" i="31"/>
  <c r="X50" i="31" s="1"/>
  <c r="V49" i="31"/>
  <c r="Z49" i="31" s="1"/>
  <c r="AF39" i="2"/>
  <c r="AJ39" i="2" s="1"/>
  <c r="AE40" i="2"/>
  <c r="AG40" i="2" s="1"/>
  <c r="F47" i="31"/>
  <c r="I47" i="31" s="1"/>
  <c r="L23" i="17"/>
  <c r="E43" i="29"/>
  <c r="F42" i="29"/>
  <c r="R42" i="29"/>
  <c r="S41" i="29"/>
  <c r="W41" i="29" s="1"/>
  <c r="AR41" i="2"/>
  <c r="AT41" i="2" s="1"/>
  <c r="AS40" i="2"/>
  <c r="AW40" i="2" s="1"/>
  <c r="F29" i="4"/>
  <c r="E30" i="4"/>
  <c r="G30" i="4" s="1"/>
  <c r="V29" i="4"/>
  <c r="U30" i="4"/>
  <c r="W30" i="4" s="1"/>
  <c r="E29" i="19"/>
  <c r="G29" i="19" s="1"/>
  <c r="F28" i="19"/>
  <c r="X28" i="19"/>
  <c r="W29" i="19"/>
  <c r="Y29" i="19" s="1"/>
  <c r="R27" i="8"/>
  <c r="S26" i="8"/>
  <c r="W26" i="8" s="1"/>
  <c r="K24" i="17"/>
  <c r="M24" i="17" s="1"/>
  <c r="E23" i="8"/>
  <c r="F22" i="8"/>
  <c r="F20" i="6"/>
  <c r="I20" i="6" s="1"/>
  <c r="AF88" i="6" l="1"/>
  <c r="AH88" i="6"/>
  <c r="C23" i="8"/>
  <c r="G22" i="8"/>
  <c r="J22" i="8"/>
  <c r="P28" i="8"/>
  <c r="T27" i="8"/>
  <c r="C43" i="29"/>
  <c r="J42" i="29"/>
  <c r="G42" i="29"/>
  <c r="P43" i="29"/>
  <c r="T42" i="29"/>
  <c r="S53" i="4"/>
  <c r="Y88" i="6"/>
  <c r="Z88" i="6"/>
  <c r="X89" i="6"/>
  <c r="AA89" i="6" s="1"/>
  <c r="U112" i="6"/>
  <c r="V53" i="43"/>
  <c r="U54" i="43"/>
  <c r="J53" i="43"/>
  <c r="I54" i="43"/>
  <c r="F52" i="43"/>
  <c r="E53" i="43"/>
  <c r="R53" i="43"/>
  <c r="Q54" i="43"/>
  <c r="AR56" i="29"/>
  <c r="AT56" i="29" s="1"/>
  <c r="AS55" i="29"/>
  <c r="AW55" i="29" s="1"/>
  <c r="AF55" i="29"/>
  <c r="AJ55" i="29" s="1"/>
  <c r="AE56" i="29"/>
  <c r="AG56" i="29" s="1"/>
  <c r="H20" i="6"/>
  <c r="G20" i="6"/>
  <c r="H47" i="31"/>
  <c r="M47" i="31" s="1"/>
  <c r="G47" i="31"/>
  <c r="K47" i="31" s="1"/>
  <c r="W50" i="31"/>
  <c r="AB50" i="31" s="1"/>
  <c r="U51" i="31"/>
  <c r="X51" i="31" s="1"/>
  <c r="V50" i="31"/>
  <c r="Z50" i="31" s="1"/>
  <c r="AF40" i="2"/>
  <c r="AJ40" i="2" s="1"/>
  <c r="AE41" i="2"/>
  <c r="AG41" i="2" s="1"/>
  <c r="F48" i="31"/>
  <c r="I48" i="31" s="1"/>
  <c r="L24" i="17"/>
  <c r="R43" i="29"/>
  <c r="S42" i="29"/>
  <c r="W42" i="29" s="1"/>
  <c r="E44" i="29"/>
  <c r="F43" i="29"/>
  <c r="AR42" i="2"/>
  <c r="AT42" i="2" s="1"/>
  <c r="AS41" i="2"/>
  <c r="AW41" i="2" s="1"/>
  <c r="F30" i="4"/>
  <c r="E31" i="4"/>
  <c r="G31" i="4" s="1"/>
  <c r="V30" i="4"/>
  <c r="U31" i="4"/>
  <c r="W31" i="4" s="1"/>
  <c r="E30" i="19"/>
  <c r="G30" i="19" s="1"/>
  <c r="F29" i="19"/>
  <c r="W30" i="19"/>
  <c r="Y30" i="19" s="1"/>
  <c r="X29" i="19"/>
  <c r="R28" i="8"/>
  <c r="S27" i="8"/>
  <c r="W27" i="8" s="1"/>
  <c r="K25" i="17"/>
  <c r="M25" i="17" s="1"/>
  <c r="E24" i="8"/>
  <c r="F23" i="8"/>
  <c r="F21" i="6"/>
  <c r="I21" i="6" s="1"/>
  <c r="AF89" i="6" l="1"/>
  <c r="AH89" i="6"/>
  <c r="P29" i="8"/>
  <c r="T28" i="8"/>
  <c r="C24" i="8"/>
  <c r="G23" i="8"/>
  <c r="J23" i="8"/>
  <c r="P44" i="29"/>
  <c r="T43" i="29"/>
  <c r="C44" i="29"/>
  <c r="J43" i="29"/>
  <c r="G43" i="29"/>
  <c r="S54" i="4"/>
  <c r="U113" i="6"/>
  <c r="X90" i="6"/>
  <c r="AA90" i="6" s="1"/>
  <c r="Y89" i="6"/>
  <c r="Z89" i="6"/>
  <c r="V54" i="43"/>
  <c r="U55" i="43"/>
  <c r="J54" i="43"/>
  <c r="I55" i="43"/>
  <c r="R54" i="43"/>
  <c r="Q55" i="43"/>
  <c r="F53" i="43"/>
  <c r="E54" i="43"/>
  <c r="AR57" i="29"/>
  <c r="AT57" i="29" s="1"/>
  <c r="AS56" i="29"/>
  <c r="AW56" i="29" s="1"/>
  <c r="AF56" i="29"/>
  <c r="AJ56" i="29" s="1"/>
  <c r="AE57" i="29"/>
  <c r="AG57" i="29" s="1"/>
  <c r="H21" i="6"/>
  <c r="G21" i="6"/>
  <c r="H48" i="31"/>
  <c r="M48" i="31" s="1"/>
  <c r="G48" i="31"/>
  <c r="K48" i="31" s="1"/>
  <c r="W51" i="31"/>
  <c r="AB51" i="31" s="1"/>
  <c r="U52" i="31"/>
  <c r="X52" i="31" s="1"/>
  <c r="V51" i="31"/>
  <c r="Z51" i="31" s="1"/>
  <c r="AE42" i="2"/>
  <c r="AG42" i="2" s="1"/>
  <c r="AF41" i="2"/>
  <c r="AJ41" i="2" s="1"/>
  <c r="F49" i="31"/>
  <c r="I49" i="31" s="1"/>
  <c r="L25" i="17"/>
  <c r="F44" i="29"/>
  <c r="E45" i="29"/>
  <c r="R44" i="29"/>
  <c r="S43" i="29"/>
  <c r="W43" i="29" s="1"/>
  <c r="AR43" i="2"/>
  <c r="AT43" i="2" s="1"/>
  <c r="AS42" i="2"/>
  <c r="AW42" i="2" s="1"/>
  <c r="F31" i="4"/>
  <c r="E32" i="4"/>
  <c r="G32" i="4" s="1"/>
  <c r="V31" i="4"/>
  <c r="U32" i="4"/>
  <c r="W32" i="4" s="1"/>
  <c r="F30" i="19"/>
  <c r="E31" i="19"/>
  <c r="G31" i="19" s="1"/>
  <c r="W31" i="19"/>
  <c r="Y31" i="19" s="1"/>
  <c r="X30" i="19"/>
  <c r="R29" i="8"/>
  <c r="S28" i="8"/>
  <c r="W28" i="8" s="1"/>
  <c r="K26" i="17"/>
  <c r="M26" i="17" s="1"/>
  <c r="E25" i="8"/>
  <c r="F24" i="8"/>
  <c r="F22" i="6"/>
  <c r="I22" i="6" s="1"/>
  <c r="AF90" i="6" l="1"/>
  <c r="AH90" i="6"/>
  <c r="C25" i="8"/>
  <c r="J24" i="8"/>
  <c r="G24" i="8"/>
  <c r="P30" i="8"/>
  <c r="T29" i="8"/>
  <c r="C45" i="29"/>
  <c r="G44" i="29"/>
  <c r="J44" i="29"/>
  <c r="P45" i="29"/>
  <c r="T44" i="29"/>
  <c r="S55" i="4"/>
  <c r="Y90" i="6"/>
  <c r="Z90" i="6"/>
  <c r="X91" i="6"/>
  <c r="AA91" i="6" s="1"/>
  <c r="U114" i="6"/>
  <c r="V55" i="43"/>
  <c r="U56" i="43"/>
  <c r="K11" i="41" s="1"/>
  <c r="I56" i="43"/>
  <c r="J55" i="43"/>
  <c r="Q56" i="43"/>
  <c r="F11" i="41" s="1"/>
  <c r="R55" i="43"/>
  <c r="E55" i="43"/>
  <c r="F54" i="43"/>
  <c r="AS57" i="29"/>
  <c r="AW57" i="29" s="1"/>
  <c r="AR58" i="29"/>
  <c r="AT58" i="29" s="1"/>
  <c r="AF57" i="29"/>
  <c r="AJ57" i="29" s="1"/>
  <c r="AE58" i="29"/>
  <c r="AG58" i="29" s="1"/>
  <c r="H22" i="6"/>
  <c r="G22" i="6"/>
  <c r="H49" i="31"/>
  <c r="M49" i="31" s="1"/>
  <c r="G49" i="31"/>
  <c r="K49" i="31" s="1"/>
  <c r="W52" i="31"/>
  <c r="AB52" i="31" s="1"/>
  <c r="U53" i="31"/>
  <c r="X53" i="31" s="1"/>
  <c r="V52" i="31"/>
  <c r="Z52" i="31" s="1"/>
  <c r="AE43" i="2"/>
  <c r="AG43" i="2" s="1"/>
  <c r="AF42" i="2"/>
  <c r="AJ42" i="2" s="1"/>
  <c r="F50" i="31"/>
  <c r="I50" i="31" s="1"/>
  <c r="L26" i="17"/>
  <c r="F45" i="29"/>
  <c r="E46" i="29"/>
  <c r="S44" i="29"/>
  <c r="W44" i="29" s="1"/>
  <c r="R45" i="29"/>
  <c r="AR44" i="2"/>
  <c r="AT44" i="2" s="1"/>
  <c r="AS43" i="2"/>
  <c r="AW43" i="2" s="1"/>
  <c r="E33" i="4"/>
  <c r="G33" i="4" s="1"/>
  <c r="F32" i="4"/>
  <c r="V32" i="4"/>
  <c r="U33" i="4"/>
  <c r="W33" i="4" s="1"/>
  <c r="F31" i="19"/>
  <c r="E32" i="19"/>
  <c r="G32" i="19" s="1"/>
  <c r="X31" i="19"/>
  <c r="W32" i="19"/>
  <c r="Y32" i="19" s="1"/>
  <c r="R30" i="8"/>
  <c r="S29" i="8"/>
  <c r="W29" i="8" s="1"/>
  <c r="E26" i="8"/>
  <c r="F25" i="8"/>
  <c r="F23" i="6"/>
  <c r="I23" i="6" s="1"/>
  <c r="AF91" i="6" l="1"/>
  <c r="AH91" i="6"/>
  <c r="P31" i="8"/>
  <c r="T30" i="8"/>
  <c r="C26" i="8"/>
  <c r="J25" i="8"/>
  <c r="G25" i="8"/>
  <c r="P46" i="29"/>
  <c r="T45" i="29"/>
  <c r="C46" i="29"/>
  <c r="G45" i="29"/>
  <c r="J45" i="29"/>
  <c r="S56" i="4"/>
  <c r="K8" i="41"/>
  <c r="L8" i="41" s="1"/>
  <c r="G11" i="41"/>
  <c r="L11" i="41"/>
  <c r="U115" i="6"/>
  <c r="Z91" i="6"/>
  <c r="X92" i="6"/>
  <c r="AA92" i="6" s="1"/>
  <c r="Y91" i="6"/>
  <c r="U57" i="43"/>
  <c r="V56" i="43"/>
  <c r="M11" i="41" s="1"/>
  <c r="I57" i="43"/>
  <c r="J56" i="43"/>
  <c r="M8" i="41" s="1"/>
  <c r="R56" i="43"/>
  <c r="H11" i="41" s="1"/>
  <c r="Q57" i="43"/>
  <c r="F55" i="43"/>
  <c r="E56" i="43"/>
  <c r="AS58" i="29"/>
  <c r="AW58" i="29" s="1"/>
  <c r="AR59" i="29"/>
  <c r="AT59" i="29" s="1"/>
  <c r="AE59" i="29"/>
  <c r="AG59" i="29" s="1"/>
  <c r="AF58" i="29"/>
  <c r="AJ58" i="29" s="1"/>
  <c r="H23" i="6"/>
  <c r="G23" i="6"/>
  <c r="H50" i="31"/>
  <c r="M50" i="31" s="1"/>
  <c r="G50" i="31"/>
  <c r="K50" i="31" s="1"/>
  <c r="W53" i="31"/>
  <c r="AB53" i="31" s="1"/>
  <c r="U54" i="31"/>
  <c r="X54" i="31" s="1"/>
  <c r="V53" i="31"/>
  <c r="Z53" i="31" s="1"/>
  <c r="AF43" i="2"/>
  <c r="AJ43" i="2" s="1"/>
  <c r="AE44" i="2"/>
  <c r="AG44" i="2" s="1"/>
  <c r="F51" i="31"/>
  <c r="I51" i="31" s="1"/>
  <c r="E47" i="29"/>
  <c r="F46" i="29"/>
  <c r="R46" i="29"/>
  <c r="S45" i="29"/>
  <c r="W45" i="29" s="1"/>
  <c r="AR45" i="2"/>
  <c r="AT45" i="2" s="1"/>
  <c r="AS44" i="2"/>
  <c r="AW44" i="2" s="1"/>
  <c r="F33" i="4"/>
  <c r="E34" i="4"/>
  <c r="G34" i="4" s="1"/>
  <c r="U34" i="4"/>
  <c r="W34" i="4" s="1"/>
  <c r="V33" i="4"/>
  <c r="E33" i="19"/>
  <c r="G33" i="19" s="1"/>
  <c r="F32" i="19"/>
  <c r="X32" i="19"/>
  <c r="W33" i="19"/>
  <c r="Y33" i="19" s="1"/>
  <c r="R31" i="8"/>
  <c r="S30" i="8"/>
  <c r="W30" i="8" s="1"/>
  <c r="E27" i="8"/>
  <c r="F26" i="8"/>
  <c r="F24" i="6"/>
  <c r="I24" i="6" s="1"/>
  <c r="AF92" i="6" l="1"/>
  <c r="C27" i="8"/>
  <c r="J26" i="8"/>
  <c r="G26" i="8"/>
  <c r="P32" i="8"/>
  <c r="T31" i="8"/>
  <c r="C47" i="29"/>
  <c r="G46" i="29"/>
  <c r="J46" i="29"/>
  <c r="P47" i="29"/>
  <c r="T46" i="29"/>
  <c r="S57" i="4"/>
  <c r="F8" i="41"/>
  <c r="G8" i="41" s="1"/>
  <c r="Y92" i="6"/>
  <c r="Z92" i="6"/>
  <c r="X93" i="6"/>
  <c r="AA93" i="6" s="1"/>
  <c r="AH92" i="6"/>
  <c r="U116" i="6"/>
  <c r="V57" i="43"/>
  <c r="U58" i="43"/>
  <c r="J57" i="43"/>
  <c r="I58" i="43"/>
  <c r="R57" i="43"/>
  <c r="Q58" i="43"/>
  <c r="E57" i="43"/>
  <c r="F56" i="43"/>
  <c r="H8" i="41" s="1"/>
  <c r="AS59" i="29"/>
  <c r="AW59" i="29" s="1"/>
  <c r="AR60" i="29"/>
  <c r="AT60" i="29" s="1"/>
  <c r="AF59" i="29"/>
  <c r="AJ59" i="29" s="1"/>
  <c r="AE60" i="29"/>
  <c r="AG60" i="29" s="1"/>
  <c r="H24" i="6"/>
  <c r="G24" i="6"/>
  <c r="H51" i="31"/>
  <c r="M51" i="31" s="1"/>
  <c r="G51" i="31"/>
  <c r="K51" i="31" s="1"/>
  <c r="W54" i="31"/>
  <c r="AB54" i="31" s="1"/>
  <c r="U55" i="31"/>
  <c r="X55" i="31" s="1"/>
  <c r="V54" i="31"/>
  <c r="Z54" i="31" s="1"/>
  <c r="AE45" i="2"/>
  <c r="AG45" i="2" s="1"/>
  <c r="AF44" i="2"/>
  <c r="AJ44" i="2" s="1"/>
  <c r="F52" i="31"/>
  <c r="I52" i="31" s="1"/>
  <c r="R47" i="29"/>
  <c r="S46" i="29"/>
  <c r="W46" i="29" s="1"/>
  <c r="E48" i="29"/>
  <c r="F47" i="29"/>
  <c r="AR46" i="2"/>
  <c r="AT46" i="2" s="1"/>
  <c r="AS45" i="2"/>
  <c r="AW45" i="2" s="1"/>
  <c r="E35" i="4"/>
  <c r="G35" i="4" s="1"/>
  <c r="F34" i="4"/>
  <c r="U35" i="4"/>
  <c r="W35" i="4" s="1"/>
  <c r="V34" i="4"/>
  <c r="W34" i="19"/>
  <c r="Y34" i="19" s="1"/>
  <c r="X33" i="19"/>
  <c r="E34" i="19"/>
  <c r="G34" i="19" s="1"/>
  <c r="F33" i="19"/>
  <c r="R32" i="8"/>
  <c r="S31" i="8"/>
  <c r="W31" i="8" s="1"/>
  <c r="E28" i="8"/>
  <c r="F27" i="8"/>
  <c r="F25" i="6"/>
  <c r="I25" i="6" s="1"/>
  <c r="AF93" i="6" l="1"/>
  <c r="AH93" i="6"/>
  <c r="P33" i="8"/>
  <c r="T32" i="8"/>
  <c r="C28" i="8"/>
  <c r="G27" i="8"/>
  <c r="J27" i="8"/>
  <c r="P48" i="29"/>
  <c r="T47" i="29"/>
  <c r="C48" i="29"/>
  <c r="J47" i="29"/>
  <c r="G47" i="29"/>
  <c r="S58" i="4"/>
  <c r="U117" i="6"/>
  <c r="Y93" i="6"/>
  <c r="X94" i="6"/>
  <c r="AA94" i="6" s="1"/>
  <c r="Z93" i="6"/>
  <c r="V58" i="43"/>
  <c r="U59" i="43"/>
  <c r="J58" i="43"/>
  <c r="I59" i="43"/>
  <c r="F57" i="43"/>
  <c r="E58" i="43"/>
  <c r="Q59" i="43"/>
  <c r="R58" i="43"/>
  <c r="AR61" i="29"/>
  <c r="AT61" i="29" s="1"/>
  <c r="AS60" i="29"/>
  <c r="AW60" i="29" s="1"/>
  <c r="AF60" i="29"/>
  <c r="AJ60" i="29" s="1"/>
  <c r="AE61" i="29"/>
  <c r="AG61" i="29" s="1"/>
  <c r="H25" i="6"/>
  <c r="G25" i="6"/>
  <c r="H52" i="31"/>
  <c r="M52" i="31" s="1"/>
  <c r="G52" i="31"/>
  <c r="K52" i="31" s="1"/>
  <c r="W55" i="31"/>
  <c r="AB55" i="31" s="1"/>
  <c r="U56" i="31"/>
  <c r="X56" i="31" s="1"/>
  <c r="V55" i="31"/>
  <c r="Z55" i="31" s="1"/>
  <c r="AE46" i="2"/>
  <c r="AG46" i="2" s="1"/>
  <c r="AF45" i="2"/>
  <c r="AJ45" i="2" s="1"/>
  <c r="F53" i="31"/>
  <c r="I53" i="31" s="1"/>
  <c r="F48" i="29"/>
  <c r="E49" i="29"/>
  <c r="R48" i="29"/>
  <c r="S47" i="29"/>
  <c r="W47" i="29" s="1"/>
  <c r="AR47" i="2"/>
  <c r="AT47" i="2" s="1"/>
  <c r="AS46" i="2"/>
  <c r="AW46" i="2" s="1"/>
  <c r="E36" i="4"/>
  <c r="G36" i="4" s="1"/>
  <c r="F35" i="4"/>
  <c r="V35" i="4"/>
  <c r="U36" i="4"/>
  <c r="W36" i="4" s="1"/>
  <c r="W35" i="19"/>
  <c r="Y35" i="19" s="1"/>
  <c r="X34" i="19"/>
  <c r="F34" i="19"/>
  <c r="E35" i="19"/>
  <c r="G35" i="19" s="1"/>
  <c r="R33" i="8"/>
  <c r="S32" i="8"/>
  <c r="W32" i="8" s="1"/>
  <c r="E29" i="8"/>
  <c r="F28" i="8"/>
  <c r="F26" i="6"/>
  <c r="I26" i="6" s="1"/>
  <c r="AF94" i="6" l="1"/>
  <c r="AH94" i="6"/>
  <c r="C29" i="8"/>
  <c r="J28" i="8"/>
  <c r="G28" i="8"/>
  <c r="P34" i="8"/>
  <c r="T33" i="8"/>
  <c r="C49" i="29"/>
  <c r="G48" i="29"/>
  <c r="J48" i="29"/>
  <c r="P49" i="29"/>
  <c r="T48" i="29"/>
  <c r="S59" i="4"/>
  <c r="Y94" i="6"/>
  <c r="Z94" i="6"/>
  <c r="X95" i="6"/>
  <c r="AA95" i="6" s="1"/>
  <c r="U118" i="6"/>
  <c r="U60" i="43"/>
  <c r="V59" i="43"/>
  <c r="J59" i="43"/>
  <c r="I60" i="43"/>
  <c r="R59" i="43"/>
  <c r="Q60" i="43"/>
  <c r="F58" i="43"/>
  <c r="E59" i="43"/>
  <c r="AR62" i="29"/>
  <c r="AT62" i="29" s="1"/>
  <c r="AS61" i="29"/>
  <c r="AW61" i="29" s="1"/>
  <c r="AF61" i="29"/>
  <c r="AJ61" i="29" s="1"/>
  <c r="AE62" i="29"/>
  <c r="AG62" i="29" s="1"/>
  <c r="H26" i="6"/>
  <c r="G26" i="6"/>
  <c r="H53" i="31"/>
  <c r="M53" i="31" s="1"/>
  <c r="G53" i="31"/>
  <c r="K53" i="31" s="1"/>
  <c r="W56" i="31"/>
  <c r="AB56" i="31" s="1"/>
  <c r="U57" i="31"/>
  <c r="X57" i="31" s="1"/>
  <c r="V56" i="31"/>
  <c r="Z56" i="31" s="1"/>
  <c r="AE47" i="2"/>
  <c r="AG47" i="2" s="1"/>
  <c r="AF46" i="2"/>
  <c r="AJ46" i="2" s="1"/>
  <c r="F54" i="31"/>
  <c r="I54" i="31" s="1"/>
  <c r="S48" i="29"/>
  <c r="W48" i="29" s="1"/>
  <c r="R49" i="29"/>
  <c r="F49" i="29"/>
  <c r="E50" i="29"/>
  <c r="AR48" i="2"/>
  <c r="AT48" i="2" s="1"/>
  <c r="AS47" i="2"/>
  <c r="AW47" i="2" s="1"/>
  <c r="E37" i="4"/>
  <c r="G37" i="4" s="1"/>
  <c r="F36" i="4"/>
  <c r="V36" i="4"/>
  <c r="U37" i="4"/>
  <c r="W37" i="4" s="1"/>
  <c r="X35" i="19"/>
  <c r="W36" i="19"/>
  <c r="Y36" i="19" s="1"/>
  <c r="F35" i="19"/>
  <c r="E36" i="19"/>
  <c r="G36" i="19" s="1"/>
  <c r="S33" i="8"/>
  <c r="W33" i="8" s="1"/>
  <c r="R34" i="8"/>
  <c r="E30" i="8"/>
  <c r="F29" i="8"/>
  <c r="F27" i="6"/>
  <c r="I27" i="6" s="1"/>
  <c r="AF95" i="6" l="1"/>
  <c r="AH95" i="6"/>
  <c r="P35" i="8"/>
  <c r="T34" i="8"/>
  <c r="C30" i="8"/>
  <c r="G29" i="8"/>
  <c r="J29" i="8"/>
  <c r="C50" i="29"/>
  <c r="J49" i="29"/>
  <c r="G49" i="29"/>
  <c r="P50" i="29"/>
  <c r="T49" i="29"/>
  <c r="S60" i="4"/>
  <c r="U119" i="6"/>
  <c r="Z95" i="6"/>
  <c r="Y95" i="6"/>
  <c r="X96" i="6"/>
  <c r="AA96" i="6" s="1"/>
  <c r="U61" i="43"/>
  <c r="V60" i="43"/>
  <c r="I61" i="43"/>
  <c r="J60" i="43"/>
  <c r="R60" i="43"/>
  <c r="Q61" i="43"/>
  <c r="F59" i="43"/>
  <c r="E60" i="43"/>
  <c r="AS62" i="29"/>
  <c r="AW62" i="29" s="1"/>
  <c r="AR63" i="29"/>
  <c r="AT63" i="29" s="1"/>
  <c r="AF62" i="29"/>
  <c r="AJ62" i="29" s="1"/>
  <c r="AE63" i="29"/>
  <c r="AG63" i="29" s="1"/>
  <c r="H27" i="6"/>
  <c r="G27" i="6"/>
  <c r="H54" i="31"/>
  <c r="M54" i="31" s="1"/>
  <c r="G54" i="31"/>
  <c r="K54" i="31" s="1"/>
  <c r="W57" i="31"/>
  <c r="AB57" i="31" s="1"/>
  <c r="U58" i="31"/>
  <c r="X58" i="31" s="1"/>
  <c r="V57" i="31"/>
  <c r="Z57" i="31" s="1"/>
  <c r="AE48" i="2"/>
  <c r="AG48" i="2" s="1"/>
  <c r="AF47" i="2"/>
  <c r="AJ47" i="2" s="1"/>
  <c r="F55" i="31"/>
  <c r="I55" i="31" s="1"/>
  <c r="E51" i="29"/>
  <c r="F50" i="29"/>
  <c r="R50" i="29"/>
  <c r="S49" i="29"/>
  <c r="W49" i="29" s="1"/>
  <c r="AR49" i="2"/>
  <c r="AT49" i="2" s="1"/>
  <c r="AS48" i="2"/>
  <c r="AW48" i="2" s="1"/>
  <c r="F37" i="4"/>
  <c r="E38" i="4"/>
  <c r="G38" i="4" s="1"/>
  <c r="U38" i="4"/>
  <c r="W38" i="4" s="1"/>
  <c r="V37" i="4"/>
  <c r="X36" i="19"/>
  <c r="W37" i="19"/>
  <c r="Y37" i="19" s="1"/>
  <c r="E37" i="19"/>
  <c r="G37" i="19" s="1"/>
  <c r="F36" i="19"/>
  <c r="S34" i="8"/>
  <c r="W34" i="8" s="1"/>
  <c r="R35" i="8"/>
  <c r="E31" i="8"/>
  <c r="F30" i="8"/>
  <c r="F28" i="6"/>
  <c r="I28" i="6" s="1"/>
  <c r="AF96" i="6" l="1"/>
  <c r="AH96" i="6"/>
  <c r="C31" i="8"/>
  <c r="G30" i="8"/>
  <c r="J30" i="8"/>
  <c r="P36" i="8"/>
  <c r="T35" i="8"/>
  <c r="P51" i="29"/>
  <c r="T50" i="29"/>
  <c r="C51" i="29"/>
  <c r="G50" i="29"/>
  <c r="J50" i="29"/>
  <c r="S61" i="4"/>
  <c r="Y96" i="6"/>
  <c r="Z96" i="6"/>
  <c r="X97" i="6"/>
  <c r="AA97" i="6" s="1"/>
  <c r="U120" i="6"/>
  <c r="V61" i="43"/>
  <c r="U62" i="43"/>
  <c r="J61" i="43"/>
  <c r="I62" i="43"/>
  <c r="F60" i="43"/>
  <c r="E61" i="43"/>
  <c r="R61" i="43"/>
  <c r="Q62" i="43"/>
  <c r="AS63" i="29"/>
  <c r="AW63" i="29" s="1"/>
  <c r="AR64" i="29"/>
  <c r="AT64" i="29" s="1"/>
  <c r="AF63" i="29"/>
  <c r="AJ63" i="29" s="1"/>
  <c r="AE64" i="29"/>
  <c r="AG64" i="29" s="1"/>
  <c r="H28" i="6"/>
  <c r="G28" i="6"/>
  <c r="H55" i="31"/>
  <c r="M55" i="31" s="1"/>
  <c r="G55" i="31"/>
  <c r="K55" i="31" s="1"/>
  <c r="W58" i="31"/>
  <c r="AB58" i="31" s="1"/>
  <c r="U59" i="31"/>
  <c r="X59" i="31" s="1"/>
  <c r="V58" i="31"/>
  <c r="Z58" i="31" s="1"/>
  <c r="AE49" i="2"/>
  <c r="AG49" i="2" s="1"/>
  <c r="AF48" i="2"/>
  <c r="AJ48" i="2" s="1"/>
  <c r="F56" i="31"/>
  <c r="I56" i="31" s="1"/>
  <c r="E52" i="29"/>
  <c r="F51" i="29"/>
  <c r="R51" i="29"/>
  <c r="S50" i="29"/>
  <c r="W50" i="29" s="1"/>
  <c r="AR50" i="2"/>
  <c r="AT50" i="2" s="1"/>
  <c r="AS49" i="2"/>
  <c r="AW49" i="2" s="1"/>
  <c r="E39" i="4"/>
  <c r="G39" i="4" s="1"/>
  <c r="F38" i="4"/>
  <c r="U39" i="4"/>
  <c r="W39" i="4" s="1"/>
  <c r="V38" i="4"/>
  <c r="E38" i="19"/>
  <c r="G38" i="19" s="1"/>
  <c r="F37" i="19"/>
  <c r="W38" i="19"/>
  <c r="Y38" i="19" s="1"/>
  <c r="X37" i="19"/>
  <c r="R36" i="8"/>
  <c r="S35" i="8"/>
  <c r="W35" i="8" s="1"/>
  <c r="E32" i="8"/>
  <c r="F31" i="8"/>
  <c r="F29" i="6"/>
  <c r="I29" i="6" s="1"/>
  <c r="AF97" i="6" l="1"/>
  <c r="AH97" i="6"/>
  <c r="P37" i="8"/>
  <c r="T36" i="8"/>
  <c r="C32" i="8"/>
  <c r="G31" i="8"/>
  <c r="J31" i="8"/>
  <c r="C52" i="29"/>
  <c r="J51" i="29"/>
  <c r="G51" i="29"/>
  <c r="P52" i="29"/>
  <c r="T51" i="29"/>
  <c r="S62" i="4"/>
  <c r="U121" i="6"/>
  <c r="X98" i="6"/>
  <c r="AA98" i="6" s="1"/>
  <c r="Y97" i="6"/>
  <c r="Z97" i="6"/>
  <c r="V62" i="43"/>
  <c r="U63" i="43"/>
  <c r="J62" i="43"/>
  <c r="I63" i="43"/>
  <c r="F61" i="43"/>
  <c r="E62" i="43"/>
  <c r="R62" i="43"/>
  <c r="Q63" i="43"/>
  <c r="AR65" i="29"/>
  <c r="AT65" i="29" s="1"/>
  <c r="AS64" i="29"/>
  <c r="AW64" i="29" s="1"/>
  <c r="AF64" i="29"/>
  <c r="AJ64" i="29" s="1"/>
  <c r="AE65" i="29"/>
  <c r="AG65" i="29" s="1"/>
  <c r="H29" i="6"/>
  <c r="G29" i="6"/>
  <c r="H56" i="31"/>
  <c r="M56" i="31" s="1"/>
  <c r="G56" i="31"/>
  <c r="K56" i="31" s="1"/>
  <c r="W59" i="31"/>
  <c r="AB59" i="31" s="1"/>
  <c r="U60" i="31"/>
  <c r="X60" i="31" s="1"/>
  <c r="V59" i="31"/>
  <c r="Z59" i="31" s="1"/>
  <c r="AF49" i="2"/>
  <c r="AJ49" i="2" s="1"/>
  <c r="AE50" i="2"/>
  <c r="AG50" i="2" s="1"/>
  <c r="F57" i="31"/>
  <c r="I57" i="31" s="1"/>
  <c r="F52" i="29"/>
  <c r="E53" i="29"/>
  <c r="R52" i="29"/>
  <c r="S51" i="29"/>
  <c r="W51" i="29" s="1"/>
  <c r="AR51" i="2"/>
  <c r="AT51" i="2" s="1"/>
  <c r="AS50" i="2"/>
  <c r="AW50" i="2" s="1"/>
  <c r="E40" i="4"/>
  <c r="F39" i="4"/>
  <c r="V39" i="4"/>
  <c r="U40" i="4"/>
  <c r="F38" i="19"/>
  <c r="E39" i="19"/>
  <c r="G39" i="19" s="1"/>
  <c r="W39" i="19"/>
  <c r="Y39" i="19" s="1"/>
  <c r="X38" i="19"/>
  <c r="R37" i="8"/>
  <c r="S36" i="8"/>
  <c r="W36" i="8" s="1"/>
  <c r="E33" i="8"/>
  <c r="F32" i="8"/>
  <c r="F30" i="6"/>
  <c r="I30" i="6" s="1"/>
  <c r="AB40" i="4" l="1"/>
  <c r="W40" i="4"/>
  <c r="AD40" i="4" s="1"/>
  <c r="AF98" i="6"/>
  <c r="AH98" i="6"/>
  <c r="G40" i="4"/>
  <c r="L40" i="4"/>
  <c r="C33" i="8"/>
  <c r="J32" i="8"/>
  <c r="G32" i="8"/>
  <c r="P38" i="8"/>
  <c r="T37" i="8"/>
  <c r="P53" i="29"/>
  <c r="T52" i="29"/>
  <c r="C53" i="29"/>
  <c r="J52" i="29"/>
  <c r="G52" i="29"/>
  <c r="S63" i="4"/>
  <c r="U122" i="6"/>
  <c r="Y98" i="6"/>
  <c r="Z98" i="6"/>
  <c r="X99" i="6"/>
  <c r="AA99" i="6" s="1"/>
  <c r="V63" i="43"/>
  <c r="U64" i="43"/>
  <c r="I64" i="43"/>
  <c r="J63" i="43"/>
  <c r="F62" i="43"/>
  <c r="E63" i="43"/>
  <c r="R63" i="43"/>
  <c r="Q64" i="43"/>
  <c r="AS65" i="29"/>
  <c r="AW65" i="29" s="1"/>
  <c r="AR66" i="29"/>
  <c r="AT66" i="29" s="1"/>
  <c r="AF65" i="29"/>
  <c r="AJ65" i="29" s="1"/>
  <c r="AE66" i="29"/>
  <c r="AG66" i="29" s="1"/>
  <c r="H30" i="6"/>
  <c r="G30" i="6"/>
  <c r="H57" i="31"/>
  <c r="M57" i="31" s="1"/>
  <c r="G57" i="31"/>
  <c r="K57" i="31" s="1"/>
  <c r="W60" i="31"/>
  <c r="AB60" i="31" s="1"/>
  <c r="U61" i="31"/>
  <c r="X61" i="31" s="1"/>
  <c r="V60" i="31"/>
  <c r="Z60" i="31" s="1"/>
  <c r="AE51" i="2"/>
  <c r="AG51" i="2" s="1"/>
  <c r="AF50" i="2"/>
  <c r="AJ50" i="2" s="1"/>
  <c r="F58" i="31"/>
  <c r="I58" i="31" s="1"/>
  <c r="S52" i="29"/>
  <c r="W52" i="29" s="1"/>
  <c r="R53" i="29"/>
  <c r="F53" i="29"/>
  <c r="E54" i="29"/>
  <c r="AR52" i="2"/>
  <c r="AT52" i="2" s="1"/>
  <c r="AS51" i="2"/>
  <c r="AW51" i="2" s="1"/>
  <c r="U41" i="4"/>
  <c r="W41" i="4" s="1"/>
  <c r="V40" i="4"/>
  <c r="F39" i="19"/>
  <c r="E40" i="19"/>
  <c r="Q40" i="19" s="1"/>
  <c r="X39" i="19"/>
  <c r="W40" i="19"/>
  <c r="AI40" i="19" s="1"/>
  <c r="R38" i="8"/>
  <c r="S37" i="8"/>
  <c r="W37" i="8" s="1"/>
  <c r="E34" i="8"/>
  <c r="F33" i="8"/>
  <c r="F31" i="6"/>
  <c r="I31" i="6" s="1"/>
  <c r="G40" i="19" l="1"/>
  <c r="Y40" i="19"/>
  <c r="AG40" i="19" s="1"/>
  <c r="AF99" i="6"/>
  <c r="AH99" i="6"/>
  <c r="M40" i="19"/>
  <c r="AE40" i="19"/>
  <c r="U42" i="4"/>
  <c r="AB41" i="4"/>
  <c r="P39" i="8"/>
  <c r="T38" i="8"/>
  <c r="C34" i="8"/>
  <c r="G33" i="8"/>
  <c r="J33" i="8"/>
  <c r="C54" i="29"/>
  <c r="G53" i="29"/>
  <c r="J53" i="29"/>
  <c r="P54" i="29"/>
  <c r="T53" i="29"/>
  <c r="S64" i="4"/>
  <c r="U123" i="6"/>
  <c r="Z99" i="6"/>
  <c r="X100" i="6"/>
  <c r="AA100" i="6" s="1"/>
  <c r="Y99" i="6"/>
  <c r="U65" i="43"/>
  <c r="V64" i="43"/>
  <c r="I65" i="43"/>
  <c r="J64" i="43"/>
  <c r="F63" i="43"/>
  <c r="E64" i="43"/>
  <c r="R64" i="43"/>
  <c r="Q65" i="43"/>
  <c r="AR67" i="29"/>
  <c r="AT67" i="29" s="1"/>
  <c r="AS66" i="29"/>
  <c r="AW66" i="29" s="1"/>
  <c r="AF66" i="29"/>
  <c r="AJ66" i="29" s="1"/>
  <c r="AE67" i="29"/>
  <c r="AG67" i="29" s="1"/>
  <c r="H31" i="6"/>
  <c r="G31" i="6"/>
  <c r="H58" i="31"/>
  <c r="M58" i="31" s="1"/>
  <c r="G58" i="31"/>
  <c r="K58" i="31" s="1"/>
  <c r="W61" i="31"/>
  <c r="AB61" i="31" s="1"/>
  <c r="U62" i="31"/>
  <c r="X62" i="31" s="1"/>
  <c r="V61" i="31"/>
  <c r="Z61" i="31" s="1"/>
  <c r="AE52" i="2"/>
  <c r="AG52" i="2" s="1"/>
  <c r="AF51" i="2"/>
  <c r="AJ51" i="2" s="1"/>
  <c r="F59" i="31"/>
  <c r="I59" i="31" s="1"/>
  <c r="E55" i="29"/>
  <c r="F54" i="29"/>
  <c r="R54" i="29"/>
  <c r="S53" i="29"/>
  <c r="W53" i="29" s="1"/>
  <c r="AR53" i="2"/>
  <c r="AT53" i="2" s="1"/>
  <c r="AS52" i="2"/>
  <c r="AW52" i="2" s="1"/>
  <c r="V41" i="4"/>
  <c r="AD41" i="4"/>
  <c r="E41" i="19"/>
  <c r="Q41" i="19" s="1"/>
  <c r="O40" i="19"/>
  <c r="F40" i="19"/>
  <c r="X40" i="19"/>
  <c r="W41" i="19"/>
  <c r="AI41" i="19" s="1"/>
  <c r="V42" i="4"/>
  <c r="R39" i="8"/>
  <c r="S38" i="8"/>
  <c r="W38" i="8" s="1"/>
  <c r="E35" i="8"/>
  <c r="F34" i="8"/>
  <c r="F32" i="6"/>
  <c r="I32" i="6" s="1"/>
  <c r="G41" i="19" l="1"/>
  <c r="O41" i="19" s="1"/>
  <c r="Y41" i="19"/>
  <c r="AG41" i="19" s="1"/>
  <c r="AB42" i="4"/>
  <c r="W42" i="4"/>
  <c r="AD42" i="4" s="1"/>
  <c r="U43" i="4"/>
  <c r="U44" i="4" s="1"/>
  <c r="AF100" i="6"/>
  <c r="AH100" i="6"/>
  <c r="M41" i="19"/>
  <c r="AE41" i="19"/>
  <c r="C35" i="8"/>
  <c r="J34" i="8"/>
  <c r="G34" i="8"/>
  <c r="P40" i="8"/>
  <c r="T39" i="8"/>
  <c r="P55" i="29"/>
  <c r="T54" i="29"/>
  <c r="C55" i="29"/>
  <c r="G54" i="29"/>
  <c r="J54" i="29"/>
  <c r="S65" i="4"/>
  <c r="U124" i="6"/>
  <c r="Y100" i="6"/>
  <c r="Z100" i="6"/>
  <c r="X101" i="6"/>
  <c r="AA101" i="6" s="1"/>
  <c r="V65" i="43"/>
  <c r="U66" i="43"/>
  <c r="K12" i="41" s="1"/>
  <c r="J65" i="43"/>
  <c r="I66" i="43"/>
  <c r="R65" i="43"/>
  <c r="Q66" i="43"/>
  <c r="F12" i="41" s="1"/>
  <c r="F64" i="43"/>
  <c r="E65" i="43"/>
  <c r="AS67" i="29"/>
  <c r="AW67" i="29" s="1"/>
  <c r="AR68" i="29"/>
  <c r="AT68" i="29" s="1"/>
  <c r="AF67" i="29"/>
  <c r="AJ67" i="29" s="1"/>
  <c r="AE68" i="29"/>
  <c r="AG68" i="29" s="1"/>
  <c r="H32" i="6"/>
  <c r="G32" i="6"/>
  <c r="H59" i="31"/>
  <c r="M59" i="31" s="1"/>
  <c r="G59" i="31"/>
  <c r="K59" i="31" s="1"/>
  <c r="W62" i="31"/>
  <c r="AB62" i="31" s="1"/>
  <c r="U63" i="31"/>
  <c r="X63" i="31" s="1"/>
  <c r="V62" i="31"/>
  <c r="Z62" i="31" s="1"/>
  <c r="AF52" i="2"/>
  <c r="AJ52" i="2" s="1"/>
  <c r="AE53" i="2"/>
  <c r="AG53" i="2" s="1"/>
  <c r="F60" i="31"/>
  <c r="I60" i="31" s="1"/>
  <c r="R55" i="29"/>
  <c r="S54" i="29"/>
  <c r="W54" i="29" s="1"/>
  <c r="E56" i="29"/>
  <c r="F55" i="29"/>
  <c r="AR54" i="2"/>
  <c r="AT54" i="2" s="1"/>
  <c r="AS53" i="2"/>
  <c r="AW53" i="2" s="1"/>
  <c r="E42" i="19"/>
  <c r="Q42" i="19" s="1"/>
  <c r="F41" i="19"/>
  <c r="W42" i="19"/>
  <c r="AI42" i="19" s="1"/>
  <c r="X41" i="19"/>
  <c r="R40" i="8"/>
  <c r="S39" i="8"/>
  <c r="W39" i="8" s="1"/>
  <c r="E36" i="8"/>
  <c r="F35" i="8"/>
  <c r="F33" i="6"/>
  <c r="I33" i="6" s="1"/>
  <c r="Y42" i="19" l="1"/>
  <c r="AG42" i="19" s="1"/>
  <c r="G42" i="19"/>
  <c r="O42" i="19" s="1"/>
  <c r="AB44" i="4"/>
  <c r="W44" i="4"/>
  <c r="AD44" i="4" s="1"/>
  <c r="AB43" i="4"/>
  <c r="W43" i="4"/>
  <c r="AD43" i="4" s="1"/>
  <c r="V43" i="4"/>
  <c r="AF101" i="6"/>
  <c r="M42" i="19"/>
  <c r="AE42" i="19"/>
  <c r="P41" i="8"/>
  <c r="T40" i="8"/>
  <c r="C36" i="8"/>
  <c r="G35" i="8"/>
  <c r="J35" i="8"/>
  <c r="C56" i="29"/>
  <c r="G55" i="29"/>
  <c r="J55" i="29"/>
  <c r="P56" i="29"/>
  <c r="T55" i="29"/>
  <c r="S66" i="4"/>
  <c r="K9" i="41"/>
  <c r="L9" i="41" s="1"/>
  <c r="U125" i="6"/>
  <c r="G12" i="41"/>
  <c r="L12" i="41"/>
  <c r="AH101" i="6"/>
  <c r="Y101" i="6"/>
  <c r="X102" i="6"/>
  <c r="AA102" i="6" s="1"/>
  <c r="Z101" i="6"/>
  <c r="V66" i="43"/>
  <c r="M12" i="41" s="1"/>
  <c r="U67" i="43"/>
  <c r="J66" i="43"/>
  <c r="M9" i="41" s="1"/>
  <c r="I67" i="43"/>
  <c r="R66" i="43"/>
  <c r="H12" i="41" s="1"/>
  <c r="Q67" i="43"/>
  <c r="F65" i="43"/>
  <c r="E66" i="43"/>
  <c r="AR69" i="29"/>
  <c r="AT69" i="29" s="1"/>
  <c r="AS68" i="29"/>
  <c r="AW68" i="29" s="1"/>
  <c r="AF68" i="29"/>
  <c r="AJ68" i="29" s="1"/>
  <c r="AE69" i="29"/>
  <c r="AG69" i="29" s="1"/>
  <c r="H33" i="6"/>
  <c r="G33" i="6"/>
  <c r="H60" i="31"/>
  <c r="M60" i="31" s="1"/>
  <c r="G60" i="31"/>
  <c r="K60" i="31" s="1"/>
  <c r="W63" i="31"/>
  <c r="AB63" i="31" s="1"/>
  <c r="U64" i="31"/>
  <c r="X64" i="31" s="1"/>
  <c r="V63" i="31"/>
  <c r="Z63" i="31" s="1"/>
  <c r="AF53" i="2"/>
  <c r="AJ53" i="2" s="1"/>
  <c r="AE54" i="2"/>
  <c r="AG54" i="2" s="1"/>
  <c r="F61" i="31"/>
  <c r="I61" i="31" s="1"/>
  <c r="F56" i="29"/>
  <c r="E57" i="29"/>
  <c r="R56" i="29"/>
  <c r="S55" i="29"/>
  <c r="W55" i="29" s="1"/>
  <c r="AR55" i="2"/>
  <c r="AT55" i="2" s="1"/>
  <c r="AS54" i="2"/>
  <c r="AW54" i="2" s="1"/>
  <c r="W43" i="19"/>
  <c r="AI43" i="19" s="1"/>
  <c r="X42" i="19"/>
  <c r="F42" i="19"/>
  <c r="E43" i="19"/>
  <c r="Q43" i="19" s="1"/>
  <c r="U45" i="4"/>
  <c r="V44" i="4"/>
  <c r="R41" i="8"/>
  <c r="S40" i="8"/>
  <c r="W40" i="8" s="1"/>
  <c r="E37" i="8"/>
  <c r="F36" i="8"/>
  <c r="F34" i="6"/>
  <c r="I34" i="6" s="1"/>
  <c r="G43" i="19" l="1"/>
  <c r="O43" i="19" s="1"/>
  <c r="Y43" i="19"/>
  <c r="AG43" i="19" s="1"/>
  <c r="AB45" i="4"/>
  <c r="W45" i="4"/>
  <c r="AF102" i="6"/>
  <c r="AH102" i="6"/>
  <c r="M43" i="19"/>
  <c r="AE43" i="19"/>
  <c r="C37" i="8"/>
  <c r="G36" i="8"/>
  <c r="J36" i="8"/>
  <c r="P42" i="8"/>
  <c r="T41" i="8"/>
  <c r="P57" i="29"/>
  <c r="T56" i="29"/>
  <c r="C57" i="29"/>
  <c r="G56" i="29"/>
  <c r="J56" i="29"/>
  <c r="S67" i="4"/>
  <c r="F9" i="41"/>
  <c r="G9" i="41" s="1"/>
  <c r="U126" i="6"/>
  <c r="Y102" i="6"/>
  <c r="Z102" i="6"/>
  <c r="X103" i="6"/>
  <c r="AA103" i="6" s="1"/>
  <c r="U68" i="43"/>
  <c r="V67" i="43"/>
  <c r="J67" i="43"/>
  <c r="I68" i="43"/>
  <c r="R67" i="43"/>
  <c r="Q68" i="43"/>
  <c r="F66" i="43"/>
  <c r="H9" i="41" s="1"/>
  <c r="E67" i="43"/>
  <c r="AS69" i="29"/>
  <c r="AW69" i="29" s="1"/>
  <c r="AR70" i="29"/>
  <c r="AT70" i="29" s="1"/>
  <c r="AF69" i="29"/>
  <c r="AJ69" i="29" s="1"/>
  <c r="AE70" i="29"/>
  <c r="AG70" i="29" s="1"/>
  <c r="H34" i="6"/>
  <c r="G34" i="6"/>
  <c r="H61" i="31"/>
  <c r="M61" i="31" s="1"/>
  <c r="G61" i="31"/>
  <c r="K61" i="31" s="1"/>
  <c r="W64" i="31"/>
  <c r="AB64" i="31" s="1"/>
  <c r="U65" i="31"/>
  <c r="X65" i="31" s="1"/>
  <c r="V64" i="31"/>
  <c r="Z64" i="31" s="1"/>
  <c r="AF54" i="2"/>
  <c r="AJ54" i="2" s="1"/>
  <c r="AE55" i="2"/>
  <c r="AG55" i="2" s="1"/>
  <c r="F62" i="31"/>
  <c r="I62" i="31" s="1"/>
  <c r="E58" i="29"/>
  <c r="F57" i="29"/>
  <c r="S56" i="29"/>
  <c r="W56" i="29" s="1"/>
  <c r="R57" i="29"/>
  <c r="AR56" i="2"/>
  <c r="AT56" i="2" s="1"/>
  <c r="AS55" i="2"/>
  <c r="AW55" i="2" s="1"/>
  <c r="E44" i="19"/>
  <c r="Q44" i="19" s="1"/>
  <c r="F43" i="19"/>
  <c r="X43" i="19"/>
  <c r="W44" i="19"/>
  <c r="AI44" i="19" s="1"/>
  <c r="V45" i="4"/>
  <c r="U46" i="4"/>
  <c r="AD45" i="4"/>
  <c r="R42" i="8"/>
  <c r="S41" i="8"/>
  <c r="W41" i="8" s="1"/>
  <c r="E38" i="8"/>
  <c r="F37" i="8"/>
  <c r="F35" i="6"/>
  <c r="I35" i="6" s="1"/>
  <c r="Y44" i="19" l="1"/>
  <c r="G44" i="19"/>
  <c r="O44" i="19" s="1"/>
  <c r="AB46" i="4"/>
  <c r="W46" i="4"/>
  <c r="AD46" i="4" s="1"/>
  <c r="AF103" i="6"/>
  <c r="AH103" i="6"/>
  <c r="M44" i="19"/>
  <c r="AE44" i="19"/>
  <c r="P43" i="8"/>
  <c r="T42" i="8"/>
  <c r="C38" i="8"/>
  <c r="J37" i="8"/>
  <c r="G37" i="8"/>
  <c r="C58" i="29"/>
  <c r="J57" i="29"/>
  <c r="G57" i="29"/>
  <c r="P58" i="29"/>
  <c r="T57" i="29"/>
  <c r="S68" i="4"/>
  <c r="U127" i="6"/>
  <c r="Z103" i="6"/>
  <c r="Y103" i="6"/>
  <c r="X104" i="6"/>
  <c r="AA104" i="6" s="1"/>
  <c r="U69" i="43"/>
  <c r="V68" i="43"/>
  <c r="I69" i="43"/>
  <c r="J68" i="43"/>
  <c r="F67" i="43"/>
  <c r="E68" i="43"/>
  <c r="R68" i="43"/>
  <c r="Q69" i="43"/>
  <c r="AS70" i="29"/>
  <c r="AW70" i="29" s="1"/>
  <c r="AR71" i="29"/>
  <c r="AT71" i="29" s="1"/>
  <c r="AF70" i="29"/>
  <c r="AJ70" i="29" s="1"/>
  <c r="AE71" i="29"/>
  <c r="AG71" i="29" s="1"/>
  <c r="H35" i="6"/>
  <c r="G35" i="6"/>
  <c r="H62" i="31"/>
  <c r="M62" i="31" s="1"/>
  <c r="G62" i="31"/>
  <c r="K62" i="31" s="1"/>
  <c r="W65" i="31"/>
  <c r="AB65" i="31" s="1"/>
  <c r="U66" i="31"/>
  <c r="X66" i="31" s="1"/>
  <c r="V65" i="31"/>
  <c r="Z65" i="31" s="1"/>
  <c r="AF55" i="2"/>
  <c r="AJ55" i="2" s="1"/>
  <c r="AE56" i="2"/>
  <c r="AG56" i="2" s="1"/>
  <c r="F63" i="31"/>
  <c r="I63" i="31" s="1"/>
  <c r="S57" i="29"/>
  <c r="W57" i="29" s="1"/>
  <c r="R58" i="29"/>
  <c r="F58" i="29"/>
  <c r="E59" i="29"/>
  <c r="AR57" i="2"/>
  <c r="AT57" i="2" s="1"/>
  <c r="AS56" i="2"/>
  <c r="AW56" i="2" s="1"/>
  <c r="W45" i="19"/>
  <c r="AI45" i="19" s="1"/>
  <c r="AG44" i="19"/>
  <c r="X44" i="19"/>
  <c r="F44" i="19"/>
  <c r="E45" i="19"/>
  <c r="Q45" i="19" s="1"/>
  <c r="V46" i="4"/>
  <c r="U47" i="4"/>
  <c r="R43" i="8"/>
  <c r="S42" i="8"/>
  <c r="W42" i="8" s="1"/>
  <c r="E39" i="8"/>
  <c r="F38" i="8"/>
  <c r="F36" i="6"/>
  <c r="I36" i="6" s="1"/>
  <c r="Y45" i="19" l="1"/>
  <c r="G45" i="19"/>
  <c r="O45" i="19" s="1"/>
  <c r="AB47" i="4"/>
  <c r="W47" i="4"/>
  <c r="AD47" i="4" s="1"/>
  <c r="AF104" i="6"/>
  <c r="AH104" i="6"/>
  <c r="M45" i="19"/>
  <c r="AE45" i="19"/>
  <c r="C39" i="8"/>
  <c r="J38" i="8"/>
  <c r="G38" i="8"/>
  <c r="P44" i="8"/>
  <c r="T43" i="8"/>
  <c r="P59" i="29"/>
  <c r="T58" i="29"/>
  <c r="C59" i="29"/>
  <c r="J58" i="29"/>
  <c r="G58" i="29"/>
  <c r="S69" i="4"/>
  <c r="U128" i="6"/>
  <c r="Y104" i="6"/>
  <c r="Z104" i="6"/>
  <c r="X105" i="6"/>
  <c r="AA105" i="6" s="1"/>
  <c r="V69" i="43"/>
  <c r="U70" i="43"/>
  <c r="J69" i="43"/>
  <c r="I70" i="43"/>
  <c r="F68" i="43"/>
  <c r="E69" i="43"/>
  <c r="R69" i="43"/>
  <c r="Q70" i="43"/>
  <c r="AR72" i="29"/>
  <c r="AT72" i="29" s="1"/>
  <c r="AS71" i="29"/>
  <c r="AW71" i="29" s="1"/>
  <c r="AF71" i="29"/>
  <c r="AJ71" i="29" s="1"/>
  <c r="AE72" i="29"/>
  <c r="AG72" i="29" s="1"/>
  <c r="H36" i="6"/>
  <c r="G36" i="6"/>
  <c r="H63" i="31"/>
  <c r="M63" i="31" s="1"/>
  <c r="G63" i="31"/>
  <c r="K63" i="31" s="1"/>
  <c r="W66" i="31"/>
  <c r="AB66" i="31" s="1"/>
  <c r="U67" i="31"/>
  <c r="X67" i="31" s="1"/>
  <c r="V66" i="31"/>
  <c r="Z66" i="31" s="1"/>
  <c r="AF56" i="2"/>
  <c r="AJ56" i="2" s="1"/>
  <c r="AE57" i="2"/>
  <c r="AG57" i="2" s="1"/>
  <c r="F64" i="31"/>
  <c r="I64" i="31" s="1"/>
  <c r="R59" i="29"/>
  <c r="S58" i="29"/>
  <c r="W58" i="29" s="1"/>
  <c r="E60" i="29"/>
  <c r="F59" i="29"/>
  <c r="AR58" i="2"/>
  <c r="AT58" i="2" s="1"/>
  <c r="AS57" i="2"/>
  <c r="AW57" i="2" s="1"/>
  <c r="AG45" i="19"/>
  <c r="W46" i="19"/>
  <c r="AI46" i="19" s="1"/>
  <c r="X45" i="19"/>
  <c r="F45" i="19"/>
  <c r="E46" i="19"/>
  <c r="Q46" i="19" s="1"/>
  <c r="V47" i="4"/>
  <c r="U48" i="4"/>
  <c r="R44" i="8"/>
  <c r="S43" i="8"/>
  <c r="W43" i="8" s="1"/>
  <c r="E40" i="8"/>
  <c r="F39" i="8"/>
  <c r="F37" i="6"/>
  <c r="I37" i="6" s="1"/>
  <c r="G46" i="19" l="1"/>
  <c r="Y46" i="19"/>
  <c r="AG46" i="19" s="1"/>
  <c r="AB48" i="4"/>
  <c r="W48" i="4"/>
  <c r="AD48" i="4" s="1"/>
  <c r="AF105" i="6"/>
  <c r="M46" i="19"/>
  <c r="AE46" i="19"/>
  <c r="P45" i="8"/>
  <c r="T44" i="8"/>
  <c r="C40" i="8"/>
  <c r="G39" i="8"/>
  <c r="J39" i="8"/>
  <c r="C60" i="29"/>
  <c r="J59" i="29"/>
  <c r="G59" i="29"/>
  <c r="P60" i="29"/>
  <c r="T59" i="29"/>
  <c r="S70" i="4"/>
  <c r="U129" i="6"/>
  <c r="AH105" i="6"/>
  <c r="X106" i="6"/>
  <c r="AA106" i="6" s="1"/>
  <c r="Y105" i="6"/>
  <c r="Z105" i="6"/>
  <c r="V70" i="43"/>
  <c r="U71" i="43"/>
  <c r="J70" i="43"/>
  <c r="I71" i="43"/>
  <c r="F69" i="43"/>
  <c r="E70" i="43"/>
  <c r="R70" i="43"/>
  <c r="Q71" i="43"/>
  <c r="AS72" i="29"/>
  <c r="AW72" i="29" s="1"/>
  <c r="AR73" i="29"/>
  <c r="AT73" i="29" s="1"/>
  <c r="AF72" i="29"/>
  <c r="AJ72" i="29" s="1"/>
  <c r="AE73" i="29"/>
  <c r="AG73" i="29" s="1"/>
  <c r="H37" i="6"/>
  <c r="G37" i="6"/>
  <c r="H64" i="31"/>
  <c r="M64" i="31" s="1"/>
  <c r="G64" i="31"/>
  <c r="K64" i="31" s="1"/>
  <c r="W67" i="31"/>
  <c r="AB67" i="31" s="1"/>
  <c r="U68" i="31"/>
  <c r="X68" i="31" s="1"/>
  <c r="V67" i="31"/>
  <c r="Z67" i="31" s="1"/>
  <c r="AF57" i="2"/>
  <c r="AJ57" i="2" s="1"/>
  <c r="AE58" i="2"/>
  <c r="AG58" i="2" s="1"/>
  <c r="F65" i="31"/>
  <c r="I65" i="31" s="1"/>
  <c r="E61" i="29"/>
  <c r="F60" i="29"/>
  <c r="R60" i="29"/>
  <c r="S59" i="29"/>
  <c r="W59" i="29" s="1"/>
  <c r="AR59" i="2"/>
  <c r="AT59" i="2" s="1"/>
  <c r="AS58" i="2"/>
  <c r="AW58" i="2" s="1"/>
  <c r="O46" i="19"/>
  <c r="E47" i="19"/>
  <c r="Q47" i="19" s="1"/>
  <c r="F46" i="19"/>
  <c r="X46" i="19"/>
  <c r="W47" i="19"/>
  <c r="AI47" i="19" s="1"/>
  <c r="U49" i="4"/>
  <c r="V48" i="4"/>
  <c r="R45" i="8"/>
  <c r="S44" i="8"/>
  <c r="W44" i="8" s="1"/>
  <c r="E41" i="8"/>
  <c r="F40" i="8"/>
  <c r="F38" i="6"/>
  <c r="I38" i="6" s="1"/>
  <c r="Y47" i="19" l="1"/>
  <c r="AG47" i="19" s="1"/>
  <c r="G47" i="19"/>
  <c r="AB49" i="4"/>
  <c r="W49" i="4"/>
  <c r="AD49" i="4" s="1"/>
  <c r="AF106" i="6"/>
  <c r="AH106" i="6"/>
  <c r="AE47" i="19"/>
  <c r="M47" i="19"/>
  <c r="P46" i="8"/>
  <c r="T45" i="8"/>
  <c r="C41" i="8"/>
  <c r="G40" i="8"/>
  <c r="J40" i="8"/>
  <c r="P61" i="29"/>
  <c r="T60" i="29"/>
  <c r="C61" i="29"/>
  <c r="G60" i="29"/>
  <c r="J60" i="29"/>
  <c r="S71" i="4"/>
  <c r="U130" i="6"/>
  <c r="U131" i="6" s="1"/>
  <c r="U132" i="6" s="1"/>
  <c r="U133" i="6" s="1"/>
  <c r="U134" i="6" s="1"/>
  <c r="U135" i="6" s="1"/>
  <c r="U136" i="6" s="1"/>
  <c r="U137" i="6" s="1"/>
  <c r="U138" i="6" s="1"/>
  <c r="U139" i="6" s="1"/>
  <c r="U140" i="6" s="1"/>
  <c r="Y106" i="6"/>
  <c r="Z106" i="6"/>
  <c r="X107" i="6"/>
  <c r="AA107" i="6" s="1"/>
  <c r="V71" i="43"/>
  <c r="U72" i="43"/>
  <c r="I72" i="43"/>
  <c r="J71" i="43"/>
  <c r="R71" i="43"/>
  <c r="Q72" i="43"/>
  <c r="F70" i="43"/>
  <c r="E71" i="43"/>
  <c r="AS73" i="29"/>
  <c r="AW73" i="29" s="1"/>
  <c r="AR74" i="29"/>
  <c r="AT74" i="29" s="1"/>
  <c r="AF73" i="29"/>
  <c r="AJ73" i="29" s="1"/>
  <c r="AE74" i="29"/>
  <c r="AG74" i="29" s="1"/>
  <c r="H38" i="6"/>
  <c r="G38" i="6"/>
  <c r="H65" i="31"/>
  <c r="M65" i="31" s="1"/>
  <c r="G65" i="31"/>
  <c r="K65" i="31" s="1"/>
  <c r="W68" i="31"/>
  <c r="AB68" i="31" s="1"/>
  <c r="U69" i="31"/>
  <c r="X69" i="31" s="1"/>
  <c r="V68" i="31"/>
  <c r="Z68" i="31" s="1"/>
  <c r="AF58" i="2"/>
  <c r="AJ58" i="2" s="1"/>
  <c r="AE59" i="2"/>
  <c r="AG59" i="2" s="1"/>
  <c r="F66" i="31"/>
  <c r="I66" i="31" s="1"/>
  <c r="E62" i="29"/>
  <c r="F61" i="29"/>
  <c r="S60" i="29"/>
  <c r="W60" i="29" s="1"/>
  <c r="R61" i="29"/>
  <c r="AR60" i="2"/>
  <c r="AT60" i="2" s="1"/>
  <c r="AS59" i="2"/>
  <c r="AW59" i="2" s="1"/>
  <c r="E48" i="19"/>
  <c r="Q48" i="19" s="1"/>
  <c r="O47" i="19"/>
  <c r="F47" i="19"/>
  <c r="W48" i="19"/>
  <c r="AI48" i="19" s="1"/>
  <c r="X47" i="19"/>
  <c r="V49" i="4"/>
  <c r="U50" i="4"/>
  <c r="R46" i="8"/>
  <c r="S45" i="8"/>
  <c r="W45" i="8" s="1"/>
  <c r="E42" i="8"/>
  <c r="F41" i="8"/>
  <c r="F39" i="6"/>
  <c r="I39" i="6" s="1"/>
  <c r="G48" i="19" l="1"/>
  <c r="Y48" i="19"/>
  <c r="AG48" i="19" s="1"/>
  <c r="AB50" i="4"/>
  <c r="W50" i="4"/>
  <c r="AD50" i="4" s="1"/>
  <c r="AF107" i="6"/>
  <c r="M48" i="19"/>
  <c r="AE48" i="19"/>
  <c r="C42" i="8"/>
  <c r="J41" i="8"/>
  <c r="G41" i="8"/>
  <c r="P47" i="8"/>
  <c r="T46" i="8"/>
  <c r="C62" i="29"/>
  <c r="J61" i="29"/>
  <c r="G61" i="29"/>
  <c r="P62" i="29"/>
  <c r="T61" i="29"/>
  <c r="S72" i="4"/>
  <c r="AH107" i="6"/>
  <c r="Z107" i="6"/>
  <c r="X108" i="6"/>
  <c r="AA108" i="6" s="1"/>
  <c r="Y107" i="6"/>
  <c r="U73" i="43"/>
  <c r="V72" i="43"/>
  <c r="I73" i="43"/>
  <c r="J72" i="43"/>
  <c r="F71" i="43"/>
  <c r="E72" i="43"/>
  <c r="R72" i="43"/>
  <c r="Q73" i="43"/>
  <c r="AR75" i="29"/>
  <c r="AT75" i="29" s="1"/>
  <c r="AS74" i="29"/>
  <c r="AW74" i="29" s="1"/>
  <c r="AF74" i="29"/>
  <c r="AJ74" i="29" s="1"/>
  <c r="AE75" i="29"/>
  <c r="AG75" i="29" s="1"/>
  <c r="H39" i="6"/>
  <c r="G39" i="6"/>
  <c r="H66" i="31"/>
  <c r="M66" i="31" s="1"/>
  <c r="G66" i="31"/>
  <c r="K66" i="31" s="1"/>
  <c r="W69" i="31"/>
  <c r="AB69" i="31" s="1"/>
  <c r="V69" i="31"/>
  <c r="Z69" i="31" s="1"/>
  <c r="U70" i="31"/>
  <c r="X70" i="31" s="1"/>
  <c r="AE60" i="2"/>
  <c r="AG60" i="2" s="1"/>
  <c r="AF59" i="2"/>
  <c r="AJ59" i="2" s="1"/>
  <c r="F67" i="31"/>
  <c r="I67" i="31" s="1"/>
  <c r="F62" i="29"/>
  <c r="E63" i="29"/>
  <c r="S61" i="29"/>
  <c r="W61" i="29" s="1"/>
  <c r="R62" i="29"/>
  <c r="AR61" i="2"/>
  <c r="AT61" i="2" s="1"/>
  <c r="AS60" i="2"/>
  <c r="AW60" i="2" s="1"/>
  <c r="F48" i="19"/>
  <c r="E49" i="19"/>
  <c r="Q49" i="19" s="1"/>
  <c r="O48" i="19"/>
  <c r="W49" i="19"/>
  <c r="AI49" i="19" s="1"/>
  <c r="X48" i="19"/>
  <c r="V50" i="4"/>
  <c r="U51" i="4"/>
  <c r="R47" i="8"/>
  <c r="S46" i="8"/>
  <c r="W46" i="8" s="1"/>
  <c r="E43" i="8"/>
  <c r="F42" i="8"/>
  <c r="F40" i="6"/>
  <c r="I40" i="6" s="1"/>
  <c r="G49" i="19" l="1"/>
  <c r="Y49" i="19"/>
  <c r="AG49" i="19" s="1"/>
  <c r="AB51" i="4"/>
  <c r="W51" i="4"/>
  <c r="AD51" i="4" s="1"/>
  <c r="AF108" i="6"/>
  <c r="N40" i="6"/>
  <c r="M49" i="19"/>
  <c r="AE49" i="19"/>
  <c r="P48" i="8"/>
  <c r="T47" i="8"/>
  <c r="C43" i="8"/>
  <c r="G42" i="8"/>
  <c r="J42" i="8"/>
  <c r="P63" i="29"/>
  <c r="T62" i="29"/>
  <c r="C63" i="29"/>
  <c r="G62" i="29"/>
  <c r="J62" i="29"/>
  <c r="S73" i="4"/>
  <c r="Y108" i="6"/>
  <c r="Z108" i="6"/>
  <c r="X109" i="6"/>
  <c r="AA109" i="6" s="1"/>
  <c r="AH108" i="6"/>
  <c r="V73" i="43"/>
  <c r="U74" i="43"/>
  <c r="J73" i="43"/>
  <c r="I74" i="43"/>
  <c r="R73" i="43"/>
  <c r="Q74" i="43"/>
  <c r="F72" i="43"/>
  <c r="E73" i="43"/>
  <c r="AR76" i="29"/>
  <c r="AT76" i="29" s="1"/>
  <c r="AS75" i="29"/>
  <c r="AW75" i="29" s="1"/>
  <c r="AE76" i="29"/>
  <c r="AG76" i="29" s="1"/>
  <c r="AF75" i="29"/>
  <c r="AJ75" i="29" s="1"/>
  <c r="H40" i="6"/>
  <c r="G40" i="6"/>
  <c r="H67" i="31"/>
  <c r="M67" i="31" s="1"/>
  <c r="G67" i="31"/>
  <c r="K67" i="31" s="1"/>
  <c r="W70" i="31"/>
  <c r="AB70" i="31" s="1"/>
  <c r="U71" i="31"/>
  <c r="X71" i="31" s="1"/>
  <c r="V70" i="31"/>
  <c r="Z70" i="31" s="1"/>
  <c r="AE61" i="2"/>
  <c r="AG61" i="2" s="1"/>
  <c r="AF60" i="2"/>
  <c r="AJ60" i="2" s="1"/>
  <c r="F68" i="31"/>
  <c r="I68" i="31" s="1"/>
  <c r="E64" i="29"/>
  <c r="F63" i="29"/>
  <c r="R63" i="29"/>
  <c r="S62" i="29"/>
  <c r="W62" i="29" s="1"/>
  <c r="AR62" i="2"/>
  <c r="AT62" i="2" s="1"/>
  <c r="AS61" i="2"/>
  <c r="AW61" i="2" s="1"/>
  <c r="F49" i="19"/>
  <c r="O49" i="19"/>
  <c r="E50" i="19"/>
  <c r="Q50" i="19" s="1"/>
  <c r="X49" i="19"/>
  <c r="W50" i="19"/>
  <c r="AI50" i="19" s="1"/>
  <c r="V51" i="4"/>
  <c r="U52" i="4"/>
  <c r="R48" i="8"/>
  <c r="S47" i="8"/>
  <c r="W47" i="8" s="1"/>
  <c r="E44" i="8"/>
  <c r="F43" i="8"/>
  <c r="P40" i="6"/>
  <c r="F41" i="6"/>
  <c r="I41" i="6" s="1"/>
  <c r="G50" i="19" l="1"/>
  <c r="Y50" i="19"/>
  <c r="AG50" i="19" s="1"/>
  <c r="AB52" i="4"/>
  <c r="W52" i="4"/>
  <c r="AD52" i="4" s="1"/>
  <c r="N41" i="6"/>
  <c r="P41" i="6"/>
  <c r="AF109" i="6"/>
  <c r="AE50" i="19"/>
  <c r="M50" i="19"/>
  <c r="C44" i="8"/>
  <c r="G43" i="8"/>
  <c r="J43" i="8"/>
  <c r="P49" i="8"/>
  <c r="T48" i="8"/>
  <c r="C64" i="29"/>
  <c r="J63" i="29"/>
  <c r="G63" i="29"/>
  <c r="P64" i="29"/>
  <c r="T63" i="29"/>
  <c r="S74" i="4"/>
  <c r="AH109" i="6"/>
  <c r="Y109" i="6"/>
  <c r="X110" i="6"/>
  <c r="AA110" i="6" s="1"/>
  <c r="Z109" i="6"/>
  <c r="V74" i="43"/>
  <c r="U75" i="43"/>
  <c r="J74" i="43"/>
  <c r="I75" i="43"/>
  <c r="F73" i="43"/>
  <c r="E74" i="43"/>
  <c r="R74" i="43"/>
  <c r="Q75" i="43"/>
  <c r="AR77" i="29"/>
  <c r="AT77" i="29" s="1"/>
  <c r="AS76" i="29"/>
  <c r="AW76" i="29" s="1"/>
  <c r="AE77" i="29"/>
  <c r="AG77" i="29" s="1"/>
  <c r="AF76" i="29"/>
  <c r="AJ76" i="29" s="1"/>
  <c r="H41" i="6"/>
  <c r="G41" i="6"/>
  <c r="H68" i="31"/>
  <c r="M68" i="31" s="1"/>
  <c r="G68" i="31"/>
  <c r="K68" i="31" s="1"/>
  <c r="V71" i="31"/>
  <c r="Z71" i="31" s="1"/>
  <c r="W71" i="31"/>
  <c r="AB71" i="31" s="1"/>
  <c r="U72" i="31"/>
  <c r="X72" i="31" s="1"/>
  <c r="AE62" i="2"/>
  <c r="AG62" i="2" s="1"/>
  <c r="AF61" i="2"/>
  <c r="AJ61" i="2" s="1"/>
  <c r="F69" i="31"/>
  <c r="I69" i="31" s="1"/>
  <c r="E65" i="29"/>
  <c r="F64" i="29"/>
  <c r="R64" i="29"/>
  <c r="S63" i="29"/>
  <c r="W63" i="29" s="1"/>
  <c r="AR63" i="2"/>
  <c r="AT63" i="2" s="1"/>
  <c r="AS62" i="2"/>
  <c r="AW62" i="2" s="1"/>
  <c r="O50" i="19"/>
  <c r="E51" i="19"/>
  <c r="Q51" i="19" s="1"/>
  <c r="F50" i="19"/>
  <c r="X50" i="19"/>
  <c r="W51" i="19"/>
  <c r="AI51" i="19" s="1"/>
  <c r="U53" i="4"/>
  <c r="V52" i="4"/>
  <c r="R49" i="8"/>
  <c r="S48" i="8"/>
  <c r="W48" i="8" s="1"/>
  <c r="E45" i="8"/>
  <c r="F44" i="8"/>
  <c r="F42" i="6"/>
  <c r="I42" i="6" s="1"/>
  <c r="Y51" i="19" l="1"/>
  <c r="G51" i="19"/>
  <c r="O51" i="19" s="1"/>
  <c r="AB53" i="4"/>
  <c r="W53" i="4"/>
  <c r="AD53" i="4" s="1"/>
  <c r="AF110" i="6"/>
  <c r="AH110" i="6"/>
  <c r="N42" i="6"/>
  <c r="P42" i="6"/>
  <c r="M51" i="19"/>
  <c r="AE51" i="19"/>
  <c r="P50" i="8"/>
  <c r="T49" i="8"/>
  <c r="C45" i="8"/>
  <c r="J44" i="8"/>
  <c r="G44" i="8"/>
  <c r="P65" i="29"/>
  <c r="T64" i="29"/>
  <c r="C65" i="29"/>
  <c r="G64" i="29"/>
  <c r="J64" i="29"/>
  <c r="S75" i="4"/>
  <c r="Y110" i="6"/>
  <c r="Z110" i="6"/>
  <c r="X111" i="6"/>
  <c r="AA111" i="6" s="1"/>
  <c r="U76" i="43"/>
  <c r="V75" i="43"/>
  <c r="J75" i="43"/>
  <c r="I76" i="43"/>
  <c r="R75" i="43"/>
  <c r="Q76" i="43"/>
  <c r="F74" i="43"/>
  <c r="E75" i="43"/>
  <c r="AR78" i="29"/>
  <c r="AT78" i="29" s="1"/>
  <c r="AS77" i="29"/>
  <c r="AW77" i="29" s="1"/>
  <c r="AE78" i="29"/>
  <c r="AG78" i="29" s="1"/>
  <c r="AF77" i="29"/>
  <c r="AJ77" i="29" s="1"/>
  <c r="H42" i="6"/>
  <c r="G42" i="6"/>
  <c r="H69" i="31"/>
  <c r="M69" i="31" s="1"/>
  <c r="G69" i="31"/>
  <c r="K69" i="31" s="1"/>
  <c r="W72" i="31"/>
  <c r="AB72" i="31" s="1"/>
  <c r="U73" i="31"/>
  <c r="X73" i="31" s="1"/>
  <c r="V72" i="31"/>
  <c r="Z72" i="31" s="1"/>
  <c r="AF62" i="2"/>
  <c r="AJ62" i="2" s="1"/>
  <c r="AE63" i="2"/>
  <c r="AG63" i="2" s="1"/>
  <c r="F70" i="31"/>
  <c r="I70" i="31" s="1"/>
  <c r="S64" i="29"/>
  <c r="W64" i="29" s="1"/>
  <c r="R65" i="29"/>
  <c r="E66" i="29"/>
  <c r="F65" i="29"/>
  <c r="AR64" i="2"/>
  <c r="AT64" i="2" s="1"/>
  <c r="AS63" i="2"/>
  <c r="AW63" i="2" s="1"/>
  <c r="AG51" i="19"/>
  <c r="W52" i="19"/>
  <c r="AI52" i="19" s="1"/>
  <c r="X51" i="19"/>
  <c r="E52" i="19"/>
  <c r="Q52" i="19" s="1"/>
  <c r="F51" i="19"/>
  <c r="V53" i="4"/>
  <c r="U54" i="4"/>
  <c r="R50" i="8"/>
  <c r="S49" i="8"/>
  <c r="W49" i="8" s="1"/>
  <c r="E46" i="8"/>
  <c r="F45" i="8"/>
  <c r="F43" i="6"/>
  <c r="I43" i="6" s="1"/>
  <c r="Y52" i="19" l="1"/>
  <c r="G52" i="19"/>
  <c r="O52" i="19" s="1"/>
  <c r="AB54" i="4"/>
  <c r="W54" i="4"/>
  <c r="N43" i="6"/>
  <c r="P43" i="6"/>
  <c r="AF111" i="6"/>
  <c r="AH111" i="6"/>
  <c r="AE52" i="19"/>
  <c r="M52" i="19"/>
  <c r="C46" i="8"/>
  <c r="J45" i="8"/>
  <c r="G45" i="8"/>
  <c r="P51" i="8"/>
  <c r="T50" i="8"/>
  <c r="C66" i="29"/>
  <c r="G65" i="29"/>
  <c r="J65" i="29"/>
  <c r="P66" i="29"/>
  <c r="T65" i="29"/>
  <c r="S76" i="4"/>
  <c r="Z111" i="6"/>
  <c r="Y111" i="6"/>
  <c r="X112" i="6"/>
  <c r="AA112" i="6" s="1"/>
  <c r="U77" i="43"/>
  <c r="V76" i="43"/>
  <c r="I77" i="43"/>
  <c r="J76" i="43"/>
  <c r="F75" i="43"/>
  <c r="E76" i="43"/>
  <c r="R76" i="43"/>
  <c r="Q77" i="43"/>
  <c r="AR79" i="29"/>
  <c r="AT79" i="29" s="1"/>
  <c r="AS78" i="29"/>
  <c r="AW78" i="29" s="1"/>
  <c r="AE79" i="29"/>
  <c r="AG79" i="29" s="1"/>
  <c r="AF78" i="29"/>
  <c r="AJ78" i="29" s="1"/>
  <c r="H43" i="6"/>
  <c r="G43" i="6"/>
  <c r="H70" i="31"/>
  <c r="M70" i="31" s="1"/>
  <c r="G70" i="31"/>
  <c r="K70" i="31" s="1"/>
  <c r="V73" i="31"/>
  <c r="Z73" i="31" s="1"/>
  <c r="U74" i="31"/>
  <c r="X74" i="31" s="1"/>
  <c r="W73" i="31"/>
  <c r="AB73" i="31" s="1"/>
  <c r="AE64" i="2"/>
  <c r="AG64" i="2" s="1"/>
  <c r="AF63" i="2"/>
  <c r="AJ63" i="2" s="1"/>
  <c r="F71" i="31"/>
  <c r="I71" i="31" s="1"/>
  <c r="F66" i="29"/>
  <c r="E67" i="29"/>
  <c r="S65" i="29"/>
  <c r="W65" i="29" s="1"/>
  <c r="R66" i="29"/>
  <c r="AR65" i="2"/>
  <c r="AT65" i="2" s="1"/>
  <c r="AS64" i="2"/>
  <c r="AW64" i="2" s="1"/>
  <c r="F52" i="19"/>
  <c r="E53" i="19"/>
  <c r="Q53" i="19" s="1"/>
  <c r="W53" i="19"/>
  <c r="AI53" i="19" s="1"/>
  <c r="AG52" i="19"/>
  <c r="X52" i="19"/>
  <c r="V54" i="4"/>
  <c r="U55" i="4"/>
  <c r="AD54" i="4"/>
  <c r="S50" i="8"/>
  <c r="W50" i="8" s="1"/>
  <c r="R51" i="8"/>
  <c r="C41" i="4"/>
  <c r="E47" i="8"/>
  <c r="F46" i="8"/>
  <c r="F44" i="6"/>
  <c r="I44" i="6" s="1"/>
  <c r="E41" i="4"/>
  <c r="G41" i="4" s="1"/>
  <c r="F40" i="4"/>
  <c r="Y53" i="19" l="1"/>
  <c r="G53" i="19"/>
  <c r="O53" i="19" s="1"/>
  <c r="AB55" i="4"/>
  <c r="W55" i="4"/>
  <c r="AD55" i="4" s="1"/>
  <c r="N44" i="6"/>
  <c r="P44" i="6"/>
  <c r="AF112" i="6"/>
  <c r="L41" i="4"/>
  <c r="M53" i="19"/>
  <c r="AE53" i="19"/>
  <c r="P52" i="8"/>
  <c r="T51" i="8"/>
  <c r="C47" i="8"/>
  <c r="J46" i="8"/>
  <c r="G46" i="8"/>
  <c r="P67" i="29"/>
  <c r="T66" i="29"/>
  <c r="C67" i="29"/>
  <c r="G66" i="29"/>
  <c r="J66" i="29"/>
  <c r="S77" i="4"/>
  <c r="Y112" i="6"/>
  <c r="Z112" i="6"/>
  <c r="X113" i="6"/>
  <c r="AA113" i="6" s="1"/>
  <c r="AH112" i="6"/>
  <c r="N41" i="4"/>
  <c r="V77" i="43"/>
  <c r="U78" i="43"/>
  <c r="J77" i="43"/>
  <c r="I78" i="43"/>
  <c r="F76" i="43"/>
  <c r="E77" i="43"/>
  <c r="R77" i="43"/>
  <c r="Q78" i="43"/>
  <c r="AR80" i="29"/>
  <c r="AT80" i="29" s="1"/>
  <c r="AS79" i="29"/>
  <c r="AW79" i="29" s="1"/>
  <c r="AE80" i="29"/>
  <c r="AG80" i="29" s="1"/>
  <c r="AF79" i="29"/>
  <c r="AJ79" i="29" s="1"/>
  <c r="H44" i="6"/>
  <c r="G44" i="6"/>
  <c r="H71" i="31"/>
  <c r="M71" i="31" s="1"/>
  <c r="G71" i="31"/>
  <c r="K71" i="31" s="1"/>
  <c r="W74" i="31"/>
  <c r="AB74" i="31" s="1"/>
  <c r="U75" i="31"/>
  <c r="X75" i="31" s="1"/>
  <c r="V74" i="31"/>
  <c r="Z74" i="31" s="1"/>
  <c r="AF64" i="2"/>
  <c r="AJ64" i="2" s="1"/>
  <c r="AE65" i="2"/>
  <c r="AG65" i="2" s="1"/>
  <c r="F72" i="31"/>
  <c r="I72" i="31" s="1"/>
  <c r="R67" i="29"/>
  <c r="S66" i="29"/>
  <c r="W66" i="29" s="1"/>
  <c r="E68" i="29"/>
  <c r="F67" i="29"/>
  <c r="AR66" i="2"/>
  <c r="AT66" i="2" s="1"/>
  <c r="AS65" i="2"/>
  <c r="AW65" i="2" s="1"/>
  <c r="AG53" i="19"/>
  <c r="X53" i="19"/>
  <c r="W54" i="19"/>
  <c r="AI54" i="19" s="1"/>
  <c r="F53" i="19"/>
  <c r="E54" i="19"/>
  <c r="Q54" i="19" s="1"/>
  <c r="V55" i="4"/>
  <c r="U56" i="4"/>
  <c r="R52" i="8"/>
  <c r="S51" i="8"/>
  <c r="W51" i="8" s="1"/>
  <c r="C42" i="4"/>
  <c r="E48" i="8"/>
  <c r="F47" i="8"/>
  <c r="F45" i="6"/>
  <c r="I45" i="6" s="1"/>
  <c r="E42" i="4"/>
  <c r="G42" i="4" s="1"/>
  <c r="F41" i="4"/>
  <c r="Y54" i="19" l="1"/>
  <c r="AG54" i="19" s="1"/>
  <c r="G54" i="19"/>
  <c r="O54" i="19" s="1"/>
  <c r="AB56" i="4"/>
  <c r="W56" i="4"/>
  <c r="AD56" i="4" s="1"/>
  <c r="AF113" i="6"/>
  <c r="AH113" i="6"/>
  <c r="N45" i="6"/>
  <c r="L42" i="4"/>
  <c r="AE54" i="19"/>
  <c r="M54" i="19"/>
  <c r="C48" i="8"/>
  <c r="J47" i="8"/>
  <c r="G47" i="8"/>
  <c r="P53" i="8"/>
  <c r="T52" i="8"/>
  <c r="C68" i="29"/>
  <c r="G67" i="29"/>
  <c r="J67" i="29"/>
  <c r="P68" i="29"/>
  <c r="T67" i="29"/>
  <c r="S78" i="4"/>
  <c r="X114" i="6"/>
  <c r="AA114" i="6" s="1"/>
  <c r="Y113" i="6"/>
  <c r="Z113" i="6"/>
  <c r="N42" i="4"/>
  <c r="V78" i="43"/>
  <c r="U79" i="43"/>
  <c r="J78" i="43"/>
  <c r="I79" i="43"/>
  <c r="R78" i="43"/>
  <c r="Q79" i="43"/>
  <c r="F77" i="43"/>
  <c r="E78" i="43"/>
  <c r="AR81" i="29"/>
  <c r="AT81" i="29" s="1"/>
  <c r="AS80" i="29"/>
  <c r="AW80" i="29" s="1"/>
  <c r="AE81" i="29"/>
  <c r="AG81" i="29" s="1"/>
  <c r="AF80" i="29"/>
  <c r="AJ80" i="29" s="1"/>
  <c r="H45" i="6"/>
  <c r="G45" i="6"/>
  <c r="H72" i="31"/>
  <c r="M72" i="31" s="1"/>
  <c r="G72" i="31"/>
  <c r="K72" i="31" s="1"/>
  <c r="V75" i="31"/>
  <c r="Z75" i="31" s="1"/>
  <c r="W75" i="31"/>
  <c r="AB75" i="31" s="1"/>
  <c r="U76" i="31"/>
  <c r="X76" i="31" s="1"/>
  <c r="AF65" i="2"/>
  <c r="AJ65" i="2" s="1"/>
  <c r="AE66" i="2"/>
  <c r="AG66" i="2" s="1"/>
  <c r="F73" i="31"/>
  <c r="I73" i="31" s="1"/>
  <c r="R68" i="29"/>
  <c r="S67" i="29"/>
  <c r="W67" i="29" s="1"/>
  <c r="E69" i="29"/>
  <c r="F68" i="29"/>
  <c r="AR67" i="2"/>
  <c r="AT67" i="2" s="1"/>
  <c r="AS66" i="2"/>
  <c r="AW66" i="2" s="1"/>
  <c r="E55" i="19"/>
  <c r="Q55" i="19" s="1"/>
  <c r="F54" i="19"/>
  <c r="X54" i="19"/>
  <c r="W55" i="19"/>
  <c r="AI55" i="19" s="1"/>
  <c r="V56" i="4"/>
  <c r="U57" i="4"/>
  <c r="R53" i="8"/>
  <c r="S52" i="8"/>
  <c r="W52" i="8" s="1"/>
  <c r="C43" i="4"/>
  <c r="E49" i="8"/>
  <c r="F48" i="8"/>
  <c r="P45" i="6"/>
  <c r="F46" i="6"/>
  <c r="I46" i="6" s="1"/>
  <c r="F42" i="4"/>
  <c r="E43" i="4"/>
  <c r="G43" i="4" s="1"/>
  <c r="G55" i="19" l="1"/>
  <c r="Y55" i="19"/>
  <c r="AG55" i="19" s="1"/>
  <c r="AB57" i="4"/>
  <c r="W57" i="4"/>
  <c r="AF114" i="6"/>
  <c r="N46" i="6"/>
  <c r="P46" i="6"/>
  <c r="L43" i="4"/>
  <c r="AE55" i="19"/>
  <c r="M55" i="19"/>
  <c r="P54" i="8"/>
  <c r="T53" i="8"/>
  <c r="C49" i="8"/>
  <c r="J48" i="8"/>
  <c r="G48" i="8"/>
  <c r="P69" i="29"/>
  <c r="T68" i="29"/>
  <c r="C69" i="29"/>
  <c r="J68" i="29"/>
  <c r="G68" i="29"/>
  <c r="S79" i="4"/>
  <c r="Y114" i="6"/>
  <c r="Z114" i="6"/>
  <c r="X115" i="6"/>
  <c r="AA115" i="6" s="1"/>
  <c r="AH114" i="6"/>
  <c r="N43" i="4"/>
  <c r="V79" i="43"/>
  <c r="U80" i="43"/>
  <c r="I80" i="43"/>
  <c r="J79" i="43"/>
  <c r="R79" i="43"/>
  <c r="Q80" i="43"/>
  <c r="F78" i="43"/>
  <c r="E79" i="43"/>
  <c r="AR82" i="29"/>
  <c r="AT82" i="29" s="1"/>
  <c r="AS81" i="29"/>
  <c r="AW81" i="29" s="1"/>
  <c r="AE82" i="29"/>
  <c r="AG82" i="29" s="1"/>
  <c r="AF81" i="29"/>
  <c r="AJ81" i="29" s="1"/>
  <c r="H46" i="6"/>
  <c r="G46" i="6"/>
  <c r="H73" i="31"/>
  <c r="M73" i="31" s="1"/>
  <c r="G73" i="31"/>
  <c r="K73" i="31" s="1"/>
  <c r="W76" i="31"/>
  <c r="AB76" i="31" s="1"/>
  <c r="U77" i="31"/>
  <c r="X77" i="31" s="1"/>
  <c r="V76" i="31"/>
  <c r="Z76" i="31" s="1"/>
  <c r="AF66" i="2"/>
  <c r="AJ66" i="2" s="1"/>
  <c r="AE67" i="2"/>
  <c r="AG67" i="2" s="1"/>
  <c r="F74" i="31"/>
  <c r="I74" i="31" s="1"/>
  <c r="E70" i="29"/>
  <c r="F69" i="29"/>
  <c r="S68" i="29"/>
  <c r="W68" i="29" s="1"/>
  <c r="R69" i="29"/>
  <c r="AR68" i="2"/>
  <c r="AT68" i="2" s="1"/>
  <c r="AS67" i="2"/>
  <c r="AW67" i="2" s="1"/>
  <c r="E56" i="19"/>
  <c r="Q56" i="19" s="1"/>
  <c r="O55" i="19"/>
  <c r="F55" i="19"/>
  <c r="W56" i="19"/>
  <c r="AI56" i="19" s="1"/>
  <c r="X55" i="19"/>
  <c r="AD57" i="4"/>
  <c r="V57" i="4"/>
  <c r="U58" i="4"/>
  <c r="R54" i="8"/>
  <c r="S53" i="8"/>
  <c r="W53" i="8" s="1"/>
  <c r="C44" i="4"/>
  <c r="E50" i="8"/>
  <c r="F49" i="8"/>
  <c r="F47" i="6"/>
  <c r="I47" i="6" s="1"/>
  <c r="F43" i="4"/>
  <c r="E44" i="4"/>
  <c r="G44" i="4" s="1"/>
  <c r="Y56" i="19" l="1"/>
  <c r="G56" i="19"/>
  <c r="O56" i="19" s="1"/>
  <c r="AB58" i="4"/>
  <c r="W58" i="4"/>
  <c r="AD58" i="4" s="1"/>
  <c r="AF115" i="6"/>
  <c r="AH115" i="6"/>
  <c r="N47" i="6"/>
  <c r="P47" i="6"/>
  <c r="AE56" i="19"/>
  <c r="M56" i="19"/>
  <c r="L44" i="4"/>
  <c r="C50" i="8"/>
  <c r="G49" i="8"/>
  <c r="J49" i="8"/>
  <c r="P55" i="8"/>
  <c r="T54" i="8"/>
  <c r="C70" i="29"/>
  <c r="J69" i="29"/>
  <c r="G69" i="29"/>
  <c r="P70" i="29"/>
  <c r="T69" i="29"/>
  <c r="S80" i="4"/>
  <c r="Z115" i="6"/>
  <c r="X116" i="6"/>
  <c r="AA116" i="6" s="1"/>
  <c r="Y115" i="6"/>
  <c r="N44" i="4"/>
  <c r="U81" i="43"/>
  <c r="V80" i="43"/>
  <c r="I81" i="43"/>
  <c r="J80" i="43"/>
  <c r="F79" i="43"/>
  <c r="E80" i="43"/>
  <c r="Q81" i="43"/>
  <c r="R80" i="43"/>
  <c r="AR83" i="29"/>
  <c r="AT83" i="29" s="1"/>
  <c r="AS82" i="29"/>
  <c r="AW82" i="29" s="1"/>
  <c r="AE83" i="29"/>
  <c r="AG83" i="29" s="1"/>
  <c r="AF82" i="29"/>
  <c r="AJ82" i="29" s="1"/>
  <c r="H47" i="6"/>
  <c r="G47" i="6"/>
  <c r="H74" i="31"/>
  <c r="M74" i="31" s="1"/>
  <c r="G74" i="31"/>
  <c r="K74" i="31" s="1"/>
  <c r="V77" i="31"/>
  <c r="Z77" i="31" s="1"/>
  <c r="W77" i="31"/>
  <c r="AB77" i="31" s="1"/>
  <c r="U78" i="31"/>
  <c r="X78" i="31" s="1"/>
  <c r="AF67" i="2"/>
  <c r="AJ67" i="2" s="1"/>
  <c r="AE68" i="2"/>
  <c r="AG68" i="2" s="1"/>
  <c r="F75" i="31"/>
  <c r="I75" i="31" s="1"/>
  <c r="F70" i="29"/>
  <c r="E71" i="29"/>
  <c r="S69" i="29"/>
  <c r="W69" i="29" s="1"/>
  <c r="R70" i="29"/>
  <c r="AR69" i="2"/>
  <c r="AT69" i="2" s="1"/>
  <c r="AS68" i="2"/>
  <c r="AW68" i="2" s="1"/>
  <c r="F56" i="19"/>
  <c r="E57" i="19"/>
  <c r="Q57" i="19" s="1"/>
  <c r="W57" i="19"/>
  <c r="AI57" i="19" s="1"/>
  <c r="AG56" i="19"/>
  <c r="X56" i="19"/>
  <c r="V58" i="4"/>
  <c r="U59" i="4"/>
  <c r="R55" i="8"/>
  <c r="S54" i="8"/>
  <c r="W54" i="8" s="1"/>
  <c r="C45" i="4"/>
  <c r="E51" i="8"/>
  <c r="F50" i="8"/>
  <c r="F48" i="6"/>
  <c r="I48" i="6" s="1"/>
  <c r="E45" i="4"/>
  <c r="G45" i="4" s="1"/>
  <c r="F44" i="4"/>
  <c r="Y57" i="19" l="1"/>
  <c r="G57" i="19"/>
  <c r="O57" i="19" s="1"/>
  <c r="AB59" i="4"/>
  <c r="W59" i="4"/>
  <c r="AD59" i="4" s="1"/>
  <c r="AF116" i="6"/>
  <c r="AH116" i="6"/>
  <c r="N48" i="6"/>
  <c r="L45" i="4"/>
  <c r="AE57" i="19"/>
  <c r="M57" i="19"/>
  <c r="P56" i="8"/>
  <c r="T55" i="8"/>
  <c r="C51" i="8"/>
  <c r="J50" i="8"/>
  <c r="G50" i="8"/>
  <c r="P71" i="29"/>
  <c r="T70" i="29"/>
  <c r="C71" i="29"/>
  <c r="G70" i="29"/>
  <c r="J70" i="29"/>
  <c r="S81" i="4"/>
  <c r="Y116" i="6"/>
  <c r="Z116" i="6"/>
  <c r="X117" i="6"/>
  <c r="AA117" i="6" s="1"/>
  <c r="N45" i="4"/>
  <c r="V81" i="43"/>
  <c r="U82" i="43"/>
  <c r="J81" i="43"/>
  <c r="I82" i="43"/>
  <c r="Q82" i="43"/>
  <c r="R81" i="43"/>
  <c r="E81" i="43"/>
  <c r="F80" i="43"/>
  <c r="AR84" i="29"/>
  <c r="AT84" i="29" s="1"/>
  <c r="AS83" i="29"/>
  <c r="AW83" i="29" s="1"/>
  <c r="AE84" i="29"/>
  <c r="AG84" i="29" s="1"/>
  <c r="AF83" i="29"/>
  <c r="AJ83" i="29" s="1"/>
  <c r="H48" i="6"/>
  <c r="G48" i="6"/>
  <c r="H75" i="31"/>
  <c r="M75" i="31" s="1"/>
  <c r="G75" i="31"/>
  <c r="K75" i="31" s="1"/>
  <c r="W78" i="31"/>
  <c r="AB78" i="31" s="1"/>
  <c r="U79" i="31"/>
  <c r="X79" i="31" s="1"/>
  <c r="V78" i="31"/>
  <c r="Z78" i="31" s="1"/>
  <c r="AE69" i="2"/>
  <c r="AG69" i="2" s="1"/>
  <c r="AF68" i="2"/>
  <c r="AJ68" i="2" s="1"/>
  <c r="F76" i="31"/>
  <c r="I76" i="31" s="1"/>
  <c r="R71" i="29"/>
  <c r="S70" i="29"/>
  <c r="W70" i="29" s="1"/>
  <c r="E72" i="29"/>
  <c r="F71" i="29"/>
  <c r="AR70" i="2"/>
  <c r="AT70" i="2" s="1"/>
  <c r="AS69" i="2"/>
  <c r="AW69" i="2" s="1"/>
  <c r="AG57" i="19"/>
  <c r="X57" i="19"/>
  <c r="W58" i="19"/>
  <c r="AI58" i="19" s="1"/>
  <c r="F57" i="19"/>
  <c r="E58" i="19"/>
  <c r="Q58" i="19" s="1"/>
  <c r="V59" i="4"/>
  <c r="U60" i="4"/>
  <c r="R56" i="8"/>
  <c r="S55" i="8"/>
  <c r="W55" i="8" s="1"/>
  <c r="C46" i="4"/>
  <c r="E52" i="8"/>
  <c r="F51" i="8"/>
  <c r="P48" i="6"/>
  <c r="F49" i="6"/>
  <c r="I49" i="6" s="1"/>
  <c r="E46" i="4"/>
  <c r="G46" i="4" s="1"/>
  <c r="F45" i="4"/>
  <c r="Y58" i="19" l="1"/>
  <c r="AG58" i="19" s="1"/>
  <c r="G58" i="19"/>
  <c r="O58" i="19" s="1"/>
  <c r="AB60" i="4"/>
  <c r="W60" i="4"/>
  <c r="AD60" i="4" s="1"/>
  <c r="N49" i="6"/>
  <c r="L46" i="4"/>
  <c r="X118" i="6"/>
  <c r="AA118" i="6" s="1"/>
  <c r="AF117" i="6"/>
  <c r="AE58" i="19"/>
  <c r="M58" i="19"/>
  <c r="C52" i="8"/>
  <c r="J51" i="8"/>
  <c r="G51" i="8"/>
  <c r="P57" i="8"/>
  <c r="T56" i="8"/>
  <c r="C72" i="29"/>
  <c r="J71" i="29"/>
  <c r="G71" i="29"/>
  <c r="P72" i="29"/>
  <c r="T71" i="29"/>
  <c r="S82" i="4"/>
  <c r="AH117" i="6"/>
  <c r="Y117" i="6"/>
  <c r="Z117" i="6"/>
  <c r="N46" i="4"/>
  <c r="V82" i="43"/>
  <c r="U83" i="43"/>
  <c r="J82" i="43"/>
  <c r="I83" i="43"/>
  <c r="F81" i="43"/>
  <c r="E82" i="43"/>
  <c r="R82" i="43"/>
  <c r="Q83" i="43"/>
  <c r="AR85" i="29"/>
  <c r="AT85" i="29" s="1"/>
  <c r="AS84" i="29"/>
  <c r="AW84" i="29" s="1"/>
  <c r="AE85" i="29"/>
  <c r="AG85" i="29" s="1"/>
  <c r="AF84" i="29"/>
  <c r="AJ84" i="29" s="1"/>
  <c r="H49" i="6"/>
  <c r="G49" i="6"/>
  <c r="H76" i="31"/>
  <c r="M76" i="31" s="1"/>
  <c r="G76" i="31"/>
  <c r="K76" i="31" s="1"/>
  <c r="V79" i="31"/>
  <c r="Z79" i="31" s="1"/>
  <c r="W79" i="31"/>
  <c r="AB79" i="31" s="1"/>
  <c r="U80" i="31"/>
  <c r="X80" i="31" s="1"/>
  <c r="AF69" i="2"/>
  <c r="AJ69" i="2" s="1"/>
  <c r="AE70" i="2"/>
  <c r="AG70" i="2" s="1"/>
  <c r="F77" i="31"/>
  <c r="I77" i="31" s="1"/>
  <c r="E73" i="29"/>
  <c r="F72" i="29"/>
  <c r="R72" i="29"/>
  <c r="S71" i="29"/>
  <c r="W71" i="29" s="1"/>
  <c r="AR71" i="2"/>
  <c r="AT71" i="2" s="1"/>
  <c r="AS70" i="2"/>
  <c r="AW70" i="2" s="1"/>
  <c r="X58" i="19"/>
  <c r="W59" i="19"/>
  <c r="AI59" i="19" s="1"/>
  <c r="E59" i="19"/>
  <c r="Q59" i="19" s="1"/>
  <c r="F58" i="19"/>
  <c r="V60" i="4"/>
  <c r="U61" i="4"/>
  <c r="R57" i="8"/>
  <c r="S56" i="8"/>
  <c r="W56" i="8" s="1"/>
  <c r="C47" i="4"/>
  <c r="E53" i="8"/>
  <c r="F52" i="8"/>
  <c r="P49" i="6"/>
  <c r="F50" i="6"/>
  <c r="I50" i="6" s="1"/>
  <c r="F46" i="4"/>
  <c r="E47" i="4"/>
  <c r="G47" i="4" s="1"/>
  <c r="Y59" i="19" l="1"/>
  <c r="G59" i="19"/>
  <c r="O59" i="19" s="1"/>
  <c r="AB61" i="4"/>
  <c r="W61" i="4"/>
  <c r="AD61" i="4" s="1"/>
  <c r="AF118" i="6"/>
  <c r="AH118" i="6"/>
  <c r="N50" i="6"/>
  <c r="P50" i="6"/>
  <c r="X119" i="6"/>
  <c r="AA119" i="6" s="1"/>
  <c r="Y118" i="6"/>
  <c r="Z118" i="6"/>
  <c r="L47" i="4"/>
  <c r="M59" i="19"/>
  <c r="AE59" i="19"/>
  <c r="P58" i="8"/>
  <c r="T57" i="8"/>
  <c r="C53" i="8"/>
  <c r="G52" i="8"/>
  <c r="J52" i="8"/>
  <c r="P73" i="29"/>
  <c r="T72" i="29"/>
  <c r="C73" i="29"/>
  <c r="G72" i="29"/>
  <c r="J72" i="29"/>
  <c r="S83" i="4"/>
  <c r="N47" i="4"/>
  <c r="U84" i="43"/>
  <c r="V83" i="43"/>
  <c r="J83" i="43"/>
  <c r="I84" i="43"/>
  <c r="Q84" i="43"/>
  <c r="R83" i="43"/>
  <c r="E83" i="43"/>
  <c r="F82" i="43"/>
  <c r="AR86" i="29"/>
  <c r="AT86" i="29" s="1"/>
  <c r="AS85" i="29"/>
  <c r="AW85" i="29" s="1"/>
  <c r="AE86" i="29"/>
  <c r="AG86" i="29" s="1"/>
  <c r="AF85" i="29"/>
  <c r="AJ85" i="29" s="1"/>
  <c r="H50" i="6"/>
  <c r="G50" i="6"/>
  <c r="H77" i="31"/>
  <c r="M77" i="31" s="1"/>
  <c r="G77" i="31"/>
  <c r="K77" i="31" s="1"/>
  <c r="W80" i="31"/>
  <c r="AB80" i="31" s="1"/>
  <c r="U81" i="31"/>
  <c r="X81" i="31" s="1"/>
  <c r="V80" i="31"/>
  <c r="Z80" i="31" s="1"/>
  <c r="AE71" i="2"/>
  <c r="AG71" i="2" s="1"/>
  <c r="AF70" i="2"/>
  <c r="AJ70" i="2" s="1"/>
  <c r="F78" i="31"/>
  <c r="I78" i="31" s="1"/>
  <c r="E74" i="29"/>
  <c r="F73" i="29"/>
  <c r="S72" i="29"/>
  <c r="W72" i="29" s="1"/>
  <c r="R73" i="29"/>
  <c r="AR72" i="2"/>
  <c r="AT72" i="2" s="1"/>
  <c r="AS71" i="2"/>
  <c r="AW71" i="2" s="1"/>
  <c r="E60" i="19"/>
  <c r="Q60" i="19" s="1"/>
  <c r="F59" i="19"/>
  <c r="AG59" i="19"/>
  <c r="W60" i="19"/>
  <c r="AI60" i="19" s="1"/>
  <c r="X59" i="19"/>
  <c r="V61" i="4"/>
  <c r="U62" i="4"/>
  <c r="R58" i="8"/>
  <c r="S57" i="8"/>
  <c r="W57" i="8" s="1"/>
  <c r="C48" i="4"/>
  <c r="E54" i="8"/>
  <c r="F53" i="8"/>
  <c r="F51" i="6"/>
  <c r="I51" i="6" s="1"/>
  <c r="E48" i="4"/>
  <c r="G48" i="4" s="1"/>
  <c r="F47" i="4"/>
  <c r="Y119" i="6" l="1"/>
  <c r="X120" i="6"/>
  <c r="AA120" i="6" s="1"/>
  <c r="AH120" i="6" s="1"/>
  <c r="Z119" i="6"/>
  <c r="Y60" i="19"/>
  <c r="AG60" i="19" s="1"/>
  <c r="G60" i="19"/>
  <c r="O60" i="19" s="1"/>
  <c r="AB62" i="4"/>
  <c r="W62" i="4"/>
  <c r="AD62" i="4" s="1"/>
  <c r="N51" i="6"/>
  <c r="AF119" i="6"/>
  <c r="AH119" i="6"/>
  <c r="L48" i="4"/>
  <c r="AE60" i="19"/>
  <c r="M60" i="19"/>
  <c r="C54" i="8"/>
  <c r="J53" i="8"/>
  <c r="G53" i="8"/>
  <c r="P59" i="8"/>
  <c r="T58" i="8"/>
  <c r="C74" i="29"/>
  <c r="J73" i="29"/>
  <c r="G73" i="29"/>
  <c r="P74" i="29"/>
  <c r="T73" i="29"/>
  <c r="S84" i="4"/>
  <c r="N48" i="4"/>
  <c r="U85" i="43"/>
  <c r="V84" i="43"/>
  <c r="I85" i="43"/>
  <c r="J84" i="43"/>
  <c r="E84" i="43"/>
  <c r="F83" i="43"/>
  <c r="R84" i="43"/>
  <c r="Q85" i="43"/>
  <c r="AR87" i="29"/>
  <c r="AT87" i="29" s="1"/>
  <c r="AS86" i="29"/>
  <c r="AW86" i="29" s="1"/>
  <c r="AE87" i="29"/>
  <c r="AG87" i="29" s="1"/>
  <c r="AF86" i="29"/>
  <c r="AJ86" i="29" s="1"/>
  <c r="H51" i="6"/>
  <c r="G51" i="6"/>
  <c r="H78" i="31"/>
  <c r="M78" i="31" s="1"/>
  <c r="G78" i="31"/>
  <c r="K78" i="31" s="1"/>
  <c r="V81" i="31"/>
  <c r="Z81" i="31" s="1"/>
  <c r="W81" i="31"/>
  <c r="AB81" i="31" s="1"/>
  <c r="U82" i="31"/>
  <c r="X82" i="31" s="1"/>
  <c r="AF71" i="2"/>
  <c r="AJ71" i="2" s="1"/>
  <c r="AE72" i="2"/>
  <c r="AG72" i="2" s="1"/>
  <c r="F79" i="31"/>
  <c r="I79" i="31" s="1"/>
  <c r="F74" i="29"/>
  <c r="E75" i="29"/>
  <c r="S73" i="29"/>
  <c r="W73" i="29" s="1"/>
  <c r="R74" i="29"/>
  <c r="AR73" i="2"/>
  <c r="AT73" i="2" s="1"/>
  <c r="AS72" i="2"/>
  <c r="AW72" i="2" s="1"/>
  <c r="W61" i="19"/>
  <c r="AI61" i="19" s="1"/>
  <c r="X60" i="19"/>
  <c r="F60" i="19"/>
  <c r="E61" i="19"/>
  <c r="Q61" i="19" s="1"/>
  <c r="V62" i="4"/>
  <c r="U63" i="4"/>
  <c r="R59" i="8"/>
  <c r="S58" i="8"/>
  <c r="W58" i="8" s="1"/>
  <c r="C49" i="4"/>
  <c r="E55" i="8"/>
  <c r="F54" i="8"/>
  <c r="P51" i="6"/>
  <c r="F52" i="6"/>
  <c r="I52" i="6" s="1"/>
  <c r="F48" i="4"/>
  <c r="E49" i="4"/>
  <c r="G49" i="4" s="1"/>
  <c r="X121" i="6" l="1"/>
  <c r="AA121" i="6" s="1"/>
  <c r="Z120" i="6"/>
  <c r="Y120" i="6"/>
  <c r="AF120" i="6"/>
  <c r="Y61" i="19"/>
  <c r="AG61" i="19" s="1"/>
  <c r="G61" i="19"/>
  <c r="O61" i="19" s="1"/>
  <c r="AB63" i="4"/>
  <c r="W63" i="4"/>
  <c r="AD63" i="4" s="1"/>
  <c r="N52" i="6"/>
  <c r="AF121" i="6"/>
  <c r="AH121" i="6"/>
  <c r="M61" i="19"/>
  <c r="AE61" i="19"/>
  <c r="L49" i="4"/>
  <c r="P60" i="8"/>
  <c r="T59" i="8"/>
  <c r="C55" i="8"/>
  <c r="J54" i="8"/>
  <c r="G54" i="8"/>
  <c r="P75" i="29"/>
  <c r="T74" i="29"/>
  <c r="C75" i="29"/>
  <c r="J74" i="29"/>
  <c r="G74" i="29"/>
  <c r="S85" i="4"/>
  <c r="Y121" i="6"/>
  <c r="X122" i="6"/>
  <c r="AA122" i="6" s="1"/>
  <c r="Z121" i="6"/>
  <c r="N49" i="4"/>
  <c r="V85" i="43"/>
  <c r="U86" i="43"/>
  <c r="J85" i="43"/>
  <c r="I86" i="43"/>
  <c r="E85" i="43"/>
  <c r="F84" i="43"/>
  <c r="R85" i="43"/>
  <c r="Q86" i="43"/>
  <c r="AR88" i="29"/>
  <c r="AT88" i="29" s="1"/>
  <c r="AS87" i="29"/>
  <c r="AW87" i="29" s="1"/>
  <c r="AE88" i="29"/>
  <c r="AG88" i="29" s="1"/>
  <c r="AF87" i="29"/>
  <c r="AJ87" i="29" s="1"/>
  <c r="H52" i="6"/>
  <c r="G52" i="6"/>
  <c r="H79" i="31"/>
  <c r="M79" i="31" s="1"/>
  <c r="G79" i="31"/>
  <c r="K79" i="31" s="1"/>
  <c r="W82" i="31"/>
  <c r="AB82" i="31" s="1"/>
  <c r="U83" i="31"/>
  <c r="X83" i="31" s="1"/>
  <c r="V82" i="31"/>
  <c r="Z82" i="31" s="1"/>
  <c r="AE73" i="2"/>
  <c r="AG73" i="2" s="1"/>
  <c r="AF72" i="2"/>
  <c r="AJ72" i="2" s="1"/>
  <c r="F80" i="31"/>
  <c r="I80" i="31" s="1"/>
  <c r="R75" i="29"/>
  <c r="S74" i="29"/>
  <c r="W74" i="29" s="1"/>
  <c r="E76" i="29"/>
  <c r="F75" i="29"/>
  <c r="AR74" i="2"/>
  <c r="AT74" i="2" s="1"/>
  <c r="AS73" i="2"/>
  <c r="AW73" i="2" s="1"/>
  <c r="F61" i="19"/>
  <c r="E62" i="19"/>
  <c r="Q62" i="19" s="1"/>
  <c r="X61" i="19"/>
  <c r="W62" i="19"/>
  <c r="AI62" i="19" s="1"/>
  <c r="V63" i="4"/>
  <c r="U64" i="4"/>
  <c r="R60" i="8"/>
  <c r="S59" i="8"/>
  <c r="W59" i="8" s="1"/>
  <c r="C50" i="4"/>
  <c r="E56" i="8"/>
  <c r="F55" i="8"/>
  <c r="P52" i="6"/>
  <c r="F53" i="6"/>
  <c r="I53" i="6" s="1"/>
  <c r="F49" i="4"/>
  <c r="E50" i="4"/>
  <c r="G50" i="4" s="1"/>
  <c r="G62" i="19" l="1"/>
  <c r="O62" i="19" s="1"/>
  <c r="Y62" i="19"/>
  <c r="AG62" i="19" s="1"/>
  <c r="AB64" i="4"/>
  <c r="W64" i="4"/>
  <c r="AD64" i="4" s="1"/>
  <c r="AF122" i="6"/>
  <c r="N53" i="6"/>
  <c r="L50" i="4"/>
  <c r="M62" i="19"/>
  <c r="AE62" i="19"/>
  <c r="C56" i="8"/>
  <c r="G55" i="8"/>
  <c r="J55" i="8"/>
  <c r="P61" i="8"/>
  <c r="T60" i="8"/>
  <c r="C76" i="29"/>
  <c r="G75" i="29"/>
  <c r="J75" i="29"/>
  <c r="P76" i="29"/>
  <c r="T75" i="29"/>
  <c r="S86" i="4"/>
  <c r="Y122" i="6"/>
  <c r="AH122" i="6"/>
  <c r="X123" i="6"/>
  <c r="AA123" i="6" s="1"/>
  <c r="Z122" i="6"/>
  <c r="N50" i="4"/>
  <c r="V86" i="43"/>
  <c r="U87" i="43"/>
  <c r="J86" i="43"/>
  <c r="I87" i="43"/>
  <c r="F85" i="43"/>
  <c r="E86" i="43"/>
  <c r="R86" i="43"/>
  <c r="Q87" i="43"/>
  <c r="AR89" i="29"/>
  <c r="AT89" i="29" s="1"/>
  <c r="AS88" i="29"/>
  <c r="AW88" i="29" s="1"/>
  <c r="AE89" i="29"/>
  <c r="AG89" i="29" s="1"/>
  <c r="AF88" i="29"/>
  <c r="AJ88" i="29" s="1"/>
  <c r="H53" i="6"/>
  <c r="G53" i="6"/>
  <c r="H80" i="31"/>
  <c r="M80" i="31" s="1"/>
  <c r="G80" i="31"/>
  <c r="K80" i="31" s="1"/>
  <c r="V83" i="31"/>
  <c r="Z83" i="31" s="1"/>
  <c r="U84" i="31"/>
  <c r="X84" i="31" s="1"/>
  <c r="W83" i="31"/>
  <c r="AB83" i="31" s="1"/>
  <c r="AE74" i="2"/>
  <c r="AG74" i="2" s="1"/>
  <c r="AF73" i="2"/>
  <c r="AJ73" i="2" s="1"/>
  <c r="F81" i="31"/>
  <c r="I81" i="31" s="1"/>
  <c r="R76" i="29"/>
  <c r="S75" i="29"/>
  <c r="W75" i="29" s="1"/>
  <c r="E77" i="29"/>
  <c r="F76" i="29"/>
  <c r="AR75" i="2"/>
  <c r="AT75" i="2" s="1"/>
  <c r="AS74" i="2"/>
  <c r="AW74" i="2" s="1"/>
  <c r="E63" i="19"/>
  <c r="Q63" i="19" s="1"/>
  <c r="F62" i="19"/>
  <c r="X62" i="19"/>
  <c r="W63" i="19"/>
  <c r="AI63" i="19" s="1"/>
  <c r="V64" i="4"/>
  <c r="U65" i="4"/>
  <c r="R61" i="8"/>
  <c r="S60" i="8"/>
  <c r="W60" i="8" s="1"/>
  <c r="C51" i="4"/>
  <c r="E57" i="8"/>
  <c r="F56" i="8"/>
  <c r="P53" i="6"/>
  <c r="F54" i="6"/>
  <c r="I54" i="6" s="1"/>
  <c r="E51" i="4"/>
  <c r="G51" i="4" s="1"/>
  <c r="F50" i="4"/>
  <c r="G63" i="19" l="1"/>
  <c r="Y63" i="19"/>
  <c r="AG63" i="19" s="1"/>
  <c r="AB65" i="4"/>
  <c r="W65" i="4"/>
  <c r="AD65" i="4" s="1"/>
  <c r="AF123" i="6"/>
  <c r="AH123" i="6"/>
  <c r="N54" i="6"/>
  <c r="L51" i="4"/>
  <c r="AE63" i="19"/>
  <c r="M63" i="19"/>
  <c r="P62" i="8"/>
  <c r="T61" i="8"/>
  <c r="C57" i="8"/>
  <c r="J56" i="8"/>
  <c r="G56" i="8"/>
  <c r="P77" i="29"/>
  <c r="T76" i="29"/>
  <c r="C77" i="29"/>
  <c r="G76" i="29"/>
  <c r="J76" i="29"/>
  <c r="S87" i="4"/>
  <c r="X124" i="6"/>
  <c r="AA124" i="6" s="1"/>
  <c r="Y123" i="6"/>
  <c r="Z123" i="6"/>
  <c r="N51" i="4"/>
  <c r="V87" i="43"/>
  <c r="U88" i="43"/>
  <c r="I88" i="43"/>
  <c r="J87" i="43"/>
  <c r="F86" i="43"/>
  <c r="E87" i="43"/>
  <c r="Q88" i="43"/>
  <c r="R87" i="43"/>
  <c r="AR90" i="29"/>
  <c r="AT90" i="29" s="1"/>
  <c r="AS89" i="29"/>
  <c r="AW89" i="29" s="1"/>
  <c r="AE90" i="29"/>
  <c r="AG90" i="29" s="1"/>
  <c r="AF89" i="29"/>
  <c r="AJ89" i="29" s="1"/>
  <c r="H54" i="6"/>
  <c r="G54" i="6"/>
  <c r="H81" i="31"/>
  <c r="M81" i="31" s="1"/>
  <c r="G81" i="31"/>
  <c r="K81" i="31" s="1"/>
  <c r="W84" i="31"/>
  <c r="AB84" i="31" s="1"/>
  <c r="U85" i="31"/>
  <c r="X85" i="31" s="1"/>
  <c r="V84" i="31"/>
  <c r="Z84" i="31" s="1"/>
  <c r="AF74" i="2"/>
  <c r="AJ74" i="2" s="1"/>
  <c r="AE75" i="2"/>
  <c r="AG75" i="2" s="1"/>
  <c r="F82" i="31"/>
  <c r="I82" i="31" s="1"/>
  <c r="S76" i="29"/>
  <c r="W76" i="29" s="1"/>
  <c r="R77" i="29"/>
  <c r="E78" i="29"/>
  <c r="F77" i="29"/>
  <c r="AR76" i="2"/>
  <c r="AT76" i="2" s="1"/>
  <c r="AS75" i="2"/>
  <c r="AW75" i="2" s="1"/>
  <c r="W64" i="19"/>
  <c r="AI64" i="19" s="1"/>
  <c r="X63" i="19"/>
  <c r="E64" i="19"/>
  <c r="Q64" i="19" s="1"/>
  <c r="O63" i="19"/>
  <c r="F63" i="19"/>
  <c r="V65" i="4"/>
  <c r="U66" i="4"/>
  <c r="R62" i="8"/>
  <c r="S61" i="8"/>
  <c r="W61" i="8" s="1"/>
  <c r="C52" i="4"/>
  <c r="E58" i="8"/>
  <c r="F57" i="8"/>
  <c r="P54" i="6"/>
  <c r="F55" i="6"/>
  <c r="I55" i="6" s="1"/>
  <c r="F51" i="4"/>
  <c r="E52" i="4"/>
  <c r="G52" i="4" s="1"/>
  <c r="G64" i="19" l="1"/>
  <c r="Y64" i="19"/>
  <c r="AG64" i="19" s="1"/>
  <c r="AB66" i="4"/>
  <c r="W66" i="4"/>
  <c r="AD66" i="4" s="1"/>
  <c r="AF124" i="6"/>
  <c r="N55" i="6"/>
  <c r="P55" i="6"/>
  <c r="L52" i="4"/>
  <c r="M64" i="19"/>
  <c r="AE64" i="19"/>
  <c r="C58" i="8"/>
  <c r="J57" i="8"/>
  <c r="G57" i="8"/>
  <c r="P63" i="8"/>
  <c r="T62" i="8"/>
  <c r="C78" i="29"/>
  <c r="G77" i="29"/>
  <c r="J77" i="29"/>
  <c r="P78" i="29"/>
  <c r="T77" i="29"/>
  <c r="S88" i="4"/>
  <c r="Z124" i="6"/>
  <c r="AH124" i="6"/>
  <c r="X125" i="6"/>
  <c r="AA125" i="6" s="1"/>
  <c r="Y124" i="6"/>
  <c r="N52" i="4"/>
  <c r="U89" i="43"/>
  <c r="V88" i="43"/>
  <c r="I89" i="43"/>
  <c r="J88" i="43"/>
  <c r="Q89" i="43"/>
  <c r="R88" i="43"/>
  <c r="E88" i="43"/>
  <c r="F87" i="43"/>
  <c r="AR91" i="29"/>
  <c r="AT91" i="29" s="1"/>
  <c r="AS90" i="29"/>
  <c r="AW90" i="29" s="1"/>
  <c r="AE91" i="29"/>
  <c r="AG91" i="29" s="1"/>
  <c r="AF90" i="29"/>
  <c r="AJ90" i="29" s="1"/>
  <c r="H55" i="6"/>
  <c r="G55" i="6"/>
  <c r="H82" i="31"/>
  <c r="M82" i="31" s="1"/>
  <c r="G82" i="31"/>
  <c r="K82" i="31" s="1"/>
  <c r="V85" i="31"/>
  <c r="Z85" i="31" s="1"/>
  <c r="W85" i="31"/>
  <c r="AB85" i="31" s="1"/>
  <c r="U86" i="31"/>
  <c r="X86" i="31" s="1"/>
  <c r="AE76" i="2"/>
  <c r="AG76" i="2" s="1"/>
  <c r="AF75" i="2"/>
  <c r="AJ75" i="2" s="1"/>
  <c r="F83" i="31"/>
  <c r="I83" i="31" s="1"/>
  <c r="F78" i="29"/>
  <c r="E79" i="29"/>
  <c r="S77" i="29"/>
  <c r="W77" i="29" s="1"/>
  <c r="R78" i="29"/>
  <c r="AR77" i="2"/>
  <c r="AT77" i="2" s="1"/>
  <c r="AS76" i="2"/>
  <c r="AW76" i="2" s="1"/>
  <c r="F64" i="19"/>
  <c r="E65" i="19"/>
  <c r="Q65" i="19" s="1"/>
  <c r="O64" i="19"/>
  <c r="W65" i="19"/>
  <c r="AI65" i="19" s="1"/>
  <c r="X64" i="19"/>
  <c r="V66" i="4"/>
  <c r="U67" i="4"/>
  <c r="R63" i="8"/>
  <c r="S62" i="8"/>
  <c r="W62" i="8" s="1"/>
  <c r="C53" i="4"/>
  <c r="E59" i="8"/>
  <c r="F58" i="8"/>
  <c r="F56" i="6"/>
  <c r="I56" i="6" s="1"/>
  <c r="E53" i="4"/>
  <c r="G53" i="4" s="1"/>
  <c r="F52" i="4"/>
  <c r="G65" i="19" l="1"/>
  <c r="Y65" i="19"/>
  <c r="AG65" i="19" s="1"/>
  <c r="AB67" i="4"/>
  <c r="W67" i="4"/>
  <c r="AD67" i="4" s="1"/>
  <c r="AF125" i="6"/>
  <c r="N56" i="6"/>
  <c r="P56" i="6"/>
  <c r="L53" i="4"/>
  <c r="M65" i="19"/>
  <c r="AE65" i="19"/>
  <c r="P64" i="8"/>
  <c r="T63" i="8"/>
  <c r="C59" i="8"/>
  <c r="J58" i="8"/>
  <c r="G58" i="8"/>
  <c r="P79" i="29"/>
  <c r="T78" i="29"/>
  <c r="C79" i="29"/>
  <c r="G78" i="29"/>
  <c r="J78" i="29"/>
  <c r="S89" i="4"/>
  <c r="Y125" i="6"/>
  <c r="AH125" i="6"/>
  <c r="X126" i="6"/>
  <c r="AA126" i="6" s="1"/>
  <c r="Z125" i="6"/>
  <c r="N53" i="4"/>
  <c r="V89" i="43"/>
  <c r="U90" i="43"/>
  <c r="J89" i="43"/>
  <c r="I90" i="43"/>
  <c r="F88" i="43"/>
  <c r="E89" i="43"/>
  <c r="Q90" i="43"/>
  <c r="R89" i="43"/>
  <c r="AR92" i="29"/>
  <c r="AT92" i="29" s="1"/>
  <c r="AS91" i="29"/>
  <c r="AW91" i="29" s="1"/>
  <c r="AE92" i="29"/>
  <c r="AG92" i="29" s="1"/>
  <c r="AF91" i="29"/>
  <c r="AJ91" i="29" s="1"/>
  <c r="H56" i="6"/>
  <c r="G56" i="6"/>
  <c r="H83" i="31"/>
  <c r="M83" i="31" s="1"/>
  <c r="G83" i="31"/>
  <c r="K83" i="31" s="1"/>
  <c r="W86" i="31"/>
  <c r="AB86" i="31" s="1"/>
  <c r="U87" i="31"/>
  <c r="X87" i="31" s="1"/>
  <c r="V86" i="31"/>
  <c r="Z86" i="31" s="1"/>
  <c r="AF76" i="2"/>
  <c r="AJ76" i="2" s="1"/>
  <c r="AE77" i="2"/>
  <c r="AG77" i="2" s="1"/>
  <c r="F84" i="31"/>
  <c r="I84" i="31" s="1"/>
  <c r="R79" i="29"/>
  <c r="S78" i="29"/>
  <c r="W78" i="29" s="1"/>
  <c r="E80" i="29"/>
  <c r="F79" i="29"/>
  <c r="AR78" i="2"/>
  <c r="AT78" i="2" s="1"/>
  <c r="AS77" i="2"/>
  <c r="AW77" i="2" s="1"/>
  <c r="W66" i="19"/>
  <c r="AI66" i="19" s="1"/>
  <c r="X65" i="19"/>
  <c r="E66" i="19"/>
  <c r="Q66" i="19" s="1"/>
  <c r="O65" i="19"/>
  <c r="F65" i="19"/>
  <c r="V67" i="4"/>
  <c r="U68" i="4"/>
  <c r="R64" i="8"/>
  <c r="S63" i="8"/>
  <c r="W63" i="8" s="1"/>
  <c r="C54" i="4"/>
  <c r="E60" i="8"/>
  <c r="F59" i="8"/>
  <c r="F57" i="6"/>
  <c r="I57" i="6" s="1"/>
  <c r="E54" i="4"/>
  <c r="G54" i="4" s="1"/>
  <c r="F53" i="4"/>
  <c r="Y66" i="19" l="1"/>
  <c r="G66" i="19"/>
  <c r="O66" i="19" s="1"/>
  <c r="AB68" i="4"/>
  <c r="W68" i="4"/>
  <c r="AD68" i="4" s="1"/>
  <c r="AF126" i="6"/>
  <c r="N57" i="6"/>
  <c r="L54" i="4"/>
  <c r="AE66" i="19"/>
  <c r="M66" i="19"/>
  <c r="C60" i="8"/>
  <c r="G59" i="8"/>
  <c r="J59" i="8"/>
  <c r="P65" i="8"/>
  <c r="T64" i="8"/>
  <c r="C80" i="29"/>
  <c r="J79" i="29"/>
  <c r="G79" i="29"/>
  <c r="P80" i="29"/>
  <c r="T79" i="29"/>
  <c r="S90" i="4"/>
  <c r="Y126" i="6"/>
  <c r="AH126" i="6"/>
  <c r="X127" i="6"/>
  <c r="AA127" i="6" s="1"/>
  <c r="Z126" i="6"/>
  <c r="N54" i="4"/>
  <c r="V90" i="43"/>
  <c r="U91" i="43"/>
  <c r="J90" i="43"/>
  <c r="I91" i="43"/>
  <c r="R90" i="43"/>
  <c r="Q91" i="43"/>
  <c r="F89" i="43"/>
  <c r="E90" i="43"/>
  <c r="AR93" i="29"/>
  <c r="AT93" i="29" s="1"/>
  <c r="AS92" i="29"/>
  <c r="AW92" i="29" s="1"/>
  <c r="AE93" i="29"/>
  <c r="AG93" i="29" s="1"/>
  <c r="AF92" i="29"/>
  <c r="AJ92" i="29" s="1"/>
  <c r="H57" i="6"/>
  <c r="G57" i="6"/>
  <c r="H84" i="31"/>
  <c r="M84" i="31" s="1"/>
  <c r="G84" i="31"/>
  <c r="K84" i="31" s="1"/>
  <c r="V87" i="31"/>
  <c r="Z87" i="31" s="1"/>
  <c r="U88" i="31"/>
  <c r="X88" i="31" s="1"/>
  <c r="W87" i="31"/>
  <c r="AB87" i="31" s="1"/>
  <c r="AE78" i="2"/>
  <c r="AG78" i="2" s="1"/>
  <c r="AF77" i="2"/>
  <c r="AJ77" i="2" s="1"/>
  <c r="F85" i="31"/>
  <c r="I85" i="31" s="1"/>
  <c r="E81" i="29"/>
  <c r="F80" i="29"/>
  <c r="R80" i="29"/>
  <c r="S79" i="29"/>
  <c r="W79" i="29" s="1"/>
  <c r="AR79" i="2"/>
  <c r="AT79" i="2" s="1"/>
  <c r="AS78" i="2"/>
  <c r="AW78" i="2" s="1"/>
  <c r="E67" i="19"/>
  <c r="Q67" i="19" s="1"/>
  <c r="F66" i="19"/>
  <c r="W67" i="19"/>
  <c r="AI67" i="19" s="1"/>
  <c r="X66" i="19"/>
  <c r="AG66" i="19"/>
  <c r="V68" i="4"/>
  <c r="U69" i="4"/>
  <c r="R65" i="8"/>
  <c r="S64" i="8"/>
  <c r="W64" i="8" s="1"/>
  <c r="C55" i="4"/>
  <c r="E61" i="8"/>
  <c r="F60" i="8"/>
  <c r="P57" i="6"/>
  <c r="F58" i="6"/>
  <c r="I58" i="6" s="1"/>
  <c r="F54" i="4"/>
  <c r="E55" i="4"/>
  <c r="G55" i="4" s="1"/>
  <c r="G67" i="19" l="1"/>
  <c r="Y67" i="19"/>
  <c r="AG67" i="19" s="1"/>
  <c r="AB69" i="4"/>
  <c r="W69" i="4"/>
  <c r="AD69" i="4" s="1"/>
  <c r="AF127" i="6"/>
  <c r="N58" i="6"/>
  <c r="P58" i="6"/>
  <c r="M67" i="19"/>
  <c r="AE67" i="19"/>
  <c r="L55" i="4"/>
  <c r="P66" i="8"/>
  <c r="T65" i="8"/>
  <c r="C61" i="8"/>
  <c r="J60" i="8"/>
  <c r="G60" i="8"/>
  <c r="P81" i="29"/>
  <c r="T80" i="29"/>
  <c r="C81" i="29"/>
  <c r="G80" i="29"/>
  <c r="J80" i="29"/>
  <c r="S91" i="4"/>
  <c r="X128" i="6"/>
  <c r="AA128" i="6" s="1"/>
  <c r="Z127" i="6"/>
  <c r="Y127" i="6"/>
  <c r="N55" i="4"/>
  <c r="U92" i="43"/>
  <c r="V91" i="43"/>
  <c r="J91" i="43"/>
  <c r="I92" i="43"/>
  <c r="E91" i="43"/>
  <c r="F90" i="43"/>
  <c r="Q92" i="43"/>
  <c r="R91" i="43"/>
  <c r="AR94" i="29"/>
  <c r="AT94" i="29" s="1"/>
  <c r="AS93" i="29"/>
  <c r="AW93" i="29" s="1"/>
  <c r="AE94" i="29"/>
  <c r="AG94" i="29" s="1"/>
  <c r="AF93" i="29"/>
  <c r="AJ93" i="29" s="1"/>
  <c r="H58" i="6"/>
  <c r="G58" i="6"/>
  <c r="H85" i="31"/>
  <c r="M85" i="31" s="1"/>
  <c r="G85" i="31"/>
  <c r="K85" i="31" s="1"/>
  <c r="W88" i="31"/>
  <c r="AB88" i="31" s="1"/>
  <c r="U89" i="31"/>
  <c r="X89" i="31" s="1"/>
  <c r="V88" i="31"/>
  <c r="Z88" i="31" s="1"/>
  <c r="AE79" i="2"/>
  <c r="AG79" i="2" s="1"/>
  <c r="AF78" i="2"/>
  <c r="AJ78" i="2" s="1"/>
  <c r="F86" i="31"/>
  <c r="I86" i="31" s="1"/>
  <c r="S80" i="29"/>
  <c r="W80" i="29" s="1"/>
  <c r="R81" i="29"/>
  <c r="E82" i="29"/>
  <c r="F81" i="29"/>
  <c r="AR80" i="2"/>
  <c r="AT80" i="2" s="1"/>
  <c r="AS79" i="2"/>
  <c r="AW79" i="2" s="1"/>
  <c r="F67" i="19"/>
  <c r="E68" i="19"/>
  <c r="Q68" i="19" s="1"/>
  <c r="O67" i="19"/>
  <c r="X67" i="19"/>
  <c r="W68" i="19"/>
  <c r="AI68" i="19" s="1"/>
  <c r="V69" i="4"/>
  <c r="U70" i="4"/>
  <c r="R66" i="8"/>
  <c r="S65" i="8"/>
  <c r="W65" i="8" s="1"/>
  <c r="C56" i="4"/>
  <c r="E62" i="8"/>
  <c r="F61" i="8"/>
  <c r="F59" i="6"/>
  <c r="I59" i="6" s="1"/>
  <c r="F55" i="4"/>
  <c r="E56" i="4"/>
  <c r="G56" i="4" s="1"/>
  <c r="G68" i="19" l="1"/>
  <c r="O68" i="19" s="1"/>
  <c r="Y68" i="19"/>
  <c r="AG68" i="19" s="1"/>
  <c r="AB70" i="4"/>
  <c r="W70" i="4"/>
  <c r="AD70" i="4" s="1"/>
  <c r="N59" i="6"/>
  <c r="AF128" i="6"/>
  <c r="AE68" i="19"/>
  <c r="M68" i="19"/>
  <c r="L56" i="4"/>
  <c r="C62" i="8"/>
  <c r="G61" i="8"/>
  <c r="J61" i="8"/>
  <c r="P67" i="8"/>
  <c r="T66" i="8"/>
  <c r="C82" i="29"/>
  <c r="J81" i="29"/>
  <c r="G81" i="29"/>
  <c r="P82" i="29"/>
  <c r="T81" i="29"/>
  <c r="AH127" i="6"/>
  <c r="S92" i="4"/>
  <c r="Z128" i="6"/>
  <c r="Y128" i="6"/>
  <c r="X129" i="6"/>
  <c r="AA129" i="6" s="1"/>
  <c r="N56" i="4"/>
  <c r="U93" i="43"/>
  <c r="V92" i="43"/>
  <c r="I93" i="43"/>
  <c r="J92" i="43"/>
  <c r="R92" i="43"/>
  <c r="Q93" i="43"/>
  <c r="E92" i="43"/>
  <c r="F91" i="43"/>
  <c r="AR95" i="29"/>
  <c r="AT95" i="29" s="1"/>
  <c r="AS94" i="29"/>
  <c r="AW94" i="29" s="1"/>
  <c r="AE95" i="29"/>
  <c r="AG95" i="29" s="1"/>
  <c r="AF94" i="29"/>
  <c r="AJ94" i="29" s="1"/>
  <c r="H59" i="6"/>
  <c r="G59" i="6"/>
  <c r="H86" i="31"/>
  <c r="M86" i="31" s="1"/>
  <c r="G86" i="31"/>
  <c r="K86" i="31" s="1"/>
  <c r="W89" i="31"/>
  <c r="AB89" i="31" s="1"/>
  <c r="U90" i="31"/>
  <c r="X90" i="31" s="1"/>
  <c r="V89" i="31"/>
  <c r="Z89" i="31" s="1"/>
  <c r="AE80" i="2"/>
  <c r="AG80" i="2" s="1"/>
  <c r="AF79" i="2"/>
  <c r="AJ79" i="2" s="1"/>
  <c r="F87" i="31"/>
  <c r="I87" i="31" s="1"/>
  <c r="F82" i="29"/>
  <c r="E83" i="29"/>
  <c r="S81" i="29"/>
  <c r="W81" i="29" s="1"/>
  <c r="R82" i="29"/>
  <c r="AR81" i="2"/>
  <c r="AT81" i="2" s="1"/>
  <c r="AS80" i="2"/>
  <c r="AW80" i="2" s="1"/>
  <c r="F68" i="19"/>
  <c r="E69" i="19"/>
  <c r="Q69" i="19" s="1"/>
  <c r="X68" i="19"/>
  <c r="W69" i="19"/>
  <c r="AI69" i="19" s="1"/>
  <c r="V70" i="4"/>
  <c r="U71" i="4"/>
  <c r="R67" i="8"/>
  <c r="S66" i="8"/>
  <c r="W66" i="8" s="1"/>
  <c r="C57" i="4"/>
  <c r="E63" i="8"/>
  <c r="F62" i="8"/>
  <c r="P59" i="6"/>
  <c r="F60" i="6"/>
  <c r="I60" i="6" s="1"/>
  <c r="E57" i="4"/>
  <c r="G57" i="4" s="1"/>
  <c r="F56" i="4"/>
  <c r="G69" i="19" l="1"/>
  <c r="Y69" i="19"/>
  <c r="AG69" i="19" s="1"/>
  <c r="AB71" i="4"/>
  <c r="W71" i="4"/>
  <c r="AD71" i="4" s="1"/>
  <c r="N60" i="6"/>
  <c r="P60" i="6"/>
  <c r="AF129" i="6"/>
  <c r="L57" i="4"/>
  <c r="M69" i="19"/>
  <c r="AE69" i="19"/>
  <c r="P68" i="8"/>
  <c r="T67" i="8"/>
  <c r="C63" i="8"/>
  <c r="G62" i="8"/>
  <c r="J62" i="8"/>
  <c r="P83" i="29"/>
  <c r="T82" i="29"/>
  <c r="C83" i="29"/>
  <c r="G82" i="29"/>
  <c r="J82" i="29"/>
  <c r="AH128" i="6"/>
  <c r="AI128" i="6" s="1"/>
  <c r="AI127" i="6" s="1"/>
  <c r="AI126" i="6" s="1"/>
  <c r="AI125" i="6" s="1"/>
  <c r="AI124" i="6" s="1"/>
  <c r="AI123" i="6" s="1"/>
  <c r="AI122" i="6" s="1"/>
  <c r="AI121" i="6" s="1"/>
  <c r="AI120" i="6" s="1"/>
  <c r="AI119" i="6" s="1"/>
  <c r="AI118" i="6" s="1"/>
  <c r="AI117" i="6" s="1"/>
  <c r="AI116" i="6" s="1"/>
  <c r="AI115" i="6" s="1"/>
  <c r="AI114" i="6" s="1"/>
  <c r="AI113" i="6" s="1"/>
  <c r="AI112" i="6" s="1"/>
  <c r="AI111" i="6" s="1"/>
  <c r="AI110" i="6" s="1"/>
  <c r="AI109" i="6" s="1"/>
  <c r="AI108" i="6" s="1"/>
  <c r="AI107" i="6" s="1"/>
  <c r="AI106" i="6" s="1"/>
  <c r="AI105" i="6" s="1"/>
  <c r="AI104" i="6" s="1"/>
  <c r="AI103" i="6" s="1"/>
  <c r="AI102" i="6" s="1"/>
  <c r="AI101" i="6" s="1"/>
  <c r="AI100" i="6" s="1"/>
  <c r="AI99" i="6" s="1"/>
  <c r="AI98" i="6" s="1"/>
  <c r="AI97" i="6" s="1"/>
  <c r="AI96" i="6" s="1"/>
  <c r="AI95" i="6" s="1"/>
  <c r="AI94" i="6" s="1"/>
  <c r="AI93" i="6" s="1"/>
  <c r="AI92" i="6" s="1"/>
  <c r="AI91" i="6" s="1"/>
  <c r="AI90" i="6" s="1"/>
  <c r="AI89" i="6" s="1"/>
  <c r="AI88" i="6" s="1"/>
  <c r="AI87" i="6" s="1"/>
  <c r="AI86" i="6" s="1"/>
  <c r="AI85" i="6" s="1"/>
  <c r="AI84" i="6" s="1"/>
  <c r="AI83" i="6" s="1"/>
  <c r="AI82" i="6" s="1"/>
  <c r="AI81" i="6" s="1"/>
  <c r="AI80" i="6" s="1"/>
  <c r="AI79" i="6" s="1"/>
  <c r="AI78" i="6" s="1"/>
  <c r="AI77" i="6" s="1"/>
  <c r="AI76" i="6" s="1"/>
  <c r="AI75" i="6" s="1"/>
  <c r="AI74" i="6" s="1"/>
  <c r="AI73" i="6" s="1"/>
  <c r="AI72" i="6" s="1"/>
  <c r="AI71" i="6" s="1"/>
  <c r="AI70" i="6" s="1"/>
  <c r="AI69" i="6" s="1"/>
  <c r="AI68" i="6" s="1"/>
  <c r="AI67" i="6" s="1"/>
  <c r="AI66" i="6" s="1"/>
  <c r="AI65" i="6" s="1"/>
  <c r="AI64" i="6" s="1"/>
  <c r="AI63" i="6" s="1"/>
  <c r="AI62" i="6" s="1"/>
  <c r="AI61" i="6" s="1"/>
  <c r="AI60" i="6" s="1"/>
  <c r="S93" i="4"/>
  <c r="AG128" i="6"/>
  <c r="AG127" i="6" s="1"/>
  <c r="AG126" i="6" s="1"/>
  <c r="AG125" i="6" s="1"/>
  <c r="AG124" i="6" s="1"/>
  <c r="AG123" i="6" s="1"/>
  <c r="AG122" i="6" s="1"/>
  <c r="AG121" i="6" s="1"/>
  <c r="AG120" i="6" s="1"/>
  <c r="AG119" i="6" s="1"/>
  <c r="AG118" i="6" s="1"/>
  <c r="AG117" i="6" s="1"/>
  <c r="AG116" i="6" s="1"/>
  <c r="AG115" i="6" s="1"/>
  <c r="AG114" i="6" s="1"/>
  <c r="AG113" i="6" s="1"/>
  <c r="AG112" i="6" s="1"/>
  <c r="AG111" i="6" s="1"/>
  <c r="AG110" i="6" s="1"/>
  <c r="AG109" i="6" s="1"/>
  <c r="AG108" i="6" s="1"/>
  <c r="AG107" i="6" s="1"/>
  <c r="AG106" i="6" s="1"/>
  <c r="AG105" i="6" s="1"/>
  <c r="AG104" i="6" s="1"/>
  <c r="AG103" i="6" s="1"/>
  <c r="AG102" i="6" s="1"/>
  <c r="AG101" i="6" s="1"/>
  <c r="AG100" i="6" s="1"/>
  <c r="AG99" i="6" s="1"/>
  <c r="AG98" i="6" s="1"/>
  <c r="AG97" i="6" s="1"/>
  <c r="AG96" i="6" s="1"/>
  <c r="AG95" i="6" s="1"/>
  <c r="AG94" i="6" s="1"/>
  <c r="AG93" i="6" s="1"/>
  <c r="AG92" i="6" s="1"/>
  <c r="AG91" i="6" s="1"/>
  <c r="AG90" i="6" s="1"/>
  <c r="AG89" i="6" s="1"/>
  <c r="AG88" i="6" s="1"/>
  <c r="AG87" i="6" s="1"/>
  <c r="AG86" i="6" s="1"/>
  <c r="AG85" i="6" s="1"/>
  <c r="AG84" i="6" s="1"/>
  <c r="AG83" i="6" s="1"/>
  <c r="AG82" i="6" s="1"/>
  <c r="AG81" i="6" s="1"/>
  <c r="AG80" i="6" s="1"/>
  <c r="AG79" i="6" s="1"/>
  <c r="AG78" i="6" s="1"/>
  <c r="AG77" i="6" s="1"/>
  <c r="AG76" i="6" s="1"/>
  <c r="AG75" i="6" s="1"/>
  <c r="AG74" i="6" s="1"/>
  <c r="AG73" i="6" s="1"/>
  <c r="AG72" i="6" s="1"/>
  <c r="AG71" i="6" s="1"/>
  <c r="AG70" i="6" s="1"/>
  <c r="AG69" i="6" s="1"/>
  <c r="AG68" i="6" s="1"/>
  <c r="AG67" i="6" s="1"/>
  <c r="AG66" i="6" s="1"/>
  <c r="AG65" i="6" s="1"/>
  <c r="AG64" i="6" s="1"/>
  <c r="AG63" i="6" s="1"/>
  <c r="AG62" i="6" s="1"/>
  <c r="AG61" i="6" s="1"/>
  <c r="AG60" i="6" s="1"/>
  <c r="Y129" i="6"/>
  <c r="Z129" i="6"/>
  <c r="N57" i="4"/>
  <c r="V93" i="43"/>
  <c r="U94" i="43"/>
  <c r="J93" i="43"/>
  <c r="I94" i="43"/>
  <c r="E93" i="43"/>
  <c r="F92" i="43"/>
  <c r="R93" i="43"/>
  <c r="Q94" i="43"/>
  <c r="AR96" i="29"/>
  <c r="AT96" i="29" s="1"/>
  <c r="AS95" i="29"/>
  <c r="AW95" i="29" s="1"/>
  <c r="AE96" i="29"/>
  <c r="AG96" i="29" s="1"/>
  <c r="AF95" i="29"/>
  <c r="AJ95" i="29" s="1"/>
  <c r="H60" i="6"/>
  <c r="G60" i="6"/>
  <c r="H87" i="31"/>
  <c r="M87" i="31" s="1"/>
  <c r="G87" i="31"/>
  <c r="K87" i="31" s="1"/>
  <c r="V90" i="31"/>
  <c r="Z90" i="31" s="1"/>
  <c r="W90" i="31"/>
  <c r="AB90" i="31" s="1"/>
  <c r="U91" i="31"/>
  <c r="X91" i="31" s="1"/>
  <c r="AF80" i="2"/>
  <c r="AJ80" i="2" s="1"/>
  <c r="AE81" i="2"/>
  <c r="AG81" i="2" s="1"/>
  <c r="F88" i="31"/>
  <c r="I88" i="31" s="1"/>
  <c r="E84" i="29"/>
  <c r="F83" i="29"/>
  <c r="R83" i="29"/>
  <c r="S82" i="29"/>
  <c r="W82" i="29" s="1"/>
  <c r="AR82" i="2"/>
  <c r="AT82" i="2" s="1"/>
  <c r="AS81" i="2"/>
  <c r="AW81" i="2" s="1"/>
  <c r="W70" i="19"/>
  <c r="AI70" i="19" s="1"/>
  <c r="X69" i="19"/>
  <c r="E70" i="19"/>
  <c r="Q70" i="19" s="1"/>
  <c r="O69" i="19"/>
  <c r="F69" i="19"/>
  <c r="V71" i="4"/>
  <c r="U72" i="4"/>
  <c r="R68" i="8"/>
  <c r="S67" i="8"/>
  <c r="W67" i="8" s="1"/>
  <c r="C58" i="4"/>
  <c r="E64" i="8"/>
  <c r="F63" i="8"/>
  <c r="F61" i="6"/>
  <c r="I61" i="6" s="1"/>
  <c r="E58" i="4"/>
  <c r="G58" i="4" s="1"/>
  <c r="F57" i="4"/>
  <c r="G70" i="19" l="1"/>
  <c r="Y70" i="19"/>
  <c r="AG70" i="19" s="1"/>
  <c r="AB72" i="4"/>
  <c r="W72" i="4"/>
  <c r="AD72" i="4" s="1"/>
  <c r="N61" i="6"/>
  <c r="L58" i="4"/>
  <c r="AG59" i="6"/>
  <c r="AG58" i="6" s="1"/>
  <c r="AG57" i="6" s="1"/>
  <c r="AG56" i="6" s="1"/>
  <c r="AG55" i="6" s="1"/>
  <c r="AG54" i="6" s="1"/>
  <c r="AG53" i="6" s="1"/>
  <c r="AG52" i="6" s="1"/>
  <c r="AG51" i="6" s="1"/>
  <c r="AG50" i="6" s="1"/>
  <c r="E13" i="54"/>
  <c r="AI59" i="6"/>
  <c r="AI58" i="6" s="1"/>
  <c r="AI57" i="6" s="1"/>
  <c r="AI56" i="6" s="1"/>
  <c r="AI55" i="6" s="1"/>
  <c r="AI54" i="6" s="1"/>
  <c r="AI53" i="6" s="1"/>
  <c r="AI52" i="6" s="1"/>
  <c r="AI51" i="6" s="1"/>
  <c r="AI50" i="6" s="1"/>
  <c r="D13" i="54"/>
  <c r="AE70" i="19"/>
  <c r="M70" i="19"/>
  <c r="C64" i="8"/>
  <c r="G63" i="8"/>
  <c r="J63" i="8"/>
  <c r="P69" i="8"/>
  <c r="T68" i="8"/>
  <c r="C84" i="29"/>
  <c r="J83" i="29"/>
  <c r="G83" i="29"/>
  <c r="P84" i="29"/>
  <c r="T83" i="29"/>
  <c r="AH129" i="6"/>
  <c r="S94" i="4"/>
  <c r="N58" i="4"/>
  <c r="V94" i="43"/>
  <c r="U95" i="43"/>
  <c r="J94" i="43"/>
  <c r="I95" i="43"/>
  <c r="R94" i="43"/>
  <c r="Q95" i="43"/>
  <c r="F93" i="43"/>
  <c r="E94" i="43"/>
  <c r="AR97" i="29"/>
  <c r="AT97" i="29" s="1"/>
  <c r="AS96" i="29"/>
  <c r="AW96" i="29" s="1"/>
  <c r="AE97" i="29"/>
  <c r="AG97" i="29" s="1"/>
  <c r="AF96" i="29"/>
  <c r="AJ96" i="29" s="1"/>
  <c r="H61" i="6"/>
  <c r="G61" i="6"/>
  <c r="H88" i="31"/>
  <c r="M88" i="31" s="1"/>
  <c r="G88" i="31"/>
  <c r="K88" i="31" s="1"/>
  <c r="W91" i="31"/>
  <c r="AB91" i="31" s="1"/>
  <c r="U92" i="31"/>
  <c r="X92" i="31" s="1"/>
  <c r="V91" i="31"/>
  <c r="Z91" i="31" s="1"/>
  <c r="AF81" i="2"/>
  <c r="AJ81" i="2" s="1"/>
  <c r="AE82" i="2"/>
  <c r="AG82" i="2" s="1"/>
  <c r="F89" i="31"/>
  <c r="I89" i="31" s="1"/>
  <c r="R84" i="29"/>
  <c r="S83" i="29"/>
  <c r="W83" i="29" s="1"/>
  <c r="E85" i="29"/>
  <c r="F84" i="29"/>
  <c r="AR83" i="2"/>
  <c r="AT83" i="2" s="1"/>
  <c r="AS82" i="2"/>
  <c r="AW82" i="2" s="1"/>
  <c r="W71" i="19"/>
  <c r="AI71" i="19" s="1"/>
  <c r="X70" i="19"/>
  <c r="E71" i="19"/>
  <c r="Q71" i="19" s="1"/>
  <c r="F70" i="19"/>
  <c r="O70" i="19"/>
  <c r="U73" i="4"/>
  <c r="V72" i="4"/>
  <c r="S68" i="8"/>
  <c r="W68" i="8" s="1"/>
  <c r="R69" i="8"/>
  <c r="C59" i="4"/>
  <c r="E65" i="8"/>
  <c r="F64" i="8"/>
  <c r="P61" i="6"/>
  <c r="F62" i="6"/>
  <c r="I62" i="6" s="1"/>
  <c r="F58" i="4"/>
  <c r="E59" i="4"/>
  <c r="G59" i="4" s="1"/>
  <c r="Y71" i="19" l="1"/>
  <c r="G71" i="19"/>
  <c r="O71" i="19" s="1"/>
  <c r="AB73" i="4"/>
  <c r="W73" i="4"/>
  <c r="N62" i="6"/>
  <c r="L59" i="4"/>
  <c r="AI49" i="6"/>
  <c r="AI48" i="6" s="1"/>
  <c r="AI47" i="6" s="1"/>
  <c r="AI46" i="6" s="1"/>
  <c r="AI45" i="6" s="1"/>
  <c r="AI44" i="6" s="1"/>
  <c r="AI43" i="6" s="1"/>
  <c r="AI42" i="6" s="1"/>
  <c r="AI41" i="6" s="1"/>
  <c r="AI40" i="6" s="1"/>
  <c r="D11" i="54" s="1"/>
  <c r="D12" i="54"/>
  <c r="AG49" i="6"/>
  <c r="AG48" i="6" s="1"/>
  <c r="AG47" i="6" s="1"/>
  <c r="AG46" i="6" s="1"/>
  <c r="AG45" i="6" s="1"/>
  <c r="AG44" i="6" s="1"/>
  <c r="AG43" i="6" s="1"/>
  <c r="AG42" i="6" s="1"/>
  <c r="AG41" i="6" s="1"/>
  <c r="AG40" i="6" s="1"/>
  <c r="E11" i="54" s="1"/>
  <c r="E12" i="54"/>
  <c r="AE71" i="19"/>
  <c r="M71" i="19"/>
  <c r="P70" i="8"/>
  <c r="T69" i="8"/>
  <c r="C65" i="8"/>
  <c r="J64" i="8"/>
  <c r="G64" i="8"/>
  <c r="P85" i="29"/>
  <c r="T84" i="29"/>
  <c r="C85" i="29"/>
  <c r="J84" i="29"/>
  <c r="G84" i="29"/>
  <c r="S95" i="4"/>
  <c r="N59" i="4"/>
  <c r="V95" i="43"/>
  <c r="U96" i="43"/>
  <c r="I96" i="43"/>
  <c r="J95" i="43"/>
  <c r="F94" i="43"/>
  <c r="E95" i="43"/>
  <c r="Q96" i="43"/>
  <c r="R95" i="43"/>
  <c r="AR98" i="29"/>
  <c r="AT98" i="29" s="1"/>
  <c r="AS97" i="29"/>
  <c r="AW97" i="29" s="1"/>
  <c r="AE98" i="29"/>
  <c r="AG98" i="29" s="1"/>
  <c r="AF97" i="29"/>
  <c r="AJ97" i="29" s="1"/>
  <c r="H62" i="6"/>
  <c r="G62" i="6"/>
  <c r="H89" i="31"/>
  <c r="M89" i="31" s="1"/>
  <c r="G89" i="31"/>
  <c r="K89" i="31" s="1"/>
  <c r="V92" i="31"/>
  <c r="Z92" i="31" s="1"/>
  <c r="W92" i="31"/>
  <c r="AB92" i="31" s="1"/>
  <c r="U93" i="31"/>
  <c r="X93" i="31" s="1"/>
  <c r="AF82" i="2"/>
  <c r="AJ82" i="2" s="1"/>
  <c r="AE83" i="2"/>
  <c r="AG83" i="2" s="1"/>
  <c r="F90" i="31"/>
  <c r="I90" i="31" s="1"/>
  <c r="S84" i="29"/>
  <c r="W84" i="29" s="1"/>
  <c r="R85" i="29"/>
  <c r="E86" i="29"/>
  <c r="F85" i="29"/>
  <c r="AR84" i="2"/>
  <c r="AT84" i="2" s="1"/>
  <c r="AS83" i="2"/>
  <c r="AW83" i="2" s="1"/>
  <c r="W72" i="19"/>
  <c r="AI72" i="19" s="1"/>
  <c r="X71" i="19"/>
  <c r="AG71" i="19"/>
  <c r="F71" i="19"/>
  <c r="E72" i="19"/>
  <c r="Q72" i="19" s="1"/>
  <c r="AD73" i="4"/>
  <c r="V73" i="4"/>
  <c r="U74" i="4"/>
  <c r="R70" i="8"/>
  <c r="S69" i="8"/>
  <c r="W69" i="8" s="1"/>
  <c r="C60" i="4"/>
  <c r="E66" i="8"/>
  <c r="F65" i="8"/>
  <c r="P62" i="6"/>
  <c r="F63" i="6"/>
  <c r="I63" i="6" s="1"/>
  <c r="F59" i="4"/>
  <c r="E60" i="4"/>
  <c r="G60" i="4" s="1"/>
  <c r="G72" i="19" l="1"/>
  <c r="Y72" i="19"/>
  <c r="AG72" i="19" s="1"/>
  <c r="AB74" i="4"/>
  <c r="W74" i="4"/>
  <c r="AD74" i="4" s="1"/>
  <c r="N63" i="6"/>
  <c r="P63" i="6"/>
  <c r="L60" i="4"/>
  <c r="M72" i="19"/>
  <c r="AE72" i="19"/>
  <c r="C66" i="8"/>
  <c r="G65" i="8"/>
  <c r="J65" i="8"/>
  <c r="P71" i="8"/>
  <c r="T70" i="8"/>
  <c r="C86" i="29"/>
  <c r="G85" i="29"/>
  <c r="J85" i="29"/>
  <c r="P86" i="29"/>
  <c r="T85" i="29"/>
  <c r="S96" i="4"/>
  <c r="N60" i="4"/>
  <c r="U97" i="43"/>
  <c r="V96" i="43"/>
  <c r="I97" i="43"/>
  <c r="J96" i="43"/>
  <c r="Q97" i="43"/>
  <c r="R96" i="43"/>
  <c r="E96" i="43"/>
  <c r="F95" i="43"/>
  <c r="AR99" i="29"/>
  <c r="AT99" i="29" s="1"/>
  <c r="AS98" i="29"/>
  <c r="AW98" i="29" s="1"/>
  <c r="AE99" i="29"/>
  <c r="AG99" i="29" s="1"/>
  <c r="AF98" i="29"/>
  <c r="AJ98" i="29" s="1"/>
  <c r="H63" i="6"/>
  <c r="G63" i="6"/>
  <c r="H90" i="31"/>
  <c r="M90" i="31" s="1"/>
  <c r="G90" i="31"/>
  <c r="K90" i="31" s="1"/>
  <c r="W93" i="31"/>
  <c r="AB93" i="31" s="1"/>
  <c r="U94" i="31"/>
  <c r="X94" i="31" s="1"/>
  <c r="V93" i="31"/>
  <c r="Z93" i="31" s="1"/>
  <c r="AF83" i="2"/>
  <c r="AJ83" i="2" s="1"/>
  <c r="AE84" i="2"/>
  <c r="AG84" i="2" s="1"/>
  <c r="F91" i="31"/>
  <c r="I91" i="31" s="1"/>
  <c r="S85" i="29"/>
  <c r="W85" i="29" s="1"/>
  <c r="R86" i="29"/>
  <c r="F86" i="29"/>
  <c r="E87" i="29"/>
  <c r="AR85" i="2"/>
  <c r="AT85" i="2" s="1"/>
  <c r="AS84" i="2"/>
  <c r="AW84" i="2" s="1"/>
  <c r="O72" i="19"/>
  <c r="F72" i="19"/>
  <c r="E73" i="19"/>
  <c r="Q73" i="19" s="1"/>
  <c r="X72" i="19"/>
  <c r="W73" i="19"/>
  <c r="AI73" i="19" s="1"/>
  <c r="V74" i="4"/>
  <c r="U75" i="4"/>
  <c r="S70" i="8"/>
  <c r="W70" i="8" s="1"/>
  <c r="R71" i="8"/>
  <c r="C61" i="4"/>
  <c r="E67" i="8"/>
  <c r="F66" i="8"/>
  <c r="F64" i="6"/>
  <c r="I64" i="6" s="1"/>
  <c r="E61" i="4"/>
  <c r="G61" i="4" s="1"/>
  <c r="F60" i="4"/>
  <c r="G73" i="19" l="1"/>
  <c r="Y73" i="19"/>
  <c r="AG73" i="19" s="1"/>
  <c r="AB75" i="4"/>
  <c r="W75" i="4"/>
  <c r="AD75" i="4" s="1"/>
  <c r="N64" i="6"/>
  <c r="M73" i="19"/>
  <c r="AE73" i="19"/>
  <c r="L61" i="4"/>
  <c r="P72" i="8"/>
  <c r="T71" i="8"/>
  <c r="C67" i="8"/>
  <c r="J66" i="8"/>
  <c r="G66" i="8"/>
  <c r="P87" i="29"/>
  <c r="T86" i="29"/>
  <c r="C87" i="29"/>
  <c r="G86" i="29"/>
  <c r="J86" i="29"/>
  <c r="S97" i="4"/>
  <c r="N61" i="4"/>
  <c r="V97" i="43"/>
  <c r="U98" i="43"/>
  <c r="J97" i="43"/>
  <c r="I98" i="43"/>
  <c r="R97" i="43"/>
  <c r="Q98" i="43"/>
  <c r="F96" i="43"/>
  <c r="E97" i="43"/>
  <c r="AR100" i="29"/>
  <c r="AT100" i="29" s="1"/>
  <c r="AS99" i="29"/>
  <c r="AW99" i="29" s="1"/>
  <c r="AE100" i="29"/>
  <c r="AG100" i="29" s="1"/>
  <c r="AF99" i="29"/>
  <c r="AJ99" i="29" s="1"/>
  <c r="H64" i="6"/>
  <c r="G64" i="6"/>
  <c r="H91" i="31"/>
  <c r="M91" i="31" s="1"/>
  <c r="G91" i="31"/>
  <c r="K91" i="31" s="1"/>
  <c r="V94" i="31"/>
  <c r="Z94" i="31" s="1"/>
  <c r="W94" i="31"/>
  <c r="AB94" i="31" s="1"/>
  <c r="U95" i="31"/>
  <c r="X95" i="31" s="1"/>
  <c r="AF84" i="2"/>
  <c r="AJ84" i="2" s="1"/>
  <c r="AE85" i="2"/>
  <c r="AG85" i="2" s="1"/>
  <c r="F92" i="31"/>
  <c r="I92" i="31" s="1"/>
  <c r="S86" i="29"/>
  <c r="W86" i="29" s="1"/>
  <c r="R87" i="29"/>
  <c r="E88" i="29"/>
  <c r="F87" i="29"/>
  <c r="AR86" i="2"/>
  <c r="AT86" i="2" s="1"/>
  <c r="AS85" i="2"/>
  <c r="AW85" i="2" s="1"/>
  <c r="E74" i="19"/>
  <c r="Q74" i="19" s="1"/>
  <c r="O73" i="19"/>
  <c r="F73" i="19"/>
  <c r="X73" i="19"/>
  <c r="W74" i="19"/>
  <c r="AI74" i="19" s="1"/>
  <c r="U76" i="4"/>
  <c r="V75" i="4"/>
  <c r="R72" i="8"/>
  <c r="S71" i="8"/>
  <c r="W71" i="8" s="1"/>
  <c r="C62" i="4"/>
  <c r="E68" i="8"/>
  <c r="F67" i="8"/>
  <c r="P64" i="6"/>
  <c r="F65" i="6"/>
  <c r="I65" i="6" s="1"/>
  <c r="E62" i="4"/>
  <c r="G62" i="4" s="1"/>
  <c r="F61" i="4"/>
  <c r="Y74" i="19" l="1"/>
  <c r="G74" i="19"/>
  <c r="O74" i="19" s="1"/>
  <c r="AB76" i="4"/>
  <c r="W76" i="4"/>
  <c r="AD76" i="4" s="1"/>
  <c r="N65" i="6"/>
  <c r="P65" i="6"/>
  <c r="L62" i="4"/>
  <c r="AE74" i="19"/>
  <c r="M74" i="19"/>
  <c r="C68" i="8"/>
  <c r="J67" i="8"/>
  <c r="G67" i="8"/>
  <c r="P73" i="8"/>
  <c r="T72" i="8"/>
  <c r="C88" i="29"/>
  <c r="G87" i="29"/>
  <c r="J87" i="29"/>
  <c r="P88" i="29"/>
  <c r="T87" i="29"/>
  <c r="S98" i="4"/>
  <c r="N62" i="4"/>
  <c r="V98" i="43"/>
  <c r="U99" i="43"/>
  <c r="J98" i="43"/>
  <c r="I99" i="43"/>
  <c r="R98" i="43"/>
  <c r="Q99" i="43"/>
  <c r="F97" i="43"/>
  <c r="E98" i="43"/>
  <c r="AR101" i="29"/>
  <c r="AT101" i="29" s="1"/>
  <c r="AS100" i="29"/>
  <c r="AW100" i="29" s="1"/>
  <c r="AE101" i="29"/>
  <c r="AG101" i="29" s="1"/>
  <c r="AF100" i="29"/>
  <c r="AJ100" i="29" s="1"/>
  <c r="H65" i="6"/>
  <c r="G65" i="6"/>
  <c r="H92" i="31"/>
  <c r="M92" i="31" s="1"/>
  <c r="G92" i="31"/>
  <c r="K92" i="31" s="1"/>
  <c r="W95" i="31"/>
  <c r="AB95" i="31" s="1"/>
  <c r="U96" i="31"/>
  <c r="X96" i="31" s="1"/>
  <c r="V95" i="31"/>
  <c r="Z95" i="31" s="1"/>
  <c r="AE86" i="2"/>
  <c r="AG86" i="2" s="1"/>
  <c r="AF85" i="2"/>
  <c r="AJ85" i="2" s="1"/>
  <c r="F93" i="31"/>
  <c r="I93" i="31" s="1"/>
  <c r="R88" i="29"/>
  <c r="S87" i="29"/>
  <c r="W87" i="29" s="1"/>
  <c r="E89" i="29"/>
  <c r="F88" i="29"/>
  <c r="AS86" i="2"/>
  <c r="AW86" i="2" s="1"/>
  <c r="AR87" i="2"/>
  <c r="AT87" i="2" s="1"/>
  <c r="W75" i="19"/>
  <c r="AI75" i="19" s="1"/>
  <c r="AG74" i="19"/>
  <c r="X74" i="19"/>
  <c r="E75" i="19"/>
  <c r="Q75" i="19" s="1"/>
  <c r="F74" i="19"/>
  <c r="U77" i="4"/>
  <c r="V76" i="4"/>
  <c r="R73" i="8"/>
  <c r="S72" i="8"/>
  <c r="W72" i="8" s="1"/>
  <c r="C63" i="4"/>
  <c r="E69" i="8"/>
  <c r="F68" i="8"/>
  <c r="F66" i="6"/>
  <c r="I66" i="6" s="1"/>
  <c r="F62" i="4"/>
  <c r="E63" i="4"/>
  <c r="G63" i="4" s="1"/>
  <c r="Y75" i="19" l="1"/>
  <c r="G75" i="19"/>
  <c r="O75" i="19" s="1"/>
  <c r="AB77" i="4"/>
  <c r="W77" i="4"/>
  <c r="N66" i="6"/>
  <c r="P66" i="6"/>
  <c r="L63" i="4"/>
  <c r="AE75" i="19"/>
  <c r="M75" i="19"/>
  <c r="P74" i="8"/>
  <c r="T73" i="8"/>
  <c r="C69" i="8"/>
  <c r="G68" i="8"/>
  <c r="J68" i="8"/>
  <c r="P89" i="29"/>
  <c r="T88" i="29"/>
  <c r="C89" i="29"/>
  <c r="G88" i="29"/>
  <c r="J88" i="29"/>
  <c r="S99" i="4"/>
  <c r="F13" i="54"/>
  <c r="N63" i="4"/>
  <c r="U100" i="43"/>
  <c r="V99" i="43"/>
  <c r="J99" i="43"/>
  <c r="I100" i="43"/>
  <c r="R99" i="43"/>
  <c r="Q100" i="43"/>
  <c r="F98" i="43"/>
  <c r="E99" i="43"/>
  <c r="AR102" i="29"/>
  <c r="AT102" i="29" s="1"/>
  <c r="AS101" i="29"/>
  <c r="AW101" i="29" s="1"/>
  <c r="AE102" i="29"/>
  <c r="AG102" i="29" s="1"/>
  <c r="AF101" i="29"/>
  <c r="AJ101" i="29" s="1"/>
  <c r="H66" i="6"/>
  <c r="G66" i="6"/>
  <c r="H93" i="31"/>
  <c r="M93" i="31" s="1"/>
  <c r="G93" i="31"/>
  <c r="K93" i="31" s="1"/>
  <c r="V96" i="31"/>
  <c r="Z96" i="31" s="1"/>
  <c r="W96" i="31"/>
  <c r="AB96" i="31" s="1"/>
  <c r="U97" i="31"/>
  <c r="X97" i="31" s="1"/>
  <c r="AF86" i="2"/>
  <c r="AJ86" i="2" s="1"/>
  <c r="AE87" i="2"/>
  <c r="AG87" i="2" s="1"/>
  <c r="F94" i="31"/>
  <c r="I94" i="31" s="1"/>
  <c r="R89" i="29"/>
  <c r="S88" i="29"/>
  <c r="W88" i="29" s="1"/>
  <c r="E90" i="29"/>
  <c r="F89" i="29"/>
  <c r="AS87" i="2"/>
  <c r="AW87" i="2" s="1"/>
  <c r="AR88" i="2"/>
  <c r="AT88" i="2" s="1"/>
  <c r="W76" i="19"/>
  <c r="AI76" i="19" s="1"/>
  <c r="X75" i="19"/>
  <c r="AG75" i="19"/>
  <c r="F75" i="19"/>
  <c r="E76" i="19"/>
  <c r="Q76" i="19" s="1"/>
  <c r="AD77" i="4"/>
  <c r="V77" i="4"/>
  <c r="U78" i="4"/>
  <c r="R74" i="8"/>
  <c r="S73" i="8"/>
  <c r="W73" i="8" s="1"/>
  <c r="C64" i="4"/>
  <c r="E70" i="8"/>
  <c r="F69" i="8"/>
  <c r="F67" i="6"/>
  <c r="I67" i="6" s="1"/>
  <c r="F63" i="4"/>
  <c r="E64" i="4"/>
  <c r="G64" i="4" s="1"/>
  <c r="G76" i="19" l="1"/>
  <c r="O76" i="19" s="1"/>
  <c r="Y76" i="19"/>
  <c r="AG76" i="19" s="1"/>
  <c r="AB78" i="4"/>
  <c r="W78" i="4"/>
  <c r="AD78" i="4" s="1"/>
  <c r="N67" i="6"/>
  <c r="P67" i="6"/>
  <c r="L64" i="4"/>
  <c r="AE76" i="19"/>
  <c r="M76" i="19"/>
  <c r="C70" i="8"/>
  <c r="J69" i="8"/>
  <c r="G69" i="8"/>
  <c r="P75" i="8"/>
  <c r="T74" i="8"/>
  <c r="C90" i="29"/>
  <c r="J89" i="29"/>
  <c r="G89" i="29"/>
  <c r="P90" i="29"/>
  <c r="T89" i="29"/>
  <c r="S100" i="4"/>
  <c r="F11" i="54"/>
  <c r="F12" i="54"/>
  <c r="N64" i="4"/>
  <c r="U101" i="43"/>
  <c r="V100" i="43"/>
  <c r="I101" i="43"/>
  <c r="J100" i="43"/>
  <c r="F99" i="43"/>
  <c r="E100" i="43"/>
  <c r="R100" i="43"/>
  <c r="Q101" i="43"/>
  <c r="AR103" i="29"/>
  <c r="AT103" i="29" s="1"/>
  <c r="AS102" i="29"/>
  <c r="AW102" i="29" s="1"/>
  <c r="AE103" i="29"/>
  <c r="AG103" i="29" s="1"/>
  <c r="AF102" i="29"/>
  <c r="AJ102" i="29" s="1"/>
  <c r="H67" i="6"/>
  <c r="G67" i="6"/>
  <c r="H94" i="31"/>
  <c r="M94" i="31" s="1"/>
  <c r="G94" i="31"/>
  <c r="K94" i="31" s="1"/>
  <c r="W97" i="31"/>
  <c r="AB97" i="31" s="1"/>
  <c r="U98" i="31"/>
  <c r="X98" i="31" s="1"/>
  <c r="V97" i="31"/>
  <c r="Z97" i="31" s="1"/>
  <c r="AF87" i="2"/>
  <c r="AJ87" i="2" s="1"/>
  <c r="AE88" i="2"/>
  <c r="AG88" i="2" s="1"/>
  <c r="F95" i="31"/>
  <c r="I95" i="31" s="1"/>
  <c r="F90" i="29"/>
  <c r="E91" i="29"/>
  <c r="S89" i="29"/>
  <c r="W89" i="29" s="1"/>
  <c r="R90" i="29"/>
  <c r="AS88" i="2"/>
  <c r="AW88" i="2" s="1"/>
  <c r="AR89" i="2"/>
  <c r="AT89" i="2" s="1"/>
  <c r="F76" i="19"/>
  <c r="E77" i="19"/>
  <c r="Q77" i="19" s="1"/>
  <c r="X76" i="19"/>
  <c r="W77" i="19"/>
  <c r="AI77" i="19" s="1"/>
  <c r="V78" i="4"/>
  <c r="U79" i="4"/>
  <c r="R75" i="8"/>
  <c r="S74" i="8"/>
  <c r="W74" i="8" s="1"/>
  <c r="C65" i="4"/>
  <c r="E71" i="8"/>
  <c r="F70" i="8"/>
  <c r="F68" i="6"/>
  <c r="I68" i="6" s="1"/>
  <c r="E65" i="4"/>
  <c r="G65" i="4" s="1"/>
  <c r="F64" i="4"/>
  <c r="G77" i="19" l="1"/>
  <c r="Y77" i="19"/>
  <c r="AB79" i="4"/>
  <c r="W79" i="4"/>
  <c r="AD79" i="4" s="1"/>
  <c r="N68" i="6"/>
  <c r="P68" i="6"/>
  <c r="L65" i="4"/>
  <c r="M77" i="19"/>
  <c r="AE77" i="19"/>
  <c r="P76" i="8"/>
  <c r="T75" i="8"/>
  <c r="C71" i="8"/>
  <c r="J70" i="8"/>
  <c r="G70" i="8"/>
  <c r="P91" i="29"/>
  <c r="T90" i="29"/>
  <c r="C91" i="29"/>
  <c r="J90" i="29"/>
  <c r="G90" i="29"/>
  <c r="S101" i="4"/>
  <c r="N65" i="4"/>
  <c r="V101" i="43"/>
  <c r="U102" i="43"/>
  <c r="J101" i="43"/>
  <c r="I102" i="43"/>
  <c r="F100" i="43"/>
  <c r="E101" i="43"/>
  <c r="Q102" i="43"/>
  <c r="R101" i="43"/>
  <c r="AR104" i="29"/>
  <c r="AT104" i="29" s="1"/>
  <c r="AS103" i="29"/>
  <c r="AW103" i="29" s="1"/>
  <c r="AE104" i="29"/>
  <c r="AG104" i="29" s="1"/>
  <c r="AF103" i="29"/>
  <c r="AJ103" i="29" s="1"/>
  <c r="H68" i="6"/>
  <c r="G68" i="6"/>
  <c r="H95" i="31"/>
  <c r="M95" i="31" s="1"/>
  <c r="G95" i="31"/>
  <c r="K95" i="31" s="1"/>
  <c r="V98" i="31"/>
  <c r="Z98" i="31" s="1"/>
  <c r="W98" i="31"/>
  <c r="AB98" i="31" s="1"/>
  <c r="U99" i="31"/>
  <c r="X99" i="31" s="1"/>
  <c r="AE89" i="2"/>
  <c r="AG89" i="2" s="1"/>
  <c r="AF88" i="2"/>
  <c r="AJ88" i="2" s="1"/>
  <c r="F96" i="31"/>
  <c r="I96" i="31" s="1"/>
  <c r="S90" i="29"/>
  <c r="W90" i="29" s="1"/>
  <c r="R91" i="29"/>
  <c r="E92" i="29"/>
  <c r="F91" i="29"/>
  <c r="AS89" i="2"/>
  <c r="AW89" i="2" s="1"/>
  <c r="AR90" i="2"/>
  <c r="AT90" i="2" s="1"/>
  <c r="AG77" i="19"/>
  <c r="X77" i="19"/>
  <c r="W78" i="19"/>
  <c r="AI78" i="19" s="1"/>
  <c r="E78" i="19"/>
  <c r="Q78" i="19" s="1"/>
  <c r="O77" i="19"/>
  <c r="F77" i="19"/>
  <c r="U80" i="4"/>
  <c r="V79" i="4"/>
  <c r="R76" i="8"/>
  <c r="S75" i="8"/>
  <c r="W75" i="8" s="1"/>
  <c r="C66" i="4"/>
  <c r="E72" i="8"/>
  <c r="F71" i="8"/>
  <c r="F69" i="6"/>
  <c r="I69" i="6" s="1"/>
  <c r="E66" i="4"/>
  <c r="G66" i="4" s="1"/>
  <c r="F65" i="4"/>
  <c r="G78" i="19" l="1"/>
  <c r="Y78" i="19"/>
  <c r="AG78" i="19" s="1"/>
  <c r="AB80" i="4"/>
  <c r="W80" i="4"/>
  <c r="N69" i="6"/>
  <c r="L66" i="4"/>
  <c r="M78" i="19"/>
  <c r="AE78" i="19"/>
  <c r="P77" i="8"/>
  <c r="T76" i="8"/>
  <c r="C72" i="8"/>
  <c r="J71" i="8"/>
  <c r="G71" i="8"/>
  <c r="C92" i="29"/>
  <c r="J91" i="29"/>
  <c r="G91" i="29"/>
  <c r="P92" i="29"/>
  <c r="T91" i="29"/>
  <c r="S102" i="4"/>
  <c r="N66" i="4"/>
  <c r="V102" i="43"/>
  <c r="U103" i="43"/>
  <c r="J102" i="43"/>
  <c r="I103" i="43"/>
  <c r="F101" i="43"/>
  <c r="E102" i="43"/>
  <c r="R102" i="43"/>
  <c r="Q103" i="43"/>
  <c r="AR105" i="29"/>
  <c r="AT105" i="29" s="1"/>
  <c r="AS104" i="29"/>
  <c r="AW104" i="29" s="1"/>
  <c r="AE105" i="29"/>
  <c r="AG105" i="29" s="1"/>
  <c r="AF104" i="29"/>
  <c r="AJ104" i="29" s="1"/>
  <c r="H69" i="6"/>
  <c r="G69" i="6"/>
  <c r="H96" i="31"/>
  <c r="M96" i="31" s="1"/>
  <c r="G96" i="31"/>
  <c r="K96" i="31" s="1"/>
  <c r="W99" i="31"/>
  <c r="AB99" i="31" s="1"/>
  <c r="U100" i="31"/>
  <c r="X100" i="31" s="1"/>
  <c r="V99" i="31"/>
  <c r="Z99" i="31" s="1"/>
  <c r="AE90" i="2"/>
  <c r="AG90" i="2" s="1"/>
  <c r="AF89" i="2"/>
  <c r="AJ89" i="2" s="1"/>
  <c r="F97" i="31"/>
  <c r="I97" i="31" s="1"/>
  <c r="E93" i="29"/>
  <c r="F92" i="29"/>
  <c r="R92" i="29"/>
  <c r="S91" i="29"/>
  <c r="W91" i="29" s="1"/>
  <c r="AS90" i="2"/>
  <c r="AW90" i="2" s="1"/>
  <c r="AR91" i="2"/>
  <c r="AT91" i="2" s="1"/>
  <c r="E79" i="19"/>
  <c r="Q79" i="19" s="1"/>
  <c r="F78" i="19"/>
  <c r="O78" i="19"/>
  <c r="W79" i="19"/>
  <c r="AI79" i="19" s="1"/>
  <c r="X78" i="19"/>
  <c r="U81" i="4"/>
  <c r="V80" i="4"/>
  <c r="AD80" i="4"/>
  <c r="S76" i="8"/>
  <c r="W76" i="8" s="1"/>
  <c r="R77" i="8"/>
  <c r="C67" i="4"/>
  <c r="E73" i="8"/>
  <c r="F72" i="8"/>
  <c r="P69" i="6"/>
  <c r="F70" i="6"/>
  <c r="I70" i="6" s="1"/>
  <c r="F66" i="4"/>
  <c r="E67" i="4"/>
  <c r="G67" i="4" s="1"/>
  <c r="G79" i="19" l="1"/>
  <c r="Y79" i="19"/>
  <c r="AG79" i="19" s="1"/>
  <c r="AB81" i="4"/>
  <c r="W81" i="4"/>
  <c r="AD81" i="4" s="1"/>
  <c r="N70" i="6"/>
  <c r="P70" i="6"/>
  <c r="M79" i="19"/>
  <c r="AE79" i="19"/>
  <c r="L67" i="4"/>
  <c r="P78" i="8"/>
  <c r="T77" i="8"/>
  <c r="C73" i="8"/>
  <c r="G72" i="8"/>
  <c r="J72" i="8"/>
  <c r="P93" i="29"/>
  <c r="T92" i="29"/>
  <c r="C93" i="29"/>
  <c r="G92" i="29"/>
  <c r="J92" i="29"/>
  <c r="S103" i="4"/>
  <c r="N67" i="4"/>
  <c r="V103" i="43"/>
  <c r="U104" i="43"/>
  <c r="I104" i="43"/>
  <c r="J103" i="43"/>
  <c r="F102" i="43"/>
  <c r="E103" i="43"/>
  <c r="R103" i="43"/>
  <c r="Q104" i="43"/>
  <c r="AR106" i="29"/>
  <c r="AT106" i="29" s="1"/>
  <c r="AS105" i="29"/>
  <c r="AW105" i="29" s="1"/>
  <c r="AE106" i="29"/>
  <c r="AG106" i="29" s="1"/>
  <c r="AF105" i="29"/>
  <c r="AJ105" i="29" s="1"/>
  <c r="H70" i="6"/>
  <c r="G70" i="6"/>
  <c r="H97" i="31"/>
  <c r="M97" i="31" s="1"/>
  <c r="G97" i="31"/>
  <c r="K97" i="31" s="1"/>
  <c r="V100" i="31"/>
  <c r="Z100" i="31" s="1"/>
  <c r="W100" i="31"/>
  <c r="AB100" i="31" s="1"/>
  <c r="U101" i="31"/>
  <c r="X101" i="31" s="1"/>
  <c r="AE91" i="2"/>
  <c r="AG91" i="2" s="1"/>
  <c r="AF90" i="2"/>
  <c r="AJ90" i="2" s="1"/>
  <c r="F98" i="31"/>
  <c r="I98" i="31" s="1"/>
  <c r="R93" i="29"/>
  <c r="S92" i="29"/>
  <c r="W92" i="29" s="1"/>
  <c r="E94" i="29"/>
  <c r="F93" i="29"/>
  <c r="AS91" i="2"/>
  <c r="AW91" i="2" s="1"/>
  <c r="AR92" i="2"/>
  <c r="AT92" i="2" s="1"/>
  <c r="F79" i="19"/>
  <c r="O79" i="19"/>
  <c r="E80" i="19"/>
  <c r="Q80" i="19" s="1"/>
  <c r="W80" i="19"/>
  <c r="AI80" i="19" s="1"/>
  <c r="X79" i="19"/>
  <c r="V81" i="4"/>
  <c r="U82" i="4"/>
  <c r="R78" i="8"/>
  <c r="S77" i="8"/>
  <c r="W77" i="8" s="1"/>
  <c r="C68" i="4"/>
  <c r="E74" i="8"/>
  <c r="F73" i="8"/>
  <c r="F71" i="6"/>
  <c r="I71" i="6" s="1"/>
  <c r="F67" i="4"/>
  <c r="E68" i="4"/>
  <c r="G68" i="4" s="1"/>
  <c r="G80" i="19" l="1"/>
  <c r="Y80" i="19"/>
  <c r="AG80" i="19" s="1"/>
  <c r="AB82" i="4"/>
  <c r="W82" i="4"/>
  <c r="N71" i="6"/>
  <c r="P71" i="6"/>
  <c r="AE80" i="19"/>
  <c r="M80" i="19"/>
  <c r="L68" i="4"/>
  <c r="P79" i="8"/>
  <c r="T78" i="8"/>
  <c r="C74" i="8"/>
  <c r="J73" i="8"/>
  <c r="G73" i="8"/>
  <c r="C94" i="29"/>
  <c r="J93" i="29"/>
  <c r="G93" i="29"/>
  <c r="P94" i="29"/>
  <c r="T93" i="29"/>
  <c r="S104" i="4"/>
  <c r="N68" i="4"/>
  <c r="U105" i="43"/>
  <c r="V104" i="43"/>
  <c r="I105" i="43"/>
  <c r="J104" i="43"/>
  <c r="R104" i="43"/>
  <c r="Q105" i="43"/>
  <c r="F103" i="43"/>
  <c r="E104" i="43"/>
  <c r="AR107" i="29"/>
  <c r="AT107" i="29" s="1"/>
  <c r="AS106" i="29"/>
  <c r="AW106" i="29" s="1"/>
  <c r="AE107" i="29"/>
  <c r="AG107" i="29" s="1"/>
  <c r="AF106" i="29"/>
  <c r="AJ106" i="29" s="1"/>
  <c r="H71" i="6"/>
  <c r="G71" i="6"/>
  <c r="H98" i="31"/>
  <c r="M98" i="31" s="1"/>
  <c r="G98" i="31"/>
  <c r="K98" i="31" s="1"/>
  <c r="W101" i="31"/>
  <c r="AB101" i="31" s="1"/>
  <c r="U102" i="31"/>
  <c r="X102" i="31" s="1"/>
  <c r="V101" i="31"/>
  <c r="Z101" i="31" s="1"/>
  <c r="AF91" i="2"/>
  <c r="AJ91" i="2" s="1"/>
  <c r="AE92" i="2"/>
  <c r="AG92" i="2" s="1"/>
  <c r="F99" i="31"/>
  <c r="I99" i="31" s="1"/>
  <c r="F94" i="29"/>
  <c r="E95" i="29"/>
  <c r="S93" i="29"/>
  <c r="W93" i="29" s="1"/>
  <c r="R94" i="29"/>
  <c r="AS92" i="2"/>
  <c r="AW92" i="2" s="1"/>
  <c r="AR93" i="2"/>
  <c r="AT93" i="2" s="1"/>
  <c r="X80" i="19"/>
  <c r="W81" i="19"/>
  <c r="AI81" i="19" s="1"/>
  <c r="O80" i="19"/>
  <c r="F80" i="19"/>
  <c r="E81" i="19"/>
  <c r="Q81" i="19" s="1"/>
  <c r="V82" i="4"/>
  <c r="AD82" i="4"/>
  <c r="U83" i="4"/>
  <c r="R79" i="8"/>
  <c r="S78" i="8"/>
  <c r="W78" i="8" s="1"/>
  <c r="C69" i="4"/>
  <c r="E75" i="8"/>
  <c r="F74" i="8"/>
  <c r="F72" i="6"/>
  <c r="I72" i="6" s="1"/>
  <c r="E69" i="4"/>
  <c r="G69" i="4" s="1"/>
  <c r="F68" i="4"/>
  <c r="Y81" i="19" l="1"/>
  <c r="G81" i="19"/>
  <c r="O81" i="19" s="1"/>
  <c r="AB83" i="4"/>
  <c r="W83" i="4"/>
  <c r="AD83" i="4" s="1"/>
  <c r="N72" i="6"/>
  <c r="P72" i="6"/>
  <c r="L69" i="4"/>
  <c r="M81" i="19"/>
  <c r="AE81" i="19"/>
  <c r="P80" i="8"/>
  <c r="T79" i="8"/>
  <c r="C75" i="8"/>
  <c r="G74" i="8"/>
  <c r="J74" i="8"/>
  <c r="P95" i="29"/>
  <c r="T94" i="29"/>
  <c r="C95" i="29"/>
  <c r="G94" i="29"/>
  <c r="J94" i="29"/>
  <c r="S105" i="4"/>
  <c r="N69" i="4"/>
  <c r="V105" i="43"/>
  <c r="U106" i="43"/>
  <c r="J105" i="43"/>
  <c r="I106" i="43"/>
  <c r="E105" i="43"/>
  <c r="F104" i="43"/>
  <c r="R105" i="43"/>
  <c r="Q106" i="43"/>
  <c r="AR108" i="29"/>
  <c r="AT108" i="29" s="1"/>
  <c r="AS107" i="29"/>
  <c r="AW107" i="29" s="1"/>
  <c r="AE108" i="29"/>
  <c r="AG108" i="29" s="1"/>
  <c r="AF107" i="29"/>
  <c r="AJ107" i="29" s="1"/>
  <c r="H72" i="6"/>
  <c r="G72" i="6"/>
  <c r="H99" i="31"/>
  <c r="M99" i="31" s="1"/>
  <c r="G99" i="31"/>
  <c r="K99" i="31" s="1"/>
  <c r="V102" i="31"/>
  <c r="Z102" i="31" s="1"/>
  <c r="W102" i="31"/>
  <c r="AB102" i="31" s="1"/>
  <c r="U103" i="31"/>
  <c r="X103" i="31" s="1"/>
  <c r="AE93" i="2"/>
  <c r="AG93" i="2" s="1"/>
  <c r="AF92" i="2"/>
  <c r="AJ92" i="2" s="1"/>
  <c r="F100" i="31"/>
  <c r="I100" i="31" s="1"/>
  <c r="E96" i="29"/>
  <c r="F95" i="29"/>
  <c r="S94" i="29"/>
  <c r="W94" i="29" s="1"/>
  <c r="R95" i="29"/>
  <c r="AS93" i="2"/>
  <c r="AW93" i="2" s="1"/>
  <c r="AR94" i="2"/>
  <c r="AT94" i="2" s="1"/>
  <c r="E82" i="19"/>
  <c r="Q82" i="19" s="1"/>
  <c r="F81" i="19"/>
  <c r="AG81" i="19"/>
  <c r="X81" i="19"/>
  <c r="W82" i="19"/>
  <c r="AI82" i="19" s="1"/>
  <c r="V83" i="4"/>
  <c r="U84" i="4"/>
  <c r="R80" i="8"/>
  <c r="S79" i="8"/>
  <c r="W79" i="8" s="1"/>
  <c r="C70" i="4"/>
  <c r="E76" i="8"/>
  <c r="F75" i="8"/>
  <c r="F73" i="6"/>
  <c r="I73" i="6" s="1"/>
  <c r="E70" i="4"/>
  <c r="G70" i="4" s="1"/>
  <c r="F69" i="4"/>
  <c r="G82" i="19" l="1"/>
  <c r="Y82" i="19"/>
  <c r="AG82" i="19" s="1"/>
  <c r="AB84" i="4"/>
  <c r="W84" i="4"/>
  <c r="N73" i="6"/>
  <c r="L70" i="4"/>
  <c r="AE82" i="19"/>
  <c r="M82" i="19"/>
  <c r="P81" i="8"/>
  <c r="T80" i="8"/>
  <c r="C76" i="8"/>
  <c r="G75" i="8"/>
  <c r="J75" i="8"/>
  <c r="C96" i="29"/>
  <c r="J95" i="29"/>
  <c r="G95" i="29"/>
  <c r="P96" i="29"/>
  <c r="T95" i="29"/>
  <c r="S106" i="4"/>
  <c r="N70" i="4"/>
  <c r="V106" i="43"/>
  <c r="U107" i="43"/>
  <c r="J106" i="43"/>
  <c r="I107" i="43"/>
  <c r="R106" i="43"/>
  <c r="Q107" i="43"/>
  <c r="F105" i="43"/>
  <c r="E106" i="43"/>
  <c r="AR109" i="29"/>
  <c r="AT109" i="29" s="1"/>
  <c r="AS108" i="29"/>
  <c r="AW108" i="29" s="1"/>
  <c r="AE109" i="29"/>
  <c r="AG109" i="29" s="1"/>
  <c r="AF108" i="29"/>
  <c r="AJ108" i="29" s="1"/>
  <c r="H73" i="6"/>
  <c r="G73" i="6"/>
  <c r="H100" i="31"/>
  <c r="M100" i="31" s="1"/>
  <c r="G100" i="31"/>
  <c r="K100" i="31" s="1"/>
  <c r="W103" i="31"/>
  <c r="AB103" i="31" s="1"/>
  <c r="U104" i="31"/>
  <c r="X104" i="31" s="1"/>
  <c r="V103" i="31"/>
  <c r="Z103" i="31" s="1"/>
  <c r="AE94" i="2"/>
  <c r="AG94" i="2" s="1"/>
  <c r="AF93" i="2"/>
  <c r="AJ93" i="2" s="1"/>
  <c r="F101" i="31"/>
  <c r="I101" i="31" s="1"/>
  <c r="R96" i="29"/>
  <c r="S95" i="29"/>
  <c r="W95" i="29" s="1"/>
  <c r="E97" i="29"/>
  <c r="F96" i="29"/>
  <c r="AS94" i="2"/>
  <c r="AW94" i="2" s="1"/>
  <c r="AR95" i="2"/>
  <c r="AT95" i="2" s="1"/>
  <c r="W83" i="19"/>
  <c r="AI83" i="19" s="1"/>
  <c r="X82" i="19"/>
  <c r="E83" i="19"/>
  <c r="Q83" i="19" s="1"/>
  <c r="F82" i="19"/>
  <c r="O82" i="19"/>
  <c r="V84" i="4"/>
  <c r="U85" i="4"/>
  <c r="AD84" i="4"/>
  <c r="R81" i="8"/>
  <c r="S80" i="8"/>
  <c r="W80" i="8" s="1"/>
  <c r="C71" i="4"/>
  <c r="E77" i="8"/>
  <c r="F76" i="8"/>
  <c r="P73" i="6"/>
  <c r="F74" i="6"/>
  <c r="I74" i="6" s="1"/>
  <c r="F70" i="4"/>
  <c r="E71" i="4"/>
  <c r="G71" i="4" s="1"/>
  <c r="Y83" i="19" l="1"/>
  <c r="G83" i="19"/>
  <c r="O83" i="19" s="1"/>
  <c r="AB85" i="4"/>
  <c r="W85" i="4"/>
  <c r="N74" i="6"/>
  <c r="AE83" i="19"/>
  <c r="M83" i="19"/>
  <c r="L71" i="4"/>
  <c r="P82" i="8"/>
  <c r="T81" i="8"/>
  <c r="C77" i="8"/>
  <c r="J76" i="8"/>
  <c r="G76" i="8"/>
  <c r="P97" i="29"/>
  <c r="T96" i="29"/>
  <c r="C97" i="29"/>
  <c r="G96" i="29"/>
  <c r="J96" i="29"/>
  <c r="S107" i="4"/>
  <c r="N71" i="4"/>
  <c r="U108" i="43"/>
  <c r="V107" i="43"/>
  <c r="J107" i="43"/>
  <c r="I108" i="43"/>
  <c r="F106" i="43"/>
  <c r="E107" i="43"/>
  <c r="R107" i="43"/>
  <c r="Q108" i="43"/>
  <c r="AR110" i="29"/>
  <c r="AT110" i="29" s="1"/>
  <c r="AS109" i="29"/>
  <c r="AW109" i="29" s="1"/>
  <c r="AE110" i="29"/>
  <c r="AG110" i="29" s="1"/>
  <c r="AF109" i="29"/>
  <c r="AJ109" i="29" s="1"/>
  <c r="H74" i="6"/>
  <c r="G74" i="6"/>
  <c r="H101" i="31"/>
  <c r="M101" i="31" s="1"/>
  <c r="G101" i="31"/>
  <c r="K101" i="31" s="1"/>
  <c r="V104" i="31"/>
  <c r="Z104" i="31" s="1"/>
  <c r="W104" i="31"/>
  <c r="AB104" i="31" s="1"/>
  <c r="U105" i="31"/>
  <c r="X105" i="31" s="1"/>
  <c r="AE95" i="2"/>
  <c r="AG95" i="2" s="1"/>
  <c r="AF94" i="2"/>
  <c r="AJ94" i="2" s="1"/>
  <c r="F102" i="31"/>
  <c r="I102" i="31" s="1"/>
  <c r="E98" i="29"/>
  <c r="F97" i="29"/>
  <c r="R97" i="29"/>
  <c r="S96" i="29"/>
  <c r="W96" i="29" s="1"/>
  <c r="AS95" i="2"/>
  <c r="AW95" i="2" s="1"/>
  <c r="AR96" i="2"/>
  <c r="AT96" i="2" s="1"/>
  <c r="W84" i="19"/>
  <c r="AI84" i="19" s="1"/>
  <c r="X83" i="19"/>
  <c r="AG83" i="19"/>
  <c r="F83" i="19"/>
  <c r="E84" i="19"/>
  <c r="Q84" i="19" s="1"/>
  <c r="V85" i="4"/>
  <c r="U86" i="4"/>
  <c r="AD85" i="4"/>
  <c r="R82" i="8"/>
  <c r="S81" i="8"/>
  <c r="W81" i="8" s="1"/>
  <c r="C72" i="4"/>
  <c r="E78" i="8"/>
  <c r="F77" i="8"/>
  <c r="P74" i="6"/>
  <c r="F75" i="6"/>
  <c r="I75" i="6" s="1"/>
  <c r="E72" i="4"/>
  <c r="G72" i="4" s="1"/>
  <c r="F71" i="4"/>
  <c r="Y84" i="19" l="1"/>
  <c r="G84" i="19"/>
  <c r="O84" i="19" s="1"/>
  <c r="AB86" i="4"/>
  <c r="W86" i="4"/>
  <c r="N75" i="6"/>
  <c r="P75" i="6"/>
  <c r="L72" i="4"/>
  <c r="AE84" i="19"/>
  <c r="M84" i="19"/>
  <c r="P83" i="8"/>
  <c r="T82" i="8"/>
  <c r="C78" i="8"/>
  <c r="J77" i="8"/>
  <c r="G77" i="8"/>
  <c r="C98" i="29"/>
  <c r="G97" i="29"/>
  <c r="J97" i="29"/>
  <c r="P98" i="29"/>
  <c r="T97" i="29"/>
  <c r="S108" i="4"/>
  <c r="N72" i="4"/>
  <c r="U109" i="43"/>
  <c r="V108" i="43"/>
  <c r="I109" i="43"/>
  <c r="J108" i="43"/>
  <c r="F107" i="43"/>
  <c r="E108" i="43"/>
  <c r="R108" i="43"/>
  <c r="Q109" i="43"/>
  <c r="AR111" i="29"/>
  <c r="AT111" i="29" s="1"/>
  <c r="AS110" i="29"/>
  <c r="AW110" i="29" s="1"/>
  <c r="AE111" i="29"/>
  <c r="AG111" i="29" s="1"/>
  <c r="AF110" i="29"/>
  <c r="AJ110" i="29" s="1"/>
  <c r="H75" i="6"/>
  <c r="G75" i="6"/>
  <c r="H102" i="31"/>
  <c r="M102" i="31" s="1"/>
  <c r="G102" i="31"/>
  <c r="K102" i="31" s="1"/>
  <c r="W105" i="31"/>
  <c r="AB105" i="31" s="1"/>
  <c r="U106" i="31"/>
  <c r="X106" i="31" s="1"/>
  <c r="V105" i="31"/>
  <c r="Z105" i="31" s="1"/>
  <c r="AE96" i="2"/>
  <c r="AG96" i="2" s="1"/>
  <c r="AF95" i="2"/>
  <c r="AJ95" i="2" s="1"/>
  <c r="F103" i="31"/>
  <c r="I103" i="31" s="1"/>
  <c r="R98" i="29"/>
  <c r="S97" i="29"/>
  <c r="W97" i="29" s="1"/>
  <c r="F98" i="29"/>
  <c r="E99" i="29"/>
  <c r="AS96" i="2"/>
  <c r="AW96" i="2" s="1"/>
  <c r="AR97" i="2"/>
  <c r="AT97" i="2" s="1"/>
  <c r="X84" i="19"/>
  <c r="AG84" i="19"/>
  <c r="W85" i="19"/>
  <c r="AI85" i="19" s="1"/>
  <c r="F84" i="19"/>
  <c r="E85" i="19"/>
  <c r="Q85" i="19" s="1"/>
  <c r="V86" i="4"/>
  <c r="AD86" i="4"/>
  <c r="U87" i="4"/>
  <c r="R83" i="8"/>
  <c r="S82" i="8"/>
  <c r="W82" i="8" s="1"/>
  <c r="C73" i="4"/>
  <c r="E79" i="8"/>
  <c r="F78" i="8"/>
  <c r="F76" i="6"/>
  <c r="I76" i="6" s="1"/>
  <c r="E73" i="4"/>
  <c r="G73" i="4" s="1"/>
  <c r="F72" i="4"/>
  <c r="Y85" i="19" l="1"/>
  <c r="G85" i="19"/>
  <c r="O85" i="19" s="1"/>
  <c r="AB87" i="4"/>
  <c r="W87" i="4"/>
  <c r="AD87" i="4" s="1"/>
  <c r="N76" i="6"/>
  <c r="P76" i="6"/>
  <c r="L73" i="4"/>
  <c r="M85" i="19"/>
  <c r="AE85" i="19"/>
  <c r="P84" i="8"/>
  <c r="T83" i="8"/>
  <c r="C79" i="8"/>
  <c r="J78" i="8"/>
  <c r="G78" i="8"/>
  <c r="P99" i="29"/>
  <c r="T98" i="29"/>
  <c r="C99" i="29"/>
  <c r="G98" i="29"/>
  <c r="J98" i="29"/>
  <c r="S109" i="4"/>
  <c r="N73" i="4"/>
  <c r="V109" i="43"/>
  <c r="U110" i="43"/>
  <c r="J109" i="43"/>
  <c r="I110" i="43"/>
  <c r="F108" i="43"/>
  <c r="E109" i="43"/>
  <c r="Q110" i="43"/>
  <c r="R109" i="43"/>
  <c r="AR112" i="29"/>
  <c r="AT112" i="29" s="1"/>
  <c r="AS111" i="29"/>
  <c r="AW111" i="29" s="1"/>
  <c r="AE112" i="29"/>
  <c r="AG112" i="29" s="1"/>
  <c r="AF111" i="29"/>
  <c r="AJ111" i="29" s="1"/>
  <c r="H76" i="6"/>
  <c r="G76" i="6"/>
  <c r="H103" i="31"/>
  <c r="M103" i="31" s="1"/>
  <c r="G103" i="31"/>
  <c r="K103" i="31" s="1"/>
  <c r="V106" i="31"/>
  <c r="Z106" i="31" s="1"/>
  <c r="W106" i="31"/>
  <c r="AB106" i="31" s="1"/>
  <c r="U107" i="31"/>
  <c r="X107" i="31" s="1"/>
  <c r="AE97" i="2"/>
  <c r="AG97" i="2" s="1"/>
  <c r="AF96" i="2"/>
  <c r="AJ96" i="2" s="1"/>
  <c r="F104" i="31"/>
  <c r="I104" i="31" s="1"/>
  <c r="R99" i="29"/>
  <c r="S98" i="29"/>
  <c r="W98" i="29" s="1"/>
  <c r="F99" i="29"/>
  <c r="E100" i="29"/>
  <c r="AS97" i="2"/>
  <c r="AW97" i="2" s="1"/>
  <c r="AR98" i="2"/>
  <c r="AT98" i="2" s="1"/>
  <c r="AG85" i="19"/>
  <c r="X85" i="19"/>
  <c r="W86" i="19"/>
  <c r="AI86" i="19" s="1"/>
  <c r="E86" i="19"/>
  <c r="Q86" i="19" s="1"/>
  <c r="F85" i="19"/>
  <c r="V87" i="4"/>
  <c r="U88" i="4"/>
  <c r="R84" i="8"/>
  <c r="S83" i="8"/>
  <c r="W83" i="8" s="1"/>
  <c r="C74" i="4"/>
  <c r="E80" i="8"/>
  <c r="F79" i="8"/>
  <c r="F77" i="6"/>
  <c r="I77" i="6" s="1"/>
  <c r="F73" i="4"/>
  <c r="E74" i="4"/>
  <c r="G74" i="4" s="1"/>
  <c r="G86" i="19" l="1"/>
  <c r="Y86" i="19"/>
  <c r="AG86" i="19" s="1"/>
  <c r="AB88" i="4"/>
  <c r="W88" i="4"/>
  <c r="AD88" i="4" s="1"/>
  <c r="N77" i="6"/>
  <c r="P77" i="6"/>
  <c r="M86" i="19"/>
  <c r="AE86" i="19"/>
  <c r="L74" i="4"/>
  <c r="P85" i="8"/>
  <c r="T84" i="8"/>
  <c r="C80" i="8"/>
  <c r="J79" i="8"/>
  <c r="G79" i="8"/>
  <c r="C100" i="29"/>
  <c r="G99" i="29"/>
  <c r="J99" i="29"/>
  <c r="P100" i="29"/>
  <c r="T99" i="29"/>
  <c r="S110" i="4"/>
  <c r="N74" i="4"/>
  <c r="V110" i="43"/>
  <c r="U111" i="43"/>
  <c r="J110" i="43"/>
  <c r="I111" i="43"/>
  <c r="R110" i="43"/>
  <c r="Q111" i="43"/>
  <c r="F109" i="43"/>
  <c r="E110" i="43"/>
  <c r="AR113" i="29"/>
  <c r="AT113" i="29" s="1"/>
  <c r="AS112" i="29"/>
  <c r="AW112" i="29" s="1"/>
  <c r="AE113" i="29"/>
  <c r="AG113" i="29" s="1"/>
  <c r="AF112" i="29"/>
  <c r="AJ112" i="29" s="1"/>
  <c r="H77" i="6"/>
  <c r="G77" i="6"/>
  <c r="H104" i="31"/>
  <c r="M104" i="31" s="1"/>
  <c r="G104" i="31"/>
  <c r="K104" i="31" s="1"/>
  <c r="W107" i="31"/>
  <c r="AB107" i="31" s="1"/>
  <c r="U108" i="31"/>
  <c r="X108" i="31" s="1"/>
  <c r="V107" i="31"/>
  <c r="Z107" i="31" s="1"/>
  <c r="AE98" i="2"/>
  <c r="AG98" i="2" s="1"/>
  <c r="AF97" i="2"/>
  <c r="AJ97" i="2" s="1"/>
  <c r="F105" i="31"/>
  <c r="I105" i="31" s="1"/>
  <c r="R100" i="29"/>
  <c r="S99" i="29"/>
  <c r="W99" i="29" s="1"/>
  <c r="E101" i="29"/>
  <c r="F100" i="29"/>
  <c r="AS98" i="2"/>
  <c r="AW98" i="2" s="1"/>
  <c r="AR99" i="2"/>
  <c r="AT99" i="2" s="1"/>
  <c r="W87" i="19"/>
  <c r="AI87" i="19" s="1"/>
  <c r="X86" i="19"/>
  <c r="E87" i="19"/>
  <c r="Q87" i="19" s="1"/>
  <c r="F86" i="19"/>
  <c r="O86" i="19"/>
  <c r="V88" i="4"/>
  <c r="U89" i="4"/>
  <c r="R85" i="8"/>
  <c r="S84" i="8"/>
  <c r="W84" i="8" s="1"/>
  <c r="C75" i="4"/>
  <c r="E81" i="8"/>
  <c r="F80" i="8"/>
  <c r="F78" i="6"/>
  <c r="I78" i="6" s="1"/>
  <c r="F74" i="4"/>
  <c r="E75" i="4"/>
  <c r="G75" i="4" s="1"/>
  <c r="G87" i="19" l="1"/>
  <c r="Y87" i="19"/>
  <c r="AG87" i="19" s="1"/>
  <c r="AB89" i="4"/>
  <c r="W89" i="4"/>
  <c r="AD89" i="4" s="1"/>
  <c r="N78" i="6"/>
  <c r="P78" i="6"/>
  <c r="M87" i="19"/>
  <c r="AE87" i="19"/>
  <c r="L75" i="4"/>
  <c r="P86" i="8"/>
  <c r="T85" i="8"/>
  <c r="C81" i="8"/>
  <c r="J80" i="8"/>
  <c r="G80" i="8"/>
  <c r="P101" i="29"/>
  <c r="T100" i="29"/>
  <c r="C101" i="29"/>
  <c r="J100" i="29"/>
  <c r="G100" i="29"/>
  <c r="S111" i="4"/>
  <c r="N75" i="4"/>
  <c r="V111" i="43"/>
  <c r="U112" i="43"/>
  <c r="I112" i="43"/>
  <c r="J111" i="43"/>
  <c r="Q112" i="43"/>
  <c r="R111" i="43"/>
  <c r="F110" i="43"/>
  <c r="E111" i="43"/>
  <c r="AR114" i="29"/>
  <c r="AT114" i="29" s="1"/>
  <c r="AS113" i="29"/>
  <c r="AW113" i="29" s="1"/>
  <c r="AE114" i="29"/>
  <c r="AG114" i="29" s="1"/>
  <c r="AF113" i="29"/>
  <c r="AJ113" i="29" s="1"/>
  <c r="H78" i="6"/>
  <c r="G78" i="6"/>
  <c r="H105" i="31"/>
  <c r="M105" i="31" s="1"/>
  <c r="G105" i="31"/>
  <c r="K105" i="31" s="1"/>
  <c r="V108" i="31"/>
  <c r="Z108" i="31" s="1"/>
  <c r="W108" i="31"/>
  <c r="AB108" i="31" s="1"/>
  <c r="U109" i="31"/>
  <c r="X109" i="31" s="1"/>
  <c r="AE99" i="2"/>
  <c r="AG99" i="2" s="1"/>
  <c r="AF98" i="2"/>
  <c r="AJ98" i="2" s="1"/>
  <c r="F106" i="31"/>
  <c r="I106" i="31" s="1"/>
  <c r="E102" i="29"/>
  <c r="F101" i="29"/>
  <c r="R101" i="29"/>
  <c r="S100" i="29"/>
  <c r="W100" i="29" s="1"/>
  <c r="AS99" i="2"/>
  <c r="AW99" i="2" s="1"/>
  <c r="AR100" i="2"/>
  <c r="AT100" i="2" s="1"/>
  <c r="W88" i="19"/>
  <c r="AI88" i="19" s="1"/>
  <c r="X87" i="19"/>
  <c r="F87" i="19"/>
  <c r="O87" i="19"/>
  <c r="E88" i="19"/>
  <c r="Q88" i="19" s="1"/>
  <c r="V89" i="4"/>
  <c r="U90" i="4"/>
  <c r="R86" i="8"/>
  <c r="S85" i="8"/>
  <c r="W85" i="8" s="1"/>
  <c r="C76" i="4"/>
  <c r="E82" i="8"/>
  <c r="F81" i="8"/>
  <c r="F79" i="6"/>
  <c r="I79" i="6" s="1"/>
  <c r="E76" i="4"/>
  <c r="G76" i="4" s="1"/>
  <c r="F75" i="4"/>
  <c r="G88" i="19" l="1"/>
  <c r="Y88" i="19"/>
  <c r="AG88" i="19" s="1"/>
  <c r="AB90" i="4"/>
  <c r="W90" i="4"/>
  <c r="AD90" i="4" s="1"/>
  <c r="N79" i="6"/>
  <c r="L76" i="4"/>
  <c r="AE88" i="19"/>
  <c r="M88" i="19"/>
  <c r="P87" i="8"/>
  <c r="T86" i="8"/>
  <c r="C82" i="8"/>
  <c r="G81" i="8"/>
  <c r="J81" i="8"/>
  <c r="C102" i="29"/>
  <c r="J101" i="29"/>
  <c r="G101" i="29"/>
  <c r="P102" i="29"/>
  <c r="T101" i="29"/>
  <c r="S112" i="4"/>
  <c r="I113" i="43"/>
  <c r="N76" i="4"/>
  <c r="U113" i="43"/>
  <c r="V112" i="43"/>
  <c r="J112" i="43"/>
  <c r="R112" i="43"/>
  <c r="S111" i="43"/>
  <c r="S7" i="43"/>
  <c r="S6" i="43"/>
  <c r="S8" i="43"/>
  <c r="S9" i="43"/>
  <c r="S11" i="43"/>
  <c r="S10" i="43"/>
  <c r="S12" i="43"/>
  <c r="S14" i="43"/>
  <c r="S13" i="43"/>
  <c r="S15" i="43"/>
  <c r="S16" i="43"/>
  <c r="S18" i="43"/>
  <c r="S19" i="43"/>
  <c r="S17" i="43"/>
  <c r="S20" i="43"/>
  <c r="S21" i="43"/>
  <c r="S23" i="43"/>
  <c r="S25" i="43"/>
  <c r="S22" i="43"/>
  <c r="S26" i="43"/>
  <c r="S24" i="43"/>
  <c r="S28" i="43"/>
  <c r="S27" i="43"/>
  <c r="S29" i="43"/>
  <c r="S30" i="43"/>
  <c r="S31" i="43"/>
  <c r="S32" i="43"/>
  <c r="S34" i="43"/>
  <c r="S33" i="43"/>
  <c r="S35" i="43"/>
  <c r="S36" i="43"/>
  <c r="S37" i="43"/>
  <c r="S41" i="43"/>
  <c r="S38" i="43"/>
  <c r="S39" i="43"/>
  <c r="S42" i="43"/>
  <c r="S43" i="43"/>
  <c r="S40" i="43"/>
  <c r="S45" i="43"/>
  <c r="S44" i="43"/>
  <c r="S46" i="43"/>
  <c r="S47" i="43"/>
  <c r="S49" i="43"/>
  <c r="S48" i="43"/>
  <c r="S51" i="43"/>
  <c r="S50" i="43"/>
  <c r="S52" i="43"/>
  <c r="S53" i="43"/>
  <c r="S55" i="43"/>
  <c r="S54" i="43"/>
  <c r="S57" i="43"/>
  <c r="S56" i="43"/>
  <c r="S58" i="43"/>
  <c r="S61" i="43"/>
  <c r="S59" i="43"/>
  <c r="S60" i="43"/>
  <c r="S62" i="43"/>
  <c r="S63" i="43"/>
  <c r="S66" i="43"/>
  <c r="S64" i="43"/>
  <c r="S65" i="43"/>
  <c r="S69" i="43"/>
  <c r="S67" i="43"/>
  <c r="S70" i="43"/>
  <c r="S71" i="43"/>
  <c r="S68" i="43"/>
  <c r="S73" i="43"/>
  <c r="S72" i="43"/>
  <c r="S75" i="43"/>
  <c r="S74" i="43"/>
  <c r="S78" i="43"/>
  <c r="S76" i="43"/>
  <c r="S77" i="43"/>
  <c r="S81" i="43"/>
  <c r="S79" i="43"/>
  <c r="S82" i="43"/>
  <c r="S80" i="43"/>
  <c r="S85" i="43"/>
  <c r="S83" i="43"/>
  <c r="S87" i="43"/>
  <c r="S84" i="43"/>
  <c r="S86" i="43"/>
  <c r="S89" i="43"/>
  <c r="S92" i="43"/>
  <c r="S88" i="43"/>
  <c r="S91" i="43"/>
  <c r="S90" i="43"/>
  <c r="S93" i="43"/>
  <c r="S94" i="43"/>
  <c r="S95" i="43"/>
  <c r="S96" i="43"/>
  <c r="S97" i="43"/>
  <c r="S98" i="43"/>
  <c r="S99" i="43"/>
  <c r="S101" i="43"/>
  <c r="S103" i="43"/>
  <c r="S100" i="43"/>
  <c r="S109" i="43"/>
  <c r="S102" i="43"/>
  <c r="S106" i="43"/>
  <c r="S105" i="43"/>
  <c r="S108" i="43"/>
  <c r="S104" i="43"/>
  <c r="S107" i="43"/>
  <c r="F111" i="43"/>
  <c r="E112" i="43"/>
  <c r="S110" i="43"/>
  <c r="AR115" i="29"/>
  <c r="AT115" i="29" s="1"/>
  <c r="AS114" i="29"/>
  <c r="AW114" i="29" s="1"/>
  <c r="AE115" i="29"/>
  <c r="AG115" i="29" s="1"/>
  <c r="AF114" i="29"/>
  <c r="AJ114" i="29" s="1"/>
  <c r="H79" i="6"/>
  <c r="G79" i="6"/>
  <c r="H106" i="31"/>
  <c r="M106" i="31" s="1"/>
  <c r="G106" i="31"/>
  <c r="K106" i="31" s="1"/>
  <c r="W109" i="31"/>
  <c r="AB109" i="31" s="1"/>
  <c r="U110" i="31"/>
  <c r="X110" i="31" s="1"/>
  <c r="V109" i="31"/>
  <c r="Z109" i="31" s="1"/>
  <c r="AF99" i="2"/>
  <c r="AJ99" i="2" s="1"/>
  <c r="AE100" i="2"/>
  <c r="AG100" i="2" s="1"/>
  <c r="F107" i="31"/>
  <c r="I107" i="31" s="1"/>
  <c r="R102" i="29"/>
  <c r="S101" i="29"/>
  <c r="W101" i="29" s="1"/>
  <c r="F102" i="29"/>
  <c r="E103" i="29"/>
  <c r="AS100" i="2"/>
  <c r="AW100" i="2" s="1"/>
  <c r="AR101" i="2"/>
  <c r="AT101" i="2" s="1"/>
  <c r="X88" i="19"/>
  <c r="W89" i="19"/>
  <c r="AI89" i="19" s="1"/>
  <c r="O88" i="19"/>
  <c r="F88" i="19"/>
  <c r="E89" i="19"/>
  <c r="Q89" i="19" s="1"/>
  <c r="V90" i="4"/>
  <c r="U91" i="4"/>
  <c r="R87" i="8"/>
  <c r="S86" i="8"/>
  <c r="W86" i="8" s="1"/>
  <c r="C77" i="4"/>
  <c r="E83" i="8"/>
  <c r="F82" i="8"/>
  <c r="P79" i="6"/>
  <c r="F80" i="6"/>
  <c r="I80" i="6" s="1"/>
  <c r="E77" i="4"/>
  <c r="G77" i="4" s="1"/>
  <c r="F76" i="4"/>
  <c r="Y89" i="19" l="1"/>
  <c r="G89" i="19"/>
  <c r="O89" i="19" s="1"/>
  <c r="AB91" i="4"/>
  <c r="W91" i="4"/>
  <c r="AD91" i="4" s="1"/>
  <c r="N80" i="6"/>
  <c r="P80" i="6"/>
  <c r="L77" i="4"/>
  <c r="AE89" i="19"/>
  <c r="M89" i="19"/>
  <c r="P88" i="8"/>
  <c r="T87" i="8"/>
  <c r="C83" i="8"/>
  <c r="J82" i="8"/>
  <c r="G82" i="8"/>
  <c r="P103" i="29"/>
  <c r="T102" i="29"/>
  <c r="C103" i="29"/>
  <c r="G102" i="29"/>
  <c r="J102" i="29"/>
  <c r="S113" i="4"/>
  <c r="I114" i="43"/>
  <c r="J113" i="43"/>
  <c r="N77" i="4"/>
  <c r="V113" i="43"/>
  <c r="U114" i="43"/>
  <c r="G111" i="43"/>
  <c r="F112" i="43"/>
  <c r="G6" i="43"/>
  <c r="G7" i="43"/>
  <c r="G9" i="43"/>
  <c r="G8" i="43"/>
  <c r="G11" i="43"/>
  <c r="G10" i="43"/>
  <c r="G14" i="43"/>
  <c r="G16" i="43"/>
  <c r="G13" i="43"/>
  <c r="G15" i="43"/>
  <c r="G12" i="43"/>
  <c r="G17" i="43"/>
  <c r="G20" i="43"/>
  <c r="G18" i="43"/>
  <c r="G19" i="43"/>
  <c r="G23" i="43"/>
  <c r="G21" i="43"/>
  <c r="G22" i="43"/>
  <c r="G24" i="43"/>
  <c r="G28" i="43"/>
  <c r="G26" i="43"/>
  <c r="G27" i="43"/>
  <c r="G25" i="43"/>
  <c r="G32" i="43"/>
  <c r="G30" i="43"/>
  <c r="G29" i="43"/>
  <c r="G33" i="43"/>
  <c r="G31" i="43"/>
  <c r="G35" i="43"/>
  <c r="G34" i="43"/>
  <c r="G38" i="43"/>
  <c r="G40" i="43"/>
  <c r="G39" i="43"/>
  <c r="G37" i="43"/>
  <c r="G36" i="43"/>
  <c r="G41" i="43"/>
  <c r="G42" i="43"/>
  <c r="G43" i="43"/>
  <c r="G44" i="43"/>
  <c r="G47" i="43"/>
  <c r="G45" i="43"/>
  <c r="G46" i="43"/>
  <c r="G48" i="43"/>
  <c r="G49" i="43"/>
  <c r="G53" i="43"/>
  <c r="G50" i="43"/>
  <c r="G51" i="43"/>
  <c r="G54" i="43"/>
  <c r="G52" i="43"/>
  <c r="G55" i="43"/>
  <c r="G56" i="43"/>
  <c r="G57" i="43"/>
  <c r="G60" i="43"/>
  <c r="G58" i="43"/>
  <c r="G59" i="43"/>
  <c r="G62" i="43"/>
  <c r="G61" i="43"/>
  <c r="G64" i="43"/>
  <c r="G65" i="43"/>
  <c r="G63" i="43"/>
  <c r="G66" i="43"/>
  <c r="G67" i="43"/>
  <c r="G70" i="43"/>
  <c r="G68" i="43"/>
  <c r="G71" i="43"/>
  <c r="G69" i="43"/>
  <c r="G73" i="43"/>
  <c r="G72" i="43"/>
  <c r="G74" i="43"/>
  <c r="G76" i="43"/>
  <c r="G75" i="43"/>
  <c r="G78" i="43"/>
  <c r="G77" i="43"/>
  <c r="G81" i="43"/>
  <c r="G79" i="43"/>
  <c r="G80" i="43"/>
  <c r="G82" i="43"/>
  <c r="G84" i="43"/>
  <c r="G83" i="43"/>
  <c r="G86" i="43"/>
  <c r="G85" i="43"/>
  <c r="G89" i="43"/>
  <c r="G90" i="43"/>
  <c r="G88" i="43"/>
  <c r="G87" i="43"/>
  <c r="G91" i="43"/>
  <c r="G92" i="43"/>
  <c r="G95" i="43"/>
  <c r="G93" i="43"/>
  <c r="G94" i="43"/>
  <c r="G96" i="43"/>
  <c r="G98" i="43"/>
  <c r="G97" i="43"/>
  <c r="G99" i="43"/>
  <c r="G101" i="43"/>
  <c r="G100" i="43"/>
  <c r="G102" i="43"/>
  <c r="G104" i="43"/>
  <c r="G107" i="43"/>
  <c r="G109" i="43"/>
  <c r="G108" i="43"/>
  <c r="G103" i="43"/>
  <c r="G105" i="43"/>
  <c r="G110" i="43"/>
  <c r="G106" i="43"/>
  <c r="AR116" i="29"/>
  <c r="AT116" i="29" s="1"/>
  <c r="AS115" i="29"/>
  <c r="AW115" i="29" s="1"/>
  <c r="AE116" i="29"/>
  <c r="AG116" i="29" s="1"/>
  <c r="AF115" i="29"/>
  <c r="AJ115" i="29" s="1"/>
  <c r="H80" i="6"/>
  <c r="G80" i="6"/>
  <c r="G107" i="31"/>
  <c r="K107" i="31" s="1"/>
  <c r="H107" i="31"/>
  <c r="M107" i="31" s="1"/>
  <c r="V110" i="31"/>
  <c r="Z110" i="31" s="1"/>
  <c r="W110" i="31"/>
  <c r="AB110" i="31" s="1"/>
  <c r="U111" i="31"/>
  <c r="X111" i="31" s="1"/>
  <c r="AE101" i="2"/>
  <c r="AG101" i="2" s="1"/>
  <c r="AF100" i="2"/>
  <c r="AJ100" i="2" s="1"/>
  <c r="F108" i="31"/>
  <c r="I108" i="31" s="1"/>
  <c r="R103" i="29"/>
  <c r="S102" i="29"/>
  <c r="W102" i="29" s="1"/>
  <c r="F103" i="29"/>
  <c r="E104" i="29"/>
  <c r="AS101" i="2"/>
  <c r="AW101" i="2" s="1"/>
  <c r="AR102" i="2"/>
  <c r="AT102" i="2" s="1"/>
  <c r="AG89" i="19"/>
  <c r="X89" i="19"/>
  <c r="W90" i="19"/>
  <c r="AI90" i="19" s="1"/>
  <c r="E90" i="19"/>
  <c r="Q90" i="19" s="1"/>
  <c r="F89" i="19"/>
  <c r="V91" i="4"/>
  <c r="U92" i="4"/>
  <c r="S87" i="8"/>
  <c r="W87" i="8" s="1"/>
  <c r="R88" i="8"/>
  <c r="C78" i="4"/>
  <c r="E84" i="8"/>
  <c r="F83" i="8"/>
  <c r="F81" i="6"/>
  <c r="I81" i="6" s="1"/>
  <c r="F77" i="4"/>
  <c r="E78" i="4"/>
  <c r="G78" i="4" s="1"/>
  <c r="G90" i="19" l="1"/>
  <c r="Y90" i="19"/>
  <c r="AG90" i="19" s="1"/>
  <c r="AB92" i="4"/>
  <c r="W92" i="4"/>
  <c r="N81" i="6"/>
  <c r="L78" i="4"/>
  <c r="M90" i="19"/>
  <c r="AE90" i="19"/>
  <c r="P89" i="8"/>
  <c r="T88" i="8"/>
  <c r="C84" i="8"/>
  <c r="G83" i="8"/>
  <c r="J83" i="8"/>
  <c r="C104" i="29"/>
  <c r="J103" i="29"/>
  <c r="G103" i="29"/>
  <c r="P104" i="29"/>
  <c r="T103" i="29"/>
  <c r="S114" i="4"/>
  <c r="J114" i="43"/>
  <c r="I115" i="43"/>
  <c r="N78" i="4"/>
  <c r="V114" i="43"/>
  <c r="U115" i="43"/>
  <c r="AR117" i="29"/>
  <c r="AT117" i="29" s="1"/>
  <c r="AS116" i="29"/>
  <c r="AW116" i="29" s="1"/>
  <c r="AE117" i="29"/>
  <c r="AG117" i="29" s="1"/>
  <c r="AF116" i="29"/>
  <c r="AJ116" i="29" s="1"/>
  <c r="H81" i="6"/>
  <c r="G81" i="6"/>
  <c r="H108" i="31"/>
  <c r="M108" i="31" s="1"/>
  <c r="G108" i="31"/>
  <c r="K108" i="31" s="1"/>
  <c r="W111" i="31"/>
  <c r="AB111" i="31" s="1"/>
  <c r="U112" i="31"/>
  <c r="X112" i="31" s="1"/>
  <c r="V111" i="31"/>
  <c r="Z111" i="31" s="1"/>
  <c r="AF101" i="2"/>
  <c r="AJ101" i="2" s="1"/>
  <c r="AE102" i="2"/>
  <c r="AG102" i="2" s="1"/>
  <c r="F109" i="31"/>
  <c r="I109" i="31" s="1"/>
  <c r="E105" i="29"/>
  <c r="F104" i="29"/>
  <c r="R104" i="29"/>
  <c r="S103" i="29"/>
  <c r="W103" i="29" s="1"/>
  <c r="AS102" i="2"/>
  <c r="AW102" i="2" s="1"/>
  <c r="AR103" i="2"/>
  <c r="AT103" i="2" s="1"/>
  <c r="E91" i="19"/>
  <c r="Q91" i="19" s="1"/>
  <c r="F90" i="19"/>
  <c r="O90" i="19"/>
  <c r="W91" i="19"/>
  <c r="AI91" i="19" s="1"/>
  <c r="X90" i="19"/>
  <c r="V92" i="4"/>
  <c r="U93" i="4"/>
  <c r="AD92" i="4"/>
  <c r="R89" i="8"/>
  <c r="S88" i="8"/>
  <c r="W88" i="8" s="1"/>
  <c r="C79" i="4"/>
  <c r="F84" i="8"/>
  <c r="E85" i="8"/>
  <c r="P81" i="6"/>
  <c r="F82" i="6"/>
  <c r="I82" i="6" s="1"/>
  <c r="F78" i="4"/>
  <c r="E79" i="4"/>
  <c r="G79" i="4" s="1"/>
  <c r="G91" i="19" l="1"/>
  <c r="Y91" i="19"/>
  <c r="AG91" i="19" s="1"/>
  <c r="AB93" i="4"/>
  <c r="W93" i="4"/>
  <c r="AD93" i="4" s="1"/>
  <c r="N82" i="6"/>
  <c r="P82" i="6"/>
  <c r="L79" i="4"/>
  <c r="M91" i="19"/>
  <c r="AE91" i="19"/>
  <c r="P90" i="8"/>
  <c r="T89" i="8"/>
  <c r="C85" i="8"/>
  <c r="G84" i="8"/>
  <c r="J84" i="8"/>
  <c r="P105" i="29"/>
  <c r="T104" i="29"/>
  <c r="C105" i="29"/>
  <c r="G104" i="29"/>
  <c r="J104" i="29"/>
  <c r="S115" i="4"/>
  <c r="U116" i="43"/>
  <c r="I116" i="43"/>
  <c r="K112" i="43" s="1"/>
  <c r="J115" i="43"/>
  <c r="N79" i="4"/>
  <c r="V115" i="43"/>
  <c r="AR118" i="29"/>
  <c r="AT118" i="29" s="1"/>
  <c r="AS117" i="29"/>
  <c r="AW117" i="29" s="1"/>
  <c r="AE118" i="29"/>
  <c r="AG118" i="29" s="1"/>
  <c r="AF117" i="29"/>
  <c r="AJ117" i="29" s="1"/>
  <c r="H82" i="6"/>
  <c r="G82" i="6"/>
  <c r="H109" i="31"/>
  <c r="M109" i="31" s="1"/>
  <c r="G109" i="31"/>
  <c r="K109" i="31" s="1"/>
  <c r="V112" i="31"/>
  <c r="Z112" i="31" s="1"/>
  <c r="W112" i="31"/>
  <c r="AB112" i="31" s="1"/>
  <c r="U113" i="31"/>
  <c r="X113" i="31" s="1"/>
  <c r="AE103" i="2"/>
  <c r="AG103" i="2" s="1"/>
  <c r="AF102" i="2"/>
  <c r="AJ102" i="2" s="1"/>
  <c r="F110" i="31"/>
  <c r="I110" i="31" s="1"/>
  <c r="R105" i="29"/>
  <c r="S104" i="29"/>
  <c r="W104" i="29" s="1"/>
  <c r="E106" i="29"/>
  <c r="F105" i="29"/>
  <c r="AS103" i="2"/>
  <c r="AW103" i="2" s="1"/>
  <c r="AR104" i="2"/>
  <c r="AT104" i="2" s="1"/>
  <c r="W92" i="19"/>
  <c r="AI92" i="19" s="1"/>
  <c r="X91" i="19"/>
  <c r="F91" i="19"/>
  <c r="O91" i="19"/>
  <c r="E92" i="19"/>
  <c r="Q92" i="19" s="1"/>
  <c r="V93" i="4"/>
  <c r="U94" i="4"/>
  <c r="R90" i="8"/>
  <c r="S89" i="8"/>
  <c r="W89" i="8" s="1"/>
  <c r="C80" i="4"/>
  <c r="E86" i="8"/>
  <c r="F85" i="8"/>
  <c r="F83" i="6"/>
  <c r="I83" i="6" s="1"/>
  <c r="E80" i="4"/>
  <c r="G80" i="4" s="1"/>
  <c r="F79" i="4"/>
  <c r="G92" i="19" l="1"/>
  <c r="Y92" i="19"/>
  <c r="AG92" i="19" s="1"/>
  <c r="AB94" i="4"/>
  <c r="W94" i="4"/>
  <c r="AD94" i="4" s="1"/>
  <c r="N83" i="6"/>
  <c r="P83" i="6"/>
  <c r="L80" i="4"/>
  <c r="AE92" i="19"/>
  <c r="M92" i="19"/>
  <c r="P91" i="8"/>
  <c r="T90" i="8"/>
  <c r="C86" i="8"/>
  <c r="J85" i="8"/>
  <c r="G85" i="8"/>
  <c r="C106" i="29"/>
  <c r="J105" i="29"/>
  <c r="G105" i="29"/>
  <c r="P106" i="29"/>
  <c r="T105" i="29"/>
  <c r="S116" i="4"/>
  <c r="K115" i="43"/>
  <c r="J116" i="43"/>
  <c r="K7" i="43"/>
  <c r="K8" i="43"/>
  <c r="K9" i="43"/>
  <c r="K10" i="43"/>
  <c r="K6" i="43"/>
  <c r="K13" i="43"/>
  <c r="K11" i="43"/>
  <c r="K12" i="43"/>
  <c r="K15" i="43"/>
  <c r="K14" i="43"/>
  <c r="K16" i="43"/>
  <c r="K17" i="43"/>
  <c r="K19" i="43"/>
  <c r="K18" i="43"/>
  <c r="K20" i="43"/>
  <c r="K21" i="43"/>
  <c r="K22" i="43"/>
  <c r="K23" i="43"/>
  <c r="K24" i="43"/>
  <c r="K25" i="43"/>
  <c r="K26" i="43"/>
  <c r="K28" i="43"/>
  <c r="K27" i="43"/>
  <c r="K29" i="43"/>
  <c r="K30" i="43"/>
  <c r="K32" i="43"/>
  <c r="K31" i="43"/>
  <c r="K35" i="43"/>
  <c r="K33" i="43"/>
  <c r="K34" i="43"/>
  <c r="K36" i="43"/>
  <c r="K37" i="43"/>
  <c r="K38" i="43"/>
  <c r="K40" i="43"/>
  <c r="K39" i="43"/>
  <c r="K42" i="43"/>
  <c r="K41" i="43"/>
  <c r="K43" i="43"/>
  <c r="K44" i="43"/>
  <c r="K45" i="43"/>
  <c r="K48" i="43"/>
  <c r="K47" i="43"/>
  <c r="K46" i="43"/>
  <c r="K49" i="43"/>
  <c r="K52" i="43"/>
  <c r="K50" i="43"/>
  <c r="K51" i="43"/>
  <c r="K55" i="43"/>
  <c r="K54" i="43"/>
  <c r="K53" i="43"/>
  <c r="K56" i="43"/>
  <c r="K57" i="43"/>
  <c r="K60" i="43"/>
  <c r="K59" i="43"/>
  <c r="K58" i="43"/>
  <c r="K62" i="43"/>
  <c r="K63" i="43"/>
  <c r="K61" i="43"/>
  <c r="K64" i="43"/>
  <c r="K66" i="43"/>
  <c r="K68" i="43"/>
  <c r="K65" i="43"/>
  <c r="K67" i="43"/>
  <c r="K70" i="43"/>
  <c r="K69" i="43"/>
  <c r="K73" i="43"/>
  <c r="K71" i="43"/>
  <c r="K74" i="43"/>
  <c r="K72" i="43"/>
  <c r="K75" i="43"/>
  <c r="K77" i="43"/>
  <c r="K78" i="43"/>
  <c r="K76" i="43"/>
  <c r="K79" i="43"/>
  <c r="K80" i="43"/>
  <c r="K83" i="43"/>
  <c r="K81" i="43"/>
  <c r="K82" i="43"/>
  <c r="K86" i="43"/>
  <c r="K84" i="43"/>
  <c r="K88" i="43"/>
  <c r="K85" i="43"/>
  <c r="K87" i="43"/>
  <c r="K89" i="43"/>
  <c r="K93" i="43"/>
  <c r="K91" i="43"/>
  <c r="K90" i="43"/>
  <c r="K92" i="43"/>
  <c r="K94" i="43"/>
  <c r="K95" i="43"/>
  <c r="K96" i="43"/>
  <c r="K97" i="43"/>
  <c r="K98" i="43"/>
  <c r="K99" i="43"/>
  <c r="K100" i="43"/>
  <c r="K101" i="43"/>
  <c r="K102" i="43"/>
  <c r="K104" i="43"/>
  <c r="K103" i="43"/>
  <c r="K105" i="43"/>
  <c r="K107" i="43"/>
  <c r="K106" i="43"/>
  <c r="K108" i="43"/>
  <c r="K110" i="43"/>
  <c r="K109" i="43"/>
  <c r="K114" i="43"/>
  <c r="K113" i="43"/>
  <c r="U117" i="43"/>
  <c r="V116" i="43"/>
  <c r="K111" i="43"/>
  <c r="N80" i="4"/>
  <c r="AR119" i="29"/>
  <c r="AT119" i="29" s="1"/>
  <c r="AS118" i="29"/>
  <c r="AW118" i="29" s="1"/>
  <c r="AE119" i="29"/>
  <c r="AG119" i="29" s="1"/>
  <c r="AF118" i="29"/>
  <c r="AJ118" i="29" s="1"/>
  <c r="H83" i="6"/>
  <c r="G83" i="6"/>
  <c r="H110" i="31"/>
  <c r="M110" i="31" s="1"/>
  <c r="G110" i="31"/>
  <c r="K110" i="31" s="1"/>
  <c r="W113" i="31"/>
  <c r="AB113" i="31" s="1"/>
  <c r="V113" i="31"/>
  <c r="Z113" i="31" s="1"/>
  <c r="U114" i="31"/>
  <c r="X114" i="31" s="1"/>
  <c r="AE104" i="2"/>
  <c r="AG104" i="2" s="1"/>
  <c r="AF103" i="2"/>
  <c r="AJ103" i="2" s="1"/>
  <c r="F111" i="31"/>
  <c r="I111" i="31" s="1"/>
  <c r="F106" i="29"/>
  <c r="E107" i="29"/>
  <c r="R106" i="29"/>
  <c r="S105" i="29"/>
  <c r="W105" i="29" s="1"/>
  <c r="AS104" i="2"/>
  <c r="AW104" i="2" s="1"/>
  <c r="AR105" i="2"/>
  <c r="AT105" i="2" s="1"/>
  <c r="X92" i="19"/>
  <c r="W93" i="19"/>
  <c r="AI93" i="19" s="1"/>
  <c r="O92" i="19"/>
  <c r="F92" i="19"/>
  <c r="E93" i="19"/>
  <c r="Q93" i="19" s="1"/>
  <c r="U95" i="4"/>
  <c r="V94" i="4"/>
  <c r="R91" i="8"/>
  <c r="S90" i="8"/>
  <c r="W90" i="8" s="1"/>
  <c r="C81" i="4"/>
  <c r="F86" i="8"/>
  <c r="E87" i="8"/>
  <c r="F84" i="6"/>
  <c r="I84" i="6" s="1"/>
  <c r="E81" i="4"/>
  <c r="G81" i="4" s="1"/>
  <c r="F80" i="4"/>
  <c r="Y93" i="19" l="1"/>
  <c r="G93" i="19"/>
  <c r="O93" i="19" s="1"/>
  <c r="AB95" i="4"/>
  <c r="W95" i="4"/>
  <c r="N84" i="6"/>
  <c r="L81" i="4"/>
  <c r="AE93" i="19"/>
  <c r="M93" i="19"/>
  <c r="P92" i="8"/>
  <c r="T91" i="8"/>
  <c r="C87" i="8"/>
  <c r="G86" i="8"/>
  <c r="J86" i="8"/>
  <c r="P107" i="29"/>
  <c r="T106" i="29"/>
  <c r="C107" i="29"/>
  <c r="J106" i="29"/>
  <c r="G106" i="29"/>
  <c r="S117" i="4"/>
  <c r="V117" i="43"/>
  <c r="U118" i="43"/>
  <c r="N81" i="4"/>
  <c r="AR120" i="29"/>
  <c r="AT120" i="29" s="1"/>
  <c r="AS119" i="29"/>
  <c r="AW119" i="29" s="1"/>
  <c r="AE120" i="29"/>
  <c r="AG120" i="29" s="1"/>
  <c r="AF119" i="29"/>
  <c r="AJ119" i="29" s="1"/>
  <c r="H84" i="6"/>
  <c r="G84" i="6"/>
  <c r="G111" i="31"/>
  <c r="K111" i="31" s="1"/>
  <c r="H111" i="31"/>
  <c r="M111" i="31" s="1"/>
  <c r="V114" i="31"/>
  <c r="Z114" i="31" s="1"/>
  <c r="U115" i="31"/>
  <c r="X115" i="31" s="1"/>
  <c r="W114" i="31"/>
  <c r="AB114" i="31" s="1"/>
  <c r="AE105" i="2"/>
  <c r="AG105" i="2" s="1"/>
  <c r="AF104" i="2"/>
  <c r="AJ104" i="2" s="1"/>
  <c r="F112" i="31"/>
  <c r="I112" i="31" s="1"/>
  <c r="R107" i="29"/>
  <c r="S106" i="29"/>
  <c r="W106" i="29" s="1"/>
  <c r="F107" i="29"/>
  <c r="E108" i="29"/>
  <c r="AS105" i="2"/>
  <c r="AW105" i="2" s="1"/>
  <c r="AR106" i="2"/>
  <c r="AT106" i="2" s="1"/>
  <c r="E94" i="19"/>
  <c r="Q94" i="19" s="1"/>
  <c r="F93" i="19"/>
  <c r="AG93" i="19"/>
  <c r="X93" i="19"/>
  <c r="W94" i="19"/>
  <c r="AI94" i="19" s="1"/>
  <c r="AD95" i="4"/>
  <c r="V95" i="4"/>
  <c r="U96" i="4"/>
  <c r="R92" i="8"/>
  <c r="S91" i="8"/>
  <c r="W91" i="8" s="1"/>
  <c r="C82" i="4"/>
  <c r="E88" i="8"/>
  <c r="F87" i="8"/>
  <c r="P84" i="6"/>
  <c r="F85" i="6"/>
  <c r="I85" i="6" s="1"/>
  <c r="F81" i="4"/>
  <c r="E82" i="4"/>
  <c r="G82" i="4" s="1"/>
  <c r="G94" i="19" l="1"/>
  <c r="Y94" i="19"/>
  <c r="AG94" i="19" s="1"/>
  <c r="AB96" i="4"/>
  <c r="W96" i="4"/>
  <c r="AD96" i="4" s="1"/>
  <c r="N85" i="6"/>
  <c r="AE94" i="19"/>
  <c r="M94" i="19"/>
  <c r="L82" i="4"/>
  <c r="P93" i="8"/>
  <c r="T92" i="8"/>
  <c r="C88" i="8"/>
  <c r="G87" i="8"/>
  <c r="J87" i="8"/>
  <c r="C108" i="29"/>
  <c r="G107" i="29"/>
  <c r="J107" i="29"/>
  <c r="P108" i="29"/>
  <c r="T107" i="29"/>
  <c r="S118" i="4"/>
  <c r="U119" i="43"/>
  <c r="V118" i="43"/>
  <c r="N82" i="4"/>
  <c r="AR121" i="29"/>
  <c r="AT121" i="29" s="1"/>
  <c r="AS120" i="29"/>
  <c r="AW120" i="29" s="1"/>
  <c r="AE121" i="29"/>
  <c r="AG121" i="29" s="1"/>
  <c r="AF120" i="29"/>
  <c r="AJ120" i="29" s="1"/>
  <c r="H85" i="6"/>
  <c r="G85" i="6"/>
  <c r="H112" i="31"/>
  <c r="M112" i="31" s="1"/>
  <c r="G112" i="31"/>
  <c r="K112" i="31" s="1"/>
  <c r="V115" i="31"/>
  <c r="Z115" i="31" s="1"/>
  <c r="U116" i="31"/>
  <c r="W115" i="31"/>
  <c r="AB115" i="31" s="1"/>
  <c r="AF105" i="2"/>
  <c r="AJ105" i="2" s="1"/>
  <c r="AE106" i="2"/>
  <c r="AG106" i="2" s="1"/>
  <c r="F113" i="31"/>
  <c r="I113" i="31" s="1"/>
  <c r="E109" i="29"/>
  <c r="F108" i="29"/>
  <c r="R108" i="29"/>
  <c r="S107" i="29"/>
  <c r="W107" i="29" s="1"/>
  <c r="AS106" i="2"/>
  <c r="AW106" i="2" s="1"/>
  <c r="AR107" i="2"/>
  <c r="AT107" i="2" s="1"/>
  <c r="W95" i="19"/>
  <c r="AI95" i="19" s="1"/>
  <c r="X94" i="19"/>
  <c r="E95" i="19"/>
  <c r="Q95" i="19" s="1"/>
  <c r="F94" i="19"/>
  <c r="O94" i="19"/>
  <c r="V96" i="4"/>
  <c r="U97" i="4"/>
  <c r="R93" i="8"/>
  <c r="S92" i="8"/>
  <c r="W92" i="8" s="1"/>
  <c r="C83" i="4"/>
  <c r="F88" i="8"/>
  <c r="E89" i="8"/>
  <c r="P85" i="6"/>
  <c r="F86" i="6"/>
  <c r="I86" i="6" s="1"/>
  <c r="F82" i="4"/>
  <c r="E83" i="4"/>
  <c r="G83" i="4" s="1"/>
  <c r="Y95" i="19" l="1"/>
  <c r="AG95" i="19" s="1"/>
  <c r="G95" i="19"/>
  <c r="O95" i="19" s="1"/>
  <c r="AB97" i="4"/>
  <c r="W97" i="4"/>
  <c r="AD97" i="4" s="1"/>
  <c r="N86" i="6"/>
  <c r="P86" i="6"/>
  <c r="U117" i="31"/>
  <c r="X117" i="31" s="1"/>
  <c r="X116" i="31"/>
  <c r="M95" i="19"/>
  <c r="AE95" i="19"/>
  <c r="L83" i="4"/>
  <c r="P94" i="8"/>
  <c r="T93" i="8"/>
  <c r="C89" i="8"/>
  <c r="J88" i="8"/>
  <c r="G88" i="8"/>
  <c r="P109" i="29"/>
  <c r="T108" i="29"/>
  <c r="C109" i="29"/>
  <c r="G108" i="29"/>
  <c r="J108" i="29"/>
  <c r="S119" i="4"/>
  <c r="U120" i="43"/>
  <c r="W112" i="43" s="1"/>
  <c r="V119" i="43"/>
  <c r="N83" i="4"/>
  <c r="AR122" i="29"/>
  <c r="AT122" i="29" s="1"/>
  <c r="AS121" i="29"/>
  <c r="AW121" i="29" s="1"/>
  <c r="AE122" i="29"/>
  <c r="AG122" i="29" s="1"/>
  <c r="AF121" i="29"/>
  <c r="AJ121" i="29" s="1"/>
  <c r="H86" i="6"/>
  <c r="G86" i="6"/>
  <c r="H113" i="31"/>
  <c r="M113" i="31" s="1"/>
  <c r="G113" i="31"/>
  <c r="K113" i="31" s="1"/>
  <c r="V116" i="31"/>
  <c r="Z116" i="31" s="1"/>
  <c r="W116" i="31"/>
  <c r="AB116" i="31" s="1"/>
  <c r="AF106" i="2"/>
  <c r="AJ106" i="2" s="1"/>
  <c r="AE107" i="2"/>
  <c r="AG107" i="2" s="1"/>
  <c r="F114" i="31"/>
  <c r="I114" i="31" s="1"/>
  <c r="E110" i="29"/>
  <c r="F109" i="29"/>
  <c r="R109" i="29"/>
  <c r="S108" i="29"/>
  <c r="W108" i="29" s="1"/>
  <c r="AS107" i="2"/>
  <c r="AW107" i="2" s="1"/>
  <c r="AR108" i="2"/>
  <c r="AT108" i="2" s="1"/>
  <c r="W96" i="19"/>
  <c r="AI96" i="19" s="1"/>
  <c r="X95" i="19"/>
  <c r="F95" i="19"/>
  <c r="E96" i="19"/>
  <c r="Q96" i="19" s="1"/>
  <c r="V97" i="4"/>
  <c r="U98" i="4"/>
  <c r="R94" i="8"/>
  <c r="S93" i="8"/>
  <c r="W93" i="8" s="1"/>
  <c r="C84" i="4"/>
  <c r="E90" i="8"/>
  <c r="F89" i="8"/>
  <c r="F87" i="6"/>
  <c r="I87" i="6" s="1"/>
  <c r="E84" i="4"/>
  <c r="G84" i="4" s="1"/>
  <c r="F83" i="4"/>
  <c r="U118" i="31" l="1"/>
  <c r="X118" i="31" s="1"/>
  <c r="W117" i="31"/>
  <c r="AB117" i="31" s="1"/>
  <c r="V117" i="31"/>
  <c r="Z117" i="31" s="1"/>
  <c r="Y96" i="19"/>
  <c r="AG96" i="19" s="1"/>
  <c r="G96" i="19"/>
  <c r="O96" i="19" s="1"/>
  <c r="AB98" i="4"/>
  <c r="W98" i="4"/>
  <c r="AD98" i="4" s="1"/>
  <c r="N87" i="6"/>
  <c r="P87" i="6"/>
  <c r="L84" i="4"/>
  <c r="AE96" i="19"/>
  <c r="M96" i="19"/>
  <c r="P95" i="8"/>
  <c r="T94" i="8"/>
  <c r="C90" i="8"/>
  <c r="J89" i="8"/>
  <c r="G89" i="8"/>
  <c r="C110" i="29"/>
  <c r="G109" i="29"/>
  <c r="J109" i="29"/>
  <c r="P110" i="29"/>
  <c r="T109" i="29"/>
  <c r="S120" i="4"/>
  <c r="W118" i="31"/>
  <c r="AB118" i="31" s="1"/>
  <c r="U119" i="31"/>
  <c r="X119" i="31" s="1"/>
  <c r="V118" i="31"/>
  <c r="Z118" i="31" s="1"/>
  <c r="W119" i="43"/>
  <c r="W117" i="43"/>
  <c r="W118" i="43"/>
  <c r="W115" i="43"/>
  <c r="V120" i="43"/>
  <c r="W6" i="43"/>
  <c r="W8" i="43"/>
  <c r="W9" i="43"/>
  <c r="W7" i="43"/>
  <c r="W10" i="43"/>
  <c r="W11" i="43"/>
  <c r="W12" i="43"/>
  <c r="W15" i="43"/>
  <c r="W13" i="43"/>
  <c r="W14" i="43"/>
  <c r="W16" i="43"/>
  <c r="W17" i="43"/>
  <c r="W20" i="43"/>
  <c r="W18" i="43"/>
  <c r="W19" i="43"/>
  <c r="W21" i="43"/>
  <c r="W22" i="43"/>
  <c r="W23" i="43"/>
  <c r="W25" i="43"/>
  <c r="W24" i="43"/>
  <c r="W26" i="43"/>
  <c r="W29" i="43"/>
  <c r="W28" i="43"/>
  <c r="W27" i="43"/>
  <c r="W30" i="43"/>
  <c r="W31" i="43"/>
  <c r="W32" i="43"/>
  <c r="W33" i="43"/>
  <c r="W34" i="43"/>
  <c r="W35" i="43"/>
  <c r="W37" i="43"/>
  <c r="W36" i="43"/>
  <c r="W39" i="43"/>
  <c r="W38" i="43"/>
  <c r="W41" i="43"/>
  <c r="W40" i="43"/>
  <c r="W42" i="43"/>
  <c r="W43" i="43"/>
  <c r="W46" i="43"/>
  <c r="W45" i="43"/>
  <c r="W44" i="43"/>
  <c r="W48" i="43"/>
  <c r="W47" i="43"/>
  <c r="W50" i="43"/>
  <c r="W51" i="43"/>
  <c r="W49" i="43"/>
  <c r="W52" i="43"/>
  <c r="W53" i="43"/>
  <c r="W54" i="43"/>
  <c r="W55" i="43"/>
  <c r="W57" i="43"/>
  <c r="W56" i="43"/>
  <c r="W59" i="43"/>
  <c r="W58" i="43"/>
  <c r="W60" i="43"/>
  <c r="W64" i="43"/>
  <c r="W62" i="43"/>
  <c r="W61" i="43"/>
  <c r="W65" i="43"/>
  <c r="W63" i="43"/>
  <c r="W66" i="43"/>
  <c r="W67" i="43"/>
  <c r="W68" i="43"/>
  <c r="W69" i="43"/>
  <c r="W70" i="43"/>
  <c r="W71" i="43"/>
  <c r="W73" i="43"/>
  <c r="W72" i="43"/>
  <c r="W74" i="43"/>
  <c r="W75" i="43"/>
  <c r="W77" i="43"/>
  <c r="W79" i="43"/>
  <c r="W76" i="43"/>
  <c r="W78" i="43"/>
  <c r="W81" i="43"/>
  <c r="W80" i="43"/>
  <c r="W82" i="43"/>
  <c r="W83" i="43"/>
  <c r="W84" i="43"/>
  <c r="W86" i="43"/>
  <c r="W85" i="43"/>
  <c r="W88" i="43"/>
  <c r="W89" i="43"/>
  <c r="W87" i="43"/>
  <c r="W90" i="43"/>
  <c r="W91" i="43"/>
  <c r="W92" i="43"/>
  <c r="W93" i="43"/>
  <c r="W94" i="43"/>
  <c r="W95" i="43"/>
  <c r="W99" i="43"/>
  <c r="W96" i="43"/>
  <c r="W97" i="43"/>
  <c r="W98" i="43"/>
  <c r="W100" i="43"/>
  <c r="W102" i="43"/>
  <c r="W101" i="43"/>
  <c r="W105" i="43"/>
  <c r="W104" i="43"/>
  <c r="W103" i="43"/>
  <c r="W107" i="43"/>
  <c r="W109" i="43"/>
  <c r="W106" i="43"/>
  <c r="W110" i="43"/>
  <c r="W108" i="43"/>
  <c r="W111" i="43"/>
  <c r="W116" i="43"/>
  <c r="W113" i="43"/>
  <c r="W114" i="43"/>
  <c r="N84" i="4"/>
  <c r="AR123" i="29"/>
  <c r="AT123" i="29" s="1"/>
  <c r="AS122" i="29"/>
  <c r="AW122" i="29" s="1"/>
  <c r="AE123" i="29"/>
  <c r="AG123" i="29" s="1"/>
  <c r="AF122" i="29"/>
  <c r="AJ122" i="29" s="1"/>
  <c r="H87" i="6"/>
  <c r="G87" i="6"/>
  <c r="H114" i="31"/>
  <c r="M114" i="31" s="1"/>
  <c r="G114" i="31"/>
  <c r="K114" i="31" s="1"/>
  <c r="AE108" i="2"/>
  <c r="AG108" i="2" s="1"/>
  <c r="AF107" i="2"/>
  <c r="AJ107" i="2" s="1"/>
  <c r="F115" i="31"/>
  <c r="R110" i="29"/>
  <c r="S109" i="29"/>
  <c r="W109" i="29" s="1"/>
  <c r="E111" i="29"/>
  <c r="F110" i="29"/>
  <c r="AS108" i="2"/>
  <c r="AW108" i="2" s="1"/>
  <c r="AR109" i="2"/>
  <c r="AT109" i="2" s="1"/>
  <c r="X96" i="19"/>
  <c r="W97" i="19"/>
  <c r="AI97" i="19" s="1"/>
  <c r="F96" i="19"/>
  <c r="E97" i="19"/>
  <c r="Q97" i="19" s="1"/>
  <c r="V98" i="4"/>
  <c r="U99" i="4"/>
  <c r="R95" i="8"/>
  <c r="S94" i="8"/>
  <c r="W94" i="8" s="1"/>
  <c r="C85" i="4"/>
  <c r="F90" i="8"/>
  <c r="E91" i="8"/>
  <c r="F88" i="6"/>
  <c r="I88" i="6" s="1"/>
  <c r="E85" i="4"/>
  <c r="G85" i="4" s="1"/>
  <c r="F84" i="4"/>
  <c r="G97" i="19" l="1"/>
  <c r="Y97" i="19"/>
  <c r="AG97" i="19" s="1"/>
  <c r="AB99" i="4"/>
  <c r="W99" i="4"/>
  <c r="N88" i="6"/>
  <c r="P88" i="6"/>
  <c r="AE97" i="19"/>
  <c r="M97" i="19"/>
  <c r="L85" i="4"/>
  <c r="P96" i="8"/>
  <c r="T95" i="8"/>
  <c r="C91" i="8"/>
  <c r="J90" i="8"/>
  <c r="G90" i="8"/>
  <c r="P111" i="29"/>
  <c r="T110" i="29"/>
  <c r="C111" i="29"/>
  <c r="G110" i="29"/>
  <c r="J110" i="29"/>
  <c r="S121" i="4"/>
  <c r="N85" i="4"/>
  <c r="W119" i="31"/>
  <c r="AB119" i="31" s="1"/>
  <c r="V119" i="31"/>
  <c r="Z119" i="31" s="1"/>
  <c r="U120" i="31"/>
  <c r="X120" i="31" s="1"/>
  <c r="I115" i="31"/>
  <c r="F116" i="31"/>
  <c r="AR124" i="29"/>
  <c r="AT124" i="29" s="1"/>
  <c r="AS123" i="29"/>
  <c r="AW123" i="29" s="1"/>
  <c r="AE124" i="29"/>
  <c r="AG124" i="29" s="1"/>
  <c r="AF123" i="29"/>
  <c r="AJ123" i="29" s="1"/>
  <c r="H88" i="6"/>
  <c r="G88" i="6"/>
  <c r="H115" i="31"/>
  <c r="M115" i="31" s="1"/>
  <c r="G115" i="31"/>
  <c r="K115" i="31" s="1"/>
  <c r="AF108" i="2"/>
  <c r="AJ108" i="2" s="1"/>
  <c r="AE109" i="2"/>
  <c r="AG109" i="2" s="1"/>
  <c r="R111" i="29"/>
  <c r="S110" i="29"/>
  <c r="W110" i="29" s="1"/>
  <c r="E112" i="29"/>
  <c r="F111" i="29"/>
  <c r="AS109" i="2"/>
  <c r="AW109" i="2" s="1"/>
  <c r="AR110" i="2"/>
  <c r="AT110" i="2" s="1"/>
  <c r="X97" i="19"/>
  <c r="W98" i="19"/>
  <c r="AI98" i="19" s="1"/>
  <c r="E98" i="19"/>
  <c r="Q98" i="19" s="1"/>
  <c r="O97" i="19"/>
  <c r="F97" i="19"/>
  <c r="AD99" i="4"/>
  <c r="V99" i="4"/>
  <c r="U100" i="4"/>
  <c r="R96" i="8"/>
  <c r="S95" i="8"/>
  <c r="W95" i="8" s="1"/>
  <c r="C86" i="4"/>
  <c r="E92" i="8"/>
  <c r="F91" i="8"/>
  <c r="F89" i="6"/>
  <c r="I89" i="6" s="1"/>
  <c r="F85" i="4"/>
  <c r="E86" i="4"/>
  <c r="G86" i="4" s="1"/>
  <c r="G98" i="19" l="1"/>
  <c r="Y98" i="19"/>
  <c r="AG98" i="19" s="1"/>
  <c r="AB100" i="4"/>
  <c r="W100" i="4"/>
  <c r="AD100" i="4" s="1"/>
  <c r="N89" i="6"/>
  <c r="P89" i="6"/>
  <c r="L86" i="4"/>
  <c r="M98" i="19"/>
  <c r="AE98" i="19"/>
  <c r="P97" i="8"/>
  <c r="T96" i="8"/>
  <c r="C92" i="8"/>
  <c r="G91" i="8"/>
  <c r="J91" i="8"/>
  <c r="C112" i="29"/>
  <c r="J111" i="29"/>
  <c r="G111" i="29"/>
  <c r="P112" i="29"/>
  <c r="T111" i="29"/>
  <c r="S122" i="4"/>
  <c r="H116" i="31"/>
  <c r="M116" i="31" s="1"/>
  <c r="F117" i="31"/>
  <c r="G116" i="31"/>
  <c r="K116" i="31" s="1"/>
  <c r="I116" i="31"/>
  <c r="V120" i="31"/>
  <c r="Z120" i="31" s="1"/>
  <c r="W120" i="31"/>
  <c r="AB120" i="31" s="1"/>
  <c r="U121" i="31"/>
  <c r="X121" i="31" s="1"/>
  <c r="N86" i="4"/>
  <c r="AR125" i="29"/>
  <c r="AT125" i="29" s="1"/>
  <c r="AS124" i="29"/>
  <c r="AW124" i="29" s="1"/>
  <c r="AE125" i="29"/>
  <c r="AG125" i="29" s="1"/>
  <c r="AF124" i="29"/>
  <c r="AJ124" i="29" s="1"/>
  <c r="H89" i="6"/>
  <c r="G89" i="6"/>
  <c r="AE110" i="2"/>
  <c r="AG110" i="2" s="1"/>
  <c r="AF109" i="2"/>
  <c r="AJ109" i="2" s="1"/>
  <c r="E113" i="29"/>
  <c r="F112" i="29"/>
  <c r="S111" i="29"/>
  <c r="W111" i="29" s="1"/>
  <c r="R112" i="29"/>
  <c r="AS110" i="2"/>
  <c r="AW110" i="2" s="1"/>
  <c r="AR111" i="2"/>
  <c r="AT111" i="2" s="1"/>
  <c r="E99" i="19"/>
  <c r="Q99" i="19" s="1"/>
  <c r="O98" i="19"/>
  <c r="F98" i="19"/>
  <c r="W99" i="19"/>
  <c r="AI99" i="19" s="1"/>
  <c r="X98" i="19"/>
  <c r="V100" i="4"/>
  <c r="U101" i="4"/>
  <c r="R97" i="8"/>
  <c r="S96" i="8"/>
  <c r="W96" i="8" s="1"/>
  <c r="C87" i="4"/>
  <c r="F92" i="8"/>
  <c r="E93" i="8"/>
  <c r="F90" i="6"/>
  <c r="I90" i="6" s="1"/>
  <c r="F86" i="4"/>
  <c r="E87" i="4"/>
  <c r="G87" i="4" s="1"/>
  <c r="Y99" i="19" l="1"/>
  <c r="AG99" i="19" s="1"/>
  <c r="G99" i="19"/>
  <c r="O99" i="19" s="1"/>
  <c r="AB101" i="4"/>
  <c r="W101" i="4"/>
  <c r="AD101" i="4" s="1"/>
  <c r="N90" i="6"/>
  <c r="P90" i="6"/>
  <c r="L87" i="4"/>
  <c r="M99" i="19"/>
  <c r="AE99" i="19"/>
  <c r="P98" i="8"/>
  <c r="T97" i="8"/>
  <c r="C93" i="8"/>
  <c r="J92" i="8"/>
  <c r="G92" i="8"/>
  <c r="P113" i="29"/>
  <c r="T112" i="29"/>
  <c r="C113" i="29"/>
  <c r="G112" i="29"/>
  <c r="J112" i="29"/>
  <c r="S123" i="4"/>
  <c r="W121" i="31"/>
  <c r="AB121" i="31" s="1"/>
  <c r="V121" i="31"/>
  <c r="Z121" i="31" s="1"/>
  <c r="U122" i="31"/>
  <c r="X122" i="31" s="1"/>
  <c r="I117" i="31"/>
  <c r="H117" i="31"/>
  <c r="M117" i="31" s="1"/>
  <c r="F118" i="31"/>
  <c r="G117" i="31"/>
  <c r="K117" i="31" s="1"/>
  <c r="N87" i="4"/>
  <c r="AR126" i="29"/>
  <c r="AT126" i="29" s="1"/>
  <c r="AS125" i="29"/>
  <c r="AW125" i="29" s="1"/>
  <c r="AE126" i="29"/>
  <c r="AG126" i="29" s="1"/>
  <c r="AF125" i="29"/>
  <c r="AJ125" i="29" s="1"/>
  <c r="H90" i="6"/>
  <c r="G90" i="6"/>
  <c r="AF110" i="2"/>
  <c r="AJ110" i="2" s="1"/>
  <c r="AE111" i="2"/>
  <c r="AG111" i="2" s="1"/>
  <c r="E114" i="29"/>
  <c r="F113" i="29"/>
  <c r="S112" i="29"/>
  <c r="W112" i="29" s="1"/>
  <c r="R113" i="29"/>
  <c r="AS111" i="2"/>
  <c r="AW111" i="2" s="1"/>
  <c r="AR112" i="2"/>
  <c r="AT112" i="2" s="1"/>
  <c r="F99" i="19"/>
  <c r="E100" i="19"/>
  <c r="Q100" i="19" s="1"/>
  <c r="W100" i="19"/>
  <c r="AI100" i="19" s="1"/>
  <c r="X99" i="19"/>
  <c r="V101" i="4"/>
  <c r="U102" i="4"/>
  <c r="R98" i="8"/>
  <c r="S97" i="8"/>
  <c r="W97" i="8" s="1"/>
  <c r="C88" i="4"/>
  <c r="E94" i="8"/>
  <c r="F93" i="8"/>
  <c r="F91" i="6"/>
  <c r="I91" i="6" s="1"/>
  <c r="E88" i="4"/>
  <c r="G88" i="4" s="1"/>
  <c r="F87" i="4"/>
  <c r="Y100" i="19" l="1"/>
  <c r="G100" i="19"/>
  <c r="O100" i="19" s="1"/>
  <c r="AB102" i="4"/>
  <c r="W102" i="4"/>
  <c r="N91" i="6"/>
  <c r="L88" i="4"/>
  <c r="AE100" i="19"/>
  <c r="M100" i="19"/>
  <c r="P99" i="8"/>
  <c r="T98" i="8"/>
  <c r="C94" i="8"/>
  <c r="G93" i="8"/>
  <c r="J93" i="8"/>
  <c r="C114" i="29"/>
  <c r="J113" i="29"/>
  <c r="G113" i="29"/>
  <c r="P114" i="29"/>
  <c r="T113" i="29"/>
  <c r="S124" i="4"/>
  <c r="U123" i="31"/>
  <c r="X123" i="31" s="1"/>
  <c r="W122" i="31"/>
  <c r="AB122" i="31" s="1"/>
  <c r="V122" i="31"/>
  <c r="Z122" i="31" s="1"/>
  <c r="H118" i="31"/>
  <c r="M118" i="31" s="1"/>
  <c r="G118" i="31"/>
  <c r="F119" i="31"/>
  <c r="I118" i="31"/>
  <c r="N88" i="4"/>
  <c r="AR127" i="29"/>
  <c r="AT127" i="29" s="1"/>
  <c r="AS126" i="29"/>
  <c r="AW126" i="29" s="1"/>
  <c r="AE127" i="29"/>
  <c r="AG127" i="29" s="1"/>
  <c r="AF126" i="29"/>
  <c r="AJ126" i="29" s="1"/>
  <c r="H91" i="6"/>
  <c r="G91" i="6"/>
  <c r="AF111" i="2"/>
  <c r="AJ111" i="2" s="1"/>
  <c r="AE112" i="2"/>
  <c r="AG112" i="2" s="1"/>
  <c r="R114" i="29"/>
  <c r="S113" i="29"/>
  <c r="W113" i="29" s="1"/>
  <c r="E115" i="29"/>
  <c r="F114" i="29"/>
  <c r="AS112" i="2"/>
  <c r="AW112" i="2" s="1"/>
  <c r="AR113" i="2"/>
  <c r="AT113" i="2" s="1"/>
  <c r="F100" i="19"/>
  <c r="E101" i="19"/>
  <c r="Q101" i="19" s="1"/>
  <c r="X100" i="19"/>
  <c r="AG100" i="19"/>
  <c r="W101" i="19"/>
  <c r="AI101" i="19" s="1"/>
  <c r="U103" i="4"/>
  <c r="V102" i="4"/>
  <c r="AD102" i="4"/>
  <c r="R99" i="8"/>
  <c r="S98" i="8"/>
  <c r="W98" i="8" s="1"/>
  <c r="C89" i="4"/>
  <c r="F94" i="8"/>
  <c r="E95" i="8"/>
  <c r="P91" i="6"/>
  <c r="F92" i="6"/>
  <c r="I92" i="6" s="1"/>
  <c r="E89" i="4"/>
  <c r="G89" i="4" s="1"/>
  <c r="F88" i="4"/>
  <c r="G101" i="19" l="1"/>
  <c r="Y101" i="19"/>
  <c r="AG101" i="19" s="1"/>
  <c r="AB103" i="4"/>
  <c r="W103" i="4"/>
  <c r="AD103" i="4" s="1"/>
  <c r="N92" i="6"/>
  <c r="AE101" i="19"/>
  <c r="M101" i="19"/>
  <c r="L89" i="4"/>
  <c r="P100" i="8"/>
  <c r="T99" i="8"/>
  <c r="C95" i="8"/>
  <c r="G94" i="8"/>
  <c r="J94" i="8"/>
  <c r="P115" i="29"/>
  <c r="T114" i="29"/>
  <c r="C115" i="29"/>
  <c r="G114" i="29"/>
  <c r="J114" i="29"/>
  <c r="S125" i="4"/>
  <c r="N89" i="4"/>
  <c r="K118" i="31"/>
  <c r="W123" i="31"/>
  <c r="AB123" i="31" s="1"/>
  <c r="V123" i="31"/>
  <c r="Z123" i="31" s="1"/>
  <c r="U124" i="31"/>
  <c r="X124" i="31" s="1"/>
  <c r="Y123" i="31"/>
  <c r="Y122" i="31" s="1"/>
  <c r="Y121" i="31" s="1"/>
  <c r="Y120" i="31" s="1"/>
  <c r="Y119" i="31" s="1"/>
  <c r="Y118" i="31" s="1"/>
  <c r="Y117" i="31" s="1"/>
  <c r="Y116" i="31" s="1"/>
  <c r="Y115" i="31" s="1"/>
  <c r="Y114" i="31" s="1"/>
  <c r="Y113" i="31" s="1"/>
  <c r="Y112" i="31" s="1"/>
  <c r="Y111" i="31" s="1"/>
  <c r="Y110" i="31" s="1"/>
  <c r="Y109" i="31" s="1"/>
  <c r="Y108" i="31" s="1"/>
  <c r="Y107" i="31" s="1"/>
  <c r="Y106" i="31" s="1"/>
  <c r="Y105" i="31" s="1"/>
  <c r="Y104" i="31" s="1"/>
  <c r="Y103" i="31" s="1"/>
  <c r="Y102" i="31" s="1"/>
  <c r="Y101" i="31" s="1"/>
  <c r="Y100" i="31" s="1"/>
  <c r="Y99" i="31" s="1"/>
  <c r="Y98" i="31" s="1"/>
  <c r="Y97" i="31" s="1"/>
  <c r="Y96" i="31" s="1"/>
  <c r="Y95" i="31" s="1"/>
  <c r="Y94" i="31" s="1"/>
  <c r="Y93" i="31" s="1"/>
  <c r="Y92" i="31" s="1"/>
  <c r="Y91" i="31" s="1"/>
  <c r="Y90" i="31" s="1"/>
  <c r="Y89" i="31" s="1"/>
  <c r="Y88" i="31" s="1"/>
  <c r="Y87" i="31" s="1"/>
  <c r="Y86" i="31" s="1"/>
  <c r="Y85" i="31" s="1"/>
  <c r="Y84" i="31" s="1"/>
  <c r="Y83" i="31" s="1"/>
  <c r="Y82" i="31" s="1"/>
  <c r="Y81" i="31" s="1"/>
  <c r="Y80" i="31" s="1"/>
  <c r="Y79" i="31" s="1"/>
  <c r="Y78" i="31" s="1"/>
  <c r="Y77" i="31" s="1"/>
  <c r="Y76" i="31" s="1"/>
  <c r="Y75" i="31" s="1"/>
  <c r="Y74" i="31" s="1"/>
  <c r="Y73" i="31" s="1"/>
  <c r="Y72" i="31" s="1"/>
  <c r="Y71" i="31" s="1"/>
  <c r="Y70" i="31" s="1"/>
  <c r="Y69" i="31" s="1"/>
  <c r="Y68" i="31" s="1"/>
  <c r="Y67" i="31" s="1"/>
  <c r="Y66" i="31" s="1"/>
  <c r="Y65" i="31" s="1"/>
  <c r="Y64" i="31" s="1"/>
  <c r="Y63" i="31" s="1"/>
  <c r="Y62" i="31" s="1"/>
  <c r="Y61" i="31" s="1"/>
  <c r="Y60" i="31" s="1"/>
  <c r="G119" i="31"/>
  <c r="H119" i="31"/>
  <c r="M119" i="31" s="1"/>
  <c r="F120" i="31"/>
  <c r="I119" i="31"/>
  <c r="AR128" i="29"/>
  <c r="AT128" i="29" s="1"/>
  <c r="AS127" i="29"/>
  <c r="AW127" i="29" s="1"/>
  <c r="AE128" i="29"/>
  <c r="AG128" i="29" s="1"/>
  <c r="AF127" i="29"/>
  <c r="AJ127" i="29" s="1"/>
  <c r="H92" i="6"/>
  <c r="G92" i="6"/>
  <c r="AF112" i="2"/>
  <c r="AJ112" i="2" s="1"/>
  <c r="AE113" i="2"/>
  <c r="AG113" i="2" s="1"/>
  <c r="E116" i="29"/>
  <c r="E117" i="29" s="1"/>
  <c r="F115" i="29"/>
  <c r="R115" i="29"/>
  <c r="S114" i="29"/>
  <c r="W114" i="29" s="1"/>
  <c r="AS113" i="2"/>
  <c r="AW113" i="2" s="1"/>
  <c r="AR114" i="2"/>
  <c r="AT114" i="2" s="1"/>
  <c r="X101" i="19"/>
  <c r="W102" i="19"/>
  <c r="AI102" i="19" s="1"/>
  <c r="E102" i="19"/>
  <c r="Q102" i="19" s="1"/>
  <c r="O101" i="19"/>
  <c r="F101" i="19"/>
  <c r="V103" i="4"/>
  <c r="U104" i="4"/>
  <c r="S99" i="8"/>
  <c r="W99" i="8" s="1"/>
  <c r="R100" i="8"/>
  <c r="C90" i="4"/>
  <c r="F95" i="8"/>
  <c r="E96" i="8"/>
  <c r="P92" i="6"/>
  <c r="F93" i="6"/>
  <c r="I93" i="6" s="1"/>
  <c r="F89" i="4"/>
  <c r="E90" i="4"/>
  <c r="G90" i="4" s="1"/>
  <c r="G102" i="19" l="1"/>
  <c r="Y102" i="19"/>
  <c r="AB104" i="4"/>
  <c r="W104" i="4"/>
  <c r="AD104" i="4" s="1"/>
  <c r="N93" i="6"/>
  <c r="P93" i="6"/>
  <c r="L90" i="4"/>
  <c r="Y59" i="31"/>
  <c r="Y58" i="31" s="1"/>
  <c r="Y57" i="31" s="1"/>
  <c r="Y56" i="31" s="1"/>
  <c r="Y55" i="31" s="1"/>
  <c r="Y54" i="31" s="1"/>
  <c r="Y53" i="31" s="1"/>
  <c r="Y52" i="31" s="1"/>
  <c r="Y51" i="31" s="1"/>
  <c r="Y50" i="31" s="1"/>
  <c r="E13" i="32"/>
  <c r="AE102" i="19"/>
  <c r="M102" i="19"/>
  <c r="P101" i="8"/>
  <c r="T100" i="8"/>
  <c r="C96" i="8"/>
  <c r="J95" i="8"/>
  <c r="G95" i="8"/>
  <c r="C116" i="29"/>
  <c r="J115" i="29"/>
  <c r="G115" i="29"/>
  <c r="P116" i="29"/>
  <c r="T115" i="29"/>
  <c r="S126" i="4"/>
  <c r="G120" i="31"/>
  <c r="H120" i="31"/>
  <c r="M120" i="31" s="1"/>
  <c r="I120" i="31"/>
  <c r="V124" i="31"/>
  <c r="Z124" i="31" s="1"/>
  <c r="W124" i="31"/>
  <c r="AB124" i="31" s="1"/>
  <c r="K119" i="31"/>
  <c r="N90" i="4"/>
  <c r="AR129" i="29"/>
  <c r="AT129" i="29" s="1"/>
  <c r="AS128" i="29"/>
  <c r="AW128" i="29" s="1"/>
  <c r="AE129" i="29"/>
  <c r="AG129" i="29" s="1"/>
  <c r="AF128" i="29"/>
  <c r="AJ128" i="29" s="1"/>
  <c r="H93" i="6"/>
  <c r="G93" i="6"/>
  <c r="AE114" i="2"/>
  <c r="AG114" i="2" s="1"/>
  <c r="AF113" i="2"/>
  <c r="AJ113" i="2" s="1"/>
  <c r="F117" i="29"/>
  <c r="E118" i="29"/>
  <c r="R116" i="29"/>
  <c r="S115" i="29"/>
  <c r="W115" i="29" s="1"/>
  <c r="F116" i="29"/>
  <c r="AS114" i="2"/>
  <c r="AW114" i="2" s="1"/>
  <c r="AR115" i="2"/>
  <c r="AT115" i="2" s="1"/>
  <c r="W103" i="19"/>
  <c r="AI103" i="19" s="1"/>
  <c r="AG102" i="19"/>
  <c r="X102" i="19"/>
  <c r="E103" i="19"/>
  <c r="Q103" i="19" s="1"/>
  <c r="O102" i="19"/>
  <c r="F102" i="19"/>
  <c r="V104" i="4"/>
  <c r="U105" i="4"/>
  <c r="R101" i="8"/>
  <c r="S100" i="8"/>
  <c r="W100" i="8" s="1"/>
  <c r="C91" i="4"/>
  <c r="F96" i="8"/>
  <c r="E97" i="8"/>
  <c r="F94" i="6"/>
  <c r="I94" i="6" s="1"/>
  <c r="F90" i="4"/>
  <c r="E91" i="4"/>
  <c r="G91" i="4" s="1"/>
  <c r="G103" i="19" l="1"/>
  <c r="Y103" i="19"/>
  <c r="AG103" i="19" s="1"/>
  <c r="AB105" i="4"/>
  <c r="W105" i="4"/>
  <c r="N94" i="6"/>
  <c r="P94" i="6"/>
  <c r="L91" i="4"/>
  <c r="Y49" i="31"/>
  <c r="Y48" i="31" s="1"/>
  <c r="Y47" i="31" s="1"/>
  <c r="Y46" i="31" s="1"/>
  <c r="Y45" i="31" s="1"/>
  <c r="Y44" i="31" s="1"/>
  <c r="Y43" i="31" s="1"/>
  <c r="Y42" i="31" s="1"/>
  <c r="Y41" i="31" s="1"/>
  <c r="Y40" i="31" s="1"/>
  <c r="E12" i="32"/>
  <c r="AE103" i="19"/>
  <c r="M103" i="19"/>
  <c r="P102" i="8"/>
  <c r="T101" i="8"/>
  <c r="C97" i="8"/>
  <c r="J96" i="8"/>
  <c r="G96" i="8"/>
  <c r="P117" i="29"/>
  <c r="T116" i="29"/>
  <c r="C117" i="29"/>
  <c r="J116" i="29"/>
  <c r="G116" i="29"/>
  <c r="AC123" i="31"/>
  <c r="AC122" i="31" s="1"/>
  <c r="AC121" i="31" s="1"/>
  <c r="AC120" i="31" s="1"/>
  <c r="AC119" i="31" s="1"/>
  <c r="AC118" i="31" s="1"/>
  <c r="AC117" i="31" s="1"/>
  <c r="AC116" i="31" s="1"/>
  <c r="AC115" i="31" s="1"/>
  <c r="AC114" i="31" s="1"/>
  <c r="AC113" i="31" s="1"/>
  <c r="AC112" i="31" s="1"/>
  <c r="AC111" i="31" s="1"/>
  <c r="AC110" i="31" s="1"/>
  <c r="AC109" i="31" s="1"/>
  <c r="AC108" i="31" s="1"/>
  <c r="AC107" i="31" s="1"/>
  <c r="AC106" i="31" s="1"/>
  <c r="AC105" i="31" s="1"/>
  <c r="AC104" i="31" s="1"/>
  <c r="AC103" i="31" s="1"/>
  <c r="AC102" i="31" s="1"/>
  <c r="AC101" i="31" s="1"/>
  <c r="AC100" i="31" s="1"/>
  <c r="AC99" i="31" s="1"/>
  <c r="AC98" i="31" s="1"/>
  <c r="AC97" i="31" s="1"/>
  <c r="AC96" i="31" s="1"/>
  <c r="AC95" i="31" s="1"/>
  <c r="AC94" i="31" s="1"/>
  <c r="AC93" i="31" s="1"/>
  <c r="AC92" i="31" s="1"/>
  <c r="AC91" i="31" s="1"/>
  <c r="AC90" i="31" s="1"/>
  <c r="AC89" i="31" s="1"/>
  <c r="AC88" i="31" s="1"/>
  <c r="AC87" i="31" s="1"/>
  <c r="AC86" i="31" s="1"/>
  <c r="AC85" i="31" s="1"/>
  <c r="AC84" i="31" s="1"/>
  <c r="AC83" i="31" s="1"/>
  <c r="AC82" i="31" s="1"/>
  <c r="AC81" i="31" s="1"/>
  <c r="AC80" i="31" s="1"/>
  <c r="AC79" i="31" s="1"/>
  <c r="AC78" i="31" s="1"/>
  <c r="AC77" i="31" s="1"/>
  <c r="AC76" i="31" s="1"/>
  <c r="AC75" i="31" s="1"/>
  <c r="AC74" i="31" s="1"/>
  <c r="AC73" i="31" s="1"/>
  <c r="AC72" i="31" s="1"/>
  <c r="AC71" i="31" s="1"/>
  <c r="AC70" i="31" s="1"/>
  <c r="AC69" i="31" s="1"/>
  <c r="AC68" i="31" s="1"/>
  <c r="AC67" i="31" s="1"/>
  <c r="AC66" i="31" s="1"/>
  <c r="AC65" i="31" s="1"/>
  <c r="AC64" i="31" s="1"/>
  <c r="AC63" i="31" s="1"/>
  <c r="AC62" i="31" s="1"/>
  <c r="AC61" i="31" s="1"/>
  <c r="AC60" i="31" s="1"/>
  <c r="AC59" i="31" s="1"/>
  <c r="AC58" i="31" s="1"/>
  <c r="AC57" i="31" s="1"/>
  <c r="AC56" i="31" s="1"/>
  <c r="AC55" i="31" s="1"/>
  <c r="AC54" i="31" s="1"/>
  <c r="AC53" i="31" s="1"/>
  <c r="AC52" i="31" s="1"/>
  <c r="AC51" i="31" s="1"/>
  <c r="AC50" i="31" s="1"/>
  <c r="AC49" i="31" s="1"/>
  <c r="AC48" i="31" s="1"/>
  <c r="AC47" i="31" s="1"/>
  <c r="AC46" i="31" s="1"/>
  <c r="AC45" i="31" s="1"/>
  <c r="AC44" i="31" s="1"/>
  <c r="AC43" i="31" s="1"/>
  <c r="AC42" i="31" s="1"/>
  <c r="AC41" i="31" s="1"/>
  <c r="AC40" i="31" s="1"/>
  <c r="AC39" i="31" s="1"/>
  <c r="AC38" i="31" s="1"/>
  <c r="AC37" i="31" s="1"/>
  <c r="AC36" i="31" s="1"/>
  <c r="AC35" i="31" s="1"/>
  <c r="AC34" i="31" s="1"/>
  <c r="AC33" i="31" s="1"/>
  <c r="AC32" i="31" s="1"/>
  <c r="AC31" i="31" s="1"/>
  <c r="AC30" i="31" s="1"/>
  <c r="AC29" i="31" s="1"/>
  <c r="AC28" i="31" s="1"/>
  <c r="AC27" i="31" s="1"/>
  <c r="AC26" i="31" s="1"/>
  <c r="AC25" i="31" s="1"/>
  <c r="AC24" i="31" s="1"/>
  <c r="AC23" i="31" s="1"/>
  <c r="AC22" i="31" s="1"/>
  <c r="AC21" i="31" s="1"/>
  <c r="AC20" i="31" s="1"/>
  <c r="AC19" i="31" s="1"/>
  <c r="AC18" i="31" s="1"/>
  <c r="AC17" i="31" s="1"/>
  <c r="AC16" i="31" s="1"/>
  <c r="AC15" i="31" s="1"/>
  <c r="AC14" i="31" s="1"/>
  <c r="AC13" i="31" s="1"/>
  <c r="AC12" i="31" s="1"/>
  <c r="AC11" i="31" s="1"/>
  <c r="AC10" i="31" s="1"/>
  <c r="AA123" i="31"/>
  <c r="AA122" i="31" s="1"/>
  <c r="AA121" i="31" s="1"/>
  <c r="AA120" i="31" s="1"/>
  <c r="AA119" i="31" s="1"/>
  <c r="AA118" i="31" s="1"/>
  <c r="AA117" i="31" s="1"/>
  <c r="AA116" i="31" s="1"/>
  <c r="AA115" i="31" s="1"/>
  <c r="AA114" i="31" s="1"/>
  <c r="AA113" i="31" s="1"/>
  <c r="AA112" i="31" s="1"/>
  <c r="AA111" i="31" s="1"/>
  <c r="AA110" i="31" s="1"/>
  <c r="AA109" i="31" s="1"/>
  <c r="AA108" i="31" s="1"/>
  <c r="AA107" i="31" s="1"/>
  <c r="AA106" i="31" s="1"/>
  <c r="AA105" i="31" s="1"/>
  <c r="AA104" i="31" s="1"/>
  <c r="AA103" i="31" s="1"/>
  <c r="AA102" i="31" s="1"/>
  <c r="AA101" i="31" s="1"/>
  <c r="AA100" i="31" s="1"/>
  <c r="AA99" i="31" s="1"/>
  <c r="AA98" i="31" s="1"/>
  <c r="AA97" i="31" s="1"/>
  <c r="AA96" i="31" s="1"/>
  <c r="AA95" i="31" s="1"/>
  <c r="AA94" i="31" s="1"/>
  <c r="AA93" i="31" s="1"/>
  <c r="AA92" i="31" s="1"/>
  <c r="AA91" i="31" s="1"/>
  <c r="AA90" i="31" s="1"/>
  <c r="AA89" i="31" s="1"/>
  <c r="AA88" i="31" s="1"/>
  <c r="AA87" i="31" s="1"/>
  <c r="AA86" i="31" s="1"/>
  <c r="AA85" i="31" s="1"/>
  <c r="AA84" i="31" s="1"/>
  <c r="AA83" i="31" s="1"/>
  <c r="AA82" i="31" s="1"/>
  <c r="AA81" i="31" s="1"/>
  <c r="AA80" i="31" s="1"/>
  <c r="AA79" i="31" s="1"/>
  <c r="AA78" i="31" s="1"/>
  <c r="AA77" i="31" s="1"/>
  <c r="AA76" i="31" s="1"/>
  <c r="AA75" i="31" s="1"/>
  <c r="AA74" i="31" s="1"/>
  <c r="AA73" i="31" s="1"/>
  <c r="AA72" i="31" s="1"/>
  <c r="AA71" i="31" s="1"/>
  <c r="AA70" i="31" s="1"/>
  <c r="AA69" i="31" s="1"/>
  <c r="AA68" i="31" s="1"/>
  <c r="AA67" i="31" s="1"/>
  <c r="AA66" i="31" s="1"/>
  <c r="AA65" i="31" s="1"/>
  <c r="AA64" i="31" s="1"/>
  <c r="AA63" i="31" s="1"/>
  <c r="AA62" i="31" s="1"/>
  <c r="AA61" i="31" s="1"/>
  <c r="AA60" i="31" s="1"/>
  <c r="S127" i="4"/>
  <c r="K120" i="31"/>
  <c r="N91" i="4"/>
  <c r="AR130" i="29"/>
  <c r="AT130" i="29" s="1"/>
  <c r="AS129" i="29"/>
  <c r="AW129" i="29" s="1"/>
  <c r="AE130" i="29"/>
  <c r="AG130" i="29" s="1"/>
  <c r="AF129" i="29"/>
  <c r="AJ129" i="29" s="1"/>
  <c r="H94" i="6"/>
  <c r="G94" i="6"/>
  <c r="AF114" i="2"/>
  <c r="AJ114" i="2" s="1"/>
  <c r="AE115" i="2"/>
  <c r="AG115" i="2" s="1"/>
  <c r="E119" i="29"/>
  <c r="F118" i="29"/>
  <c r="R117" i="29"/>
  <c r="S116" i="29"/>
  <c r="W116" i="29" s="1"/>
  <c r="AS115" i="2"/>
  <c r="AW115" i="2" s="1"/>
  <c r="AR116" i="2"/>
  <c r="AT116" i="2" s="1"/>
  <c r="F103" i="19"/>
  <c r="O103" i="19"/>
  <c r="E104" i="19"/>
  <c r="Q104" i="19" s="1"/>
  <c r="W104" i="19"/>
  <c r="AI104" i="19" s="1"/>
  <c r="X103" i="19"/>
  <c r="V105" i="4"/>
  <c r="U106" i="4"/>
  <c r="AD105" i="4"/>
  <c r="R102" i="8"/>
  <c r="S101" i="8"/>
  <c r="W101" i="8" s="1"/>
  <c r="C92" i="4"/>
  <c r="F97" i="8"/>
  <c r="E98" i="8"/>
  <c r="F95" i="6"/>
  <c r="I95" i="6" s="1"/>
  <c r="E92" i="4"/>
  <c r="G92" i="4" s="1"/>
  <c r="F91" i="4"/>
  <c r="Y104" i="19" l="1"/>
  <c r="G104" i="19"/>
  <c r="O104" i="19" s="1"/>
  <c r="AB106" i="4"/>
  <c r="W106" i="4"/>
  <c r="AD106" i="4" s="1"/>
  <c r="N95" i="6"/>
  <c r="P95" i="6"/>
  <c r="L92" i="4"/>
  <c r="AA59" i="31"/>
  <c r="AA58" i="31" s="1"/>
  <c r="AA57" i="31" s="1"/>
  <c r="AA56" i="31" s="1"/>
  <c r="AA55" i="31" s="1"/>
  <c r="AA54" i="31" s="1"/>
  <c r="AA53" i="31" s="1"/>
  <c r="AA52" i="31" s="1"/>
  <c r="AA51" i="31" s="1"/>
  <c r="AA50" i="31" s="1"/>
  <c r="D13" i="32"/>
  <c r="Y39" i="31"/>
  <c r="Y38" i="31" s="1"/>
  <c r="Y37" i="31" s="1"/>
  <c r="Y36" i="31" s="1"/>
  <c r="Y35" i="31" s="1"/>
  <c r="Y34" i="31" s="1"/>
  <c r="Y33" i="31" s="1"/>
  <c r="Y32" i="31" s="1"/>
  <c r="Y31" i="31" s="1"/>
  <c r="Y30" i="31" s="1"/>
  <c r="Y29" i="31" s="1"/>
  <c r="Y28" i="31" s="1"/>
  <c r="Y27" i="31" s="1"/>
  <c r="Y26" i="31" s="1"/>
  <c r="Y25" i="31" s="1"/>
  <c r="Y24" i="31" s="1"/>
  <c r="Y23" i="31" s="1"/>
  <c r="Y22" i="31" s="1"/>
  <c r="Y21" i="31" s="1"/>
  <c r="Y20" i="31" s="1"/>
  <c r="Y19" i="31" s="1"/>
  <c r="Y18" i="31" s="1"/>
  <c r="Y17" i="31" s="1"/>
  <c r="Y16" i="31" s="1"/>
  <c r="Y15" i="31" s="1"/>
  <c r="Y14" i="31" s="1"/>
  <c r="Y13" i="31" s="1"/>
  <c r="Y12" i="31" s="1"/>
  <c r="Y11" i="31" s="1"/>
  <c r="Y10" i="31" s="1"/>
  <c r="E11" i="32"/>
  <c r="AE104" i="19"/>
  <c r="M104" i="19"/>
  <c r="P103" i="8"/>
  <c r="T102" i="8"/>
  <c r="C98" i="8"/>
  <c r="G97" i="8"/>
  <c r="J97" i="8"/>
  <c r="C118" i="29"/>
  <c r="G117" i="29"/>
  <c r="J117" i="29"/>
  <c r="P118" i="29"/>
  <c r="T117" i="29"/>
  <c r="S128" i="4"/>
  <c r="J119" i="31"/>
  <c r="AE116" i="2"/>
  <c r="AG116" i="2" s="1"/>
  <c r="N92" i="4"/>
  <c r="AR131" i="29"/>
  <c r="AT131" i="29" s="1"/>
  <c r="AS130" i="29"/>
  <c r="AW130" i="29" s="1"/>
  <c r="AE131" i="29"/>
  <c r="AG131" i="29" s="1"/>
  <c r="AF130" i="29"/>
  <c r="AJ130" i="29" s="1"/>
  <c r="H95" i="6"/>
  <c r="G95" i="6"/>
  <c r="AF115" i="2"/>
  <c r="AJ115" i="2" s="1"/>
  <c r="F119" i="29"/>
  <c r="E120" i="29"/>
  <c r="R118" i="29"/>
  <c r="R119" i="29" s="1"/>
  <c r="S117" i="29"/>
  <c r="W117" i="29" s="1"/>
  <c r="AS116" i="2"/>
  <c r="AW116" i="2" s="1"/>
  <c r="AR117" i="2"/>
  <c r="AT117" i="2" s="1"/>
  <c r="X104" i="19"/>
  <c r="AG104" i="19"/>
  <c r="W105" i="19"/>
  <c r="AI105" i="19" s="1"/>
  <c r="F104" i="19"/>
  <c r="E105" i="19"/>
  <c r="Q105" i="19" s="1"/>
  <c r="V106" i="4"/>
  <c r="U107" i="4"/>
  <c r="R103" i="8"/>
  <c r="S102" i="8"/>
  <c r="W102" i="8" s="1"/>
  <c r="C93" i="4"/>
  <c r="F98" i="8"/>
  <c r="E99" i="8"/>
  <c r="F96" i="6"/>
  <c r="I96" i="6" s="1"/>
  <c r="E93" i="4"/>
  <c r="G93" i="4" s="1"/>
  <c r="F92" i="4"/>
  <c r="Y105" i="19" l="1"/>
  <c r="G105" i="19"/>
  <c r="O105" i="19" s="1"/>
  <c r="AB107" i="4"/>
  <c r="W107" i="4"/>
  <c r="AD107" i="4" s="1"/>
  <c r="N96" i="6"/>
  <c r="L93" i="4"/>
  <c r="AA49" i="31"/>
  <c r="AA48" i="31" s="1"/>
  <c r="AA47" i="31" s="1"/>
  <c r="AA46" i="31" s="1"/>
  <c r="AA45" i="31" s="1"/>
  <c r="AA44" i="31" s="1"/>
  <c r="AA43" i="31" s="1"/>
  <c r="AA42" i="31" s="1"/>
  <c r="AA41" i="31" s="1"/>
  <c r="AA40" i="31" s="1"/>
  <c r="D12" i="32"/>
  <c r="AE105" i="19"/>
  <c r="M105" i="19"/>
  <c r="P104" i="8"/>
  <c r="T103" i="8"/>
  <c r="C99" i="8"/>
  <c r="J98" i="8"/>
  <c r="G98" i="8"/>
  <c r="P119" i="29"/>
  <c r="T118" i="29"/>
  <c r="C119" i="29"/>
  <c r="G118" i="29"/>
  <c r="J118" i="29"/>
  <c r="S129" i="4"/>
  <c r="J118" i="31"/>
  <c r="L119" i="31"/>
  <c r="N119" i="31"/>
  <c r="N93" i="4"/>
  <c r="AF116" i="2"/>
  <c r="AJ116" i="2" s="1"/>
  <c r="AE117" i="2"/>
  <c r="AG117" i="2" s="1"/>
  <c r="AS131" i="29"/>
  <c r="AW131" i="29" s="1"/>
  <c r="AR132" i="29"/>
  <c r="AT132" i="29" s="1"/>
  <c r="AE132" i="29"/>
  <c r="AG132" i="29" s="1"/>
  <c r="AF131" i="29"/>
  <c r="AJ131" i="29" s="1"/>
  <c r="H96" i="6"/>
  <c r="G96" i="6"/>
  <c r="R120" i="29"/>
  <c r="S119" i="29"/>
  <c r="E121" i="29"/>
  <c r="F120" i="29"/>
  <c r="S118" i="29"/>
  <c r="W118" i="29" s="1"/>
  <c r="AS117" i="2"/>
  <c r="AW117" i="2" s="1"/>
  <c r="AR118" i="2"/>
  <c r="E106" i="19"/>
  <c r="Q106" i="19" s="1"/>
  <c r="F105" i="19"/>
  <c r="AG105" i="19"/>
  <c r="X105" i="19"/>
  <c r="W106" i="19"/>
  <c r="AI106" i="19" s="1"/>
  <c r="V107" i="4"/>
  <c r="U108" i="4"/>
  <c r="S103" i="8"/>
  <c r="W103" i="8" s="1"/>
  <c r="R104" i="8"/>
  <c r="C94" i="4"/>
  <c r="E100" i="8"/>
  <c r="F99" i="8"/>
  <c r="P96" i="6"/>
  <c r="F97" i="6"/>
  <c r="I97" i="6" s="1"/>
  <c r="F93" i="4"/>
  <c r="E94" i="4"/>
  <c r="G94" i="4" s="1"/>
  <c r="G106" i="19" l="1"/>
  <c r="O106" i="19" s="1"/>
  <c r="Y106" i="19"/>
  <c r="AG106" i="19" s="1"/>
  <c r="AB108" i="4"/>
  <c r="W108" i="4"/>
  <c r="AD108" i="4" s="1"/>
  <c r="N97" i="6"/>
  <c r="P97" i="6"/>
  <c r="L94" i="4"/>
  <c r="AA39" i="31"/>
  <c r="AA38" i="31" s="1"/>
  <c r="AA37" i="31" s="1"/>
  <c r="AA36" i="31" s="1"/>
  <c r="AA35" i="31" s="1"/>
  <c r="AA34" i="31" s="1"/>
  <c r="AA33" i="31" s="1"/>
  <c r="AA32" i="31" s="1"/>
  <c r="AA31" i="31" s="1"/>
  <c r="AA30" i="31" s="1"/>
  <c r="AA29" i="31" s="1"/>
  <c r="AA28" i="31" s="1"/>
  <c r="AA27" i="31" s="1"/>
  <c r="AA26" i="31" s="1"/>
  <c r="AA25" i="31" s="1"/>
  <c r="AA24" i="31" s="1"/>
  <c r="AA23" i="31" s="1"/>
  <c r="AA22" i="31" s="1"/>
  <c r="AA21" i="31" s="1"/>
  <c r="AA20" i="31" s="1"/>
  <c r="AA19" i="31" s="1"/>
  <c r="AA18" i="31" s="1"/>
  <c r="AA17" i="31" s="1"/>
  <c r="AA16" i="31" s="1"/>
  <c r="AA15" i="31" s="1"/>
  <c r="AA14" i="31" s="1"/>
  <c r="AA13" i="31" s="1"/>
  <c r="AA12" i="31" s="1"/>
  <c r="AA11" i="31" s="1"/>
  <c r="AA10" i="31" s="1"/>
  <c r="D11" i="32"/>
  <c r="M106" i="19"/>
  <c r="AE106" i="19"/>
  <c r="P105" i="8"/>
  <c r="T104" i="8"/>
  <c r="C100" i="8"/>
  <c r="G99" i="8"/>
  <c r="J99" i="8"/>
  <c r="C120" i="29"/>
  <c r="G119" i="29"/>
  <c r="J119" i="29"/>
  <c r="P120" i="29"/>
  <c r="W119" i="29"/>
  <c r="T119" i="29"/>
  <c r="AR119" i="2"/>
  <c r="AT119" i="2" s="1"/>
  <c r="AT118" i="2"/>
  <c r="S130" i="4"/>
  <c r="S131" i="4" s="1"/>
  <c r="S132" i="4" s="1"/>
  <c r="S133" i="4" s="1"/>
  <c r="S134" i="4" s="1"/>
  <c r="S135" i="4" s="1"/>
  <c r="S136" i="4" s="1"/>
  <c r="S137" i="4" s="1"/>
  <c r="S138" i="4" s="1"/>
  <c r="S139" i="4" s="1"/>
  <c r="S140" i="4" s="1"/>
  <c r="N118" i="31"/>
  <c r="L118" i="31"/>
  <c r="J117" i="31"/>
  <c r="J116" i="31" s="1"/>
  <c r="J115" i="31" s="1"/>
  <c r="J114" i="31" s="1"/>
  <c r="J113" i="31" s="1"/>
  <c r="J112" i="31" s="1"/>
  <c r="J111" i="31" s="1"/>
  <c r="J110" i="31" s="1"/>
  <c r="J109" i="31" s="1"/>
  <c r="J108" i="31" s="1"/>
  <c r="J107" i="31" s="1"/>
  <c r="J106" i="31" s="1"/>
  <c r="J105" i="31" s="1"/>
  <c r="J104" i="31" s="1"/>
  <c r="J103" i="31" s="1"/>
  <c r="J102" i="31" s="1"/>
  <c r="J101" i="31" s="1"/>
  <c r="J100" i="31" s="1"/>
  <c r="J99" i="31" s="1"/>
  <c r="J98" i="31" s="1"/>
  <c r="J97" i="31" s="1"/>
  <c r="J96" i="31" s="1"/>
  <c r="J95" i="31" s="1"/>
  <c r="J94" i="31" s="1"/>
  <c r="J93" i="31" s="1"/>
  <c r="J92" i="31" s="1"/>
  <c r="J91" i="31" s="1"/>
  <c r="J90" i="31" s="1"/>
  <c r="J89" i="31" s="1"/>
  <c r="J88" i="31" s="1"/>
  <c r="J87" i="31" s="1"/>
  <c r="J86" i="31" s="1"/>
  <c r="J85" i="31" s="1"/>
  <c r="J84" i="31" s="1"/>
  <c r="J83" i="31" s="1"/>
  <c r="J82" i="31" s="1"/>
  <c r="J81" i="31" s="1"/>
  <c r="J80" i="31" s="1"/>
  <c r="J79" i="31" s="1"/>
  <c r="J78" i="31" s="1"/>
  <c r="J77" i="31" s="1"/>
  <c r="J76" i="31" s="1"/>
  <c r="J75" i="31" s="1"/>
  <c r="J74" i="31" s="1"/>
  <c r="J73" i="31" s="1"/>
  <c r="J72" i="31" s="1"/>
  <c r="J71" i="31" s="1"/>
  <c r="J70" i="31" s="1"/>
  <c r="J69" i="31" s="1"/>
  <c r="J68" i="31" s="1"/>
  <c r="J67" i="31" s="1"/>
  <c r="J66" i="31" s="1"/>
  <c r="J65" i="31" s="1"/>
  <c r="J64" i="31" s="1"/>
  <c r="J63" i="31" s="1"/>
  <c r="J62" i="31" s="1"/>
  <c r="J61" i="31" s="1"/>
  <c r="J60" i="31" s="1"/>
  <c r="AS119" i="2"/>
  <c r="AW119" i="2" s="1"/>
  <c r="AF117" i="2"/>
  <c r="AJ117" i="2" s="1"/>
  <c r="AE118" i="2"/>
  <c r="AG118" i="2" s="1"/>
  <c r="N94" i="4"/>
  <c r="AR133" i="29"/>
  <c r="AT133" i="29" s="1"/>
  <c r="AS132" i="29"/>
  <c r="AW132" i="29" s="1"/>
  <c r="AH132" i="29"/>
  <c r="AE133" i="29"/>
  <c r="AG133" i="29" s="1"/>
  <c r="AF132" i="29"/>
  <c r="AJ132" i="29" s="1"/>
  <c r="H97" i="6"/>
  <c r="G97" i="6"/>
  <c r="F121" i="29"/>
  <c r="E122" i="29"/>
  <c r="S120" i="29"/>
  <c r="R121" i="29"/>
  <c r="AS118" i="2"/>
  <c r="AW118" i="2" s="1"/>
  <c r="W107" i="19"/>
  <c r="AI107" i="19" s="1"/>
  <c r="X106" i="19"/>
  <c r="E107" i="19"/>
  <c r="Q107" i="19" s="1"/>
  <c r="F106" i="19"/>
  <c r="V108" i="4"/>
  <c r="U109" i="4"/>
  <c r="R105" i="8"/>
  <c r="S104" i="8"/>
  <c r="W104" i="8" s="1"/>
  <c r="C95" i="4"/>
  <c r="F100" i="8"/>
  <c r="E101" i="8"/>
  <c r="F98" i="6"/>
  <c r="I98" i="6" s="1"/>
  <c r="F94" i="4"/>
  <c r="E95" i="4"/>
  <c r="G95" i="4" s="1"/>
  <c r="G107" i="19" l="1"/>
  <c r="Y107" i="19"/>
  <c r="AG107" i="19" s="1"/>
  <c r="AB109" i="4"/>
  <c r="W109" i="4"/>
  <c r="AD109" i="4" s="1"/>
  <c r="N98" i="6"/>
  <c r="P98" i="6"/>
  <c r="L95" i="4"/>
  <c r="AR120" i="2"/>
  <c r="AT120" i="2" s="1"/>
  <c r="J59" i="31"/>
  <c r="J58" i="31" s="1"/>
  <c r="J57" i="31" s="1"/>
  <c r="J56" i="31" s="1"/>
  <c r="J55" i="31" s="1"/>
  <c r="J54" i="31" s="1"/>
  <c r="J53" i="31" s="1"/>
  <c r="J52" i="31" s="1"/>
  <c r="J51" i="31" s="1"/>
  <c r="J50" i="31" s="1"/>
  <c r="E10" i="32"/>
  <c r="M107" i="19"/>
  <c r="AE107" i="19"/>
  <c r="P106" i="8"/>
  <c r="T105" i="8"/>
  <c r="C101" i="8"/>
  <c r="G100" i="8"/>
  <c r="J100" i="8"/>
  <c r="P121" i="29"/>
  <c r="W120" i="29"/>
  <c r="T120" i="29"/>
  <c r="C121" i="29"/>
  <c r="G120" i="29"/>
  <c r="J120" i="29"/>
  <c r="AI132" i="29"/>
  <c r="AH131" i="29"/>
  <c r="AH130" i="29" s="1"/>
  <c r="AH129" i="29" s="1"/>
  <c r="AH128" i="29" s="1"/>
  <c r="AH127" i="29" s="1"/>
  <c r="AH126" i="29" s="1"/>
  <c r="L117" i="31"/>
  <c r="L116" i="31" s="1"/>
  <c r="L115" i="31" s="1"/>
  <c r="L114" i="31" s="1"/>
  <c r="L113" i="31" s="1"/>
  <c r="L112" i="31" s="1"/>
  <c r="L111" i="31" s="1"/>
  <c r="L110" i="31" s="1"/>
  <c r="L109" i="31" s="1"/>
  <c r="L108" i="31" s="1"/>
  <c r="L107" i="31" s="1"/>
  <c r="L106" i="31" s="1"/>
  <c r="L105" i="31" s="1"/>
  <c r="L104" i="31" s="1"/>
  <c r="L103" i="31" s="1"/>
  <c r="L102" i="31" s="1"/>
  <c r="L101" i="31" s="1"/>
  <c r="L100" i="31" s="1"/>
  <c r="L99" i="31" s="1"/>
  <c r="L98" i="31" s="1"/>
  <c r="L97" i="31" s="1"/>
  <c r="L96" i="31" s="1"/>
  <c r="L95" i="31" s="1"/>
  <c r="L94" i="31" s="1"/>
  <c r="L93" i="31" s="1"/>
  <c r="L92" i="31" s="1"/>
  <c r="L91" i="31" s="1"/>
  <c r="L90" i="31" s="1"/>
  <c r="L89" i="31" s="1"/>
  <c r="L88" i="31" s="1"/>
  <c r="L87" i="31" s="1"/>
  <c r="L86" i="31" s="1"/>
  <c r="L85" i="31" s="1"/>
  <c r="L84" i="31" s="1"/>
  <c r="L83" i="31" s="1"/>
  <c r="L82" i="31" s="1"/>
  <c r="L81" i="31" s="1"/>
  <c r="L80" i="31" s="1"/>
  <c r="L79" i="31" s="1"/>
  <c r="L78" i="31" s="1"/>
  <c r="L77" i="31" s="1"/>
  <c r="L76" i="31" s="1"/>
  <c r="L75" i="31" s="1"/>
  <c r="L74" i="31" s="1"/>
  <c r="L73" i="31" s="1"/>
  <c r="L72" i="31" s="1"/>
  <c r="L71" i="31" s="1"/>
  <c r="L70" i="31" s="1"/>
  <c r="L69" i="31" s="1"/>
  <c r="L68" i="31" s="1"/>
  <c r="L67" i="31" s="1"/>
  <c r="L66" i="31" s="1"/>
  <c r="L65" i="31" s="1"/>
  <c r="L64" i="31" s="1"/>
  <c r="L63" i="31" s="1"/>
  <c r="L62" i="31" s="1"/>
  <c r="L61" i="31" s="1"/>
  <c r="L60" i="31" s="1"/>
  <c r="N117" i="31"/>
  <c r="N116" i="31" s="1"/>
  <c r="N115" i="31" s="1"/>
  <c r="N114" i="31" s="1"/>
  <c r="N113" i="31" s="1"/>
  <c r="N112" i="31" s="1"/>
  <c r="N111" i="31" s="1"/>
  <c r="N110" i="31" s="1"/>
  <c r="N109" i="31" s="1"/>
  <c r="N108" i="31" s="1"/>
  <c r="N107" i="31" s="1"/>
  <c r="N106" i="31" s="1"/>
  <c r="N105" i="31" s="1"/>
  <c r="N104" i="31" s="1"/>
  <c r="N103" i="31" s="1"/>
  <c r="N102" i="31" s="1"/>
  <c r="N101" i="31" s="1"/>
  <c r="N100" i="31" s="1"/>
  <c r="N99" i="31" s="1"/>
  <c r="N98" i="31" s="1"/>
  <c r="N97" i="31" s="1"/>
  <c r="N96" i="31" s="1"/>
  <c r="N95" i="31" s="1"/>
  <c r="N94" i="31" s="1"/>
  <c r="N93" i="31" s="1"/>
  <c r="N92" i="31" s="1"/>
  <c r="N91" i="31" s="1"/>
  <c r="N90" i="31" s="1"/>
  <c r="N89" i="31" s="1"/>
  <c r="N88" i="31" s="1"/>
  <c r="N87" i="31" s="1"/>
  <c r="N86" i="31" s="1"/>
  <c r="N85" i="31" s="1"/>
  <c r="N84" i="31" s="1"/>
  <c r="N83" i="31" s="1"/>
  <c r="N82" i="31" s="1"/>
  <c r="N81" i="31" s="1"/>
  <c r="N80" i="31" s="1"/>
  <c r="N79" i="31" s="1"/>
  <c r="N78" i="31" s="1"/>
  <c r="N77" i="31" s="1"/>
  <c r="N76" i="31" s="1"/>
  <c r="N75" i="31" s="1"/>
  <c r="N74" i="31" s="1"/>
  <c r="N73" i="31" s="1"/>
  <c r="N72" i="31" s="1"/>
  <c r="N71" i="31" s="1"/>
  <c r="N70" i="31" s="1"/>
  <c r="N69" i="31" s="1"/>
  <c r="N68" i="31" s="1"/>
  <c r="N67" i="31" s="1"/>
  <c r="N66" i="31" s="1"/>
  <c r="N65" i="31" s="1"/>
  <c r="N64" i="31" s="1"/>
  <c r="N63" i="31" s="1"/>
  <c r="N62" i="31" s="1"/>
  <c r="N61" i="31" s="1"/>
  <c r="N60" i="31" s="1"/>
  <c r="N59" i="31" s="1"/>
  <c r="N58" i="31" s="1"/>
  <c r="N57" i="31" s="1"/>
  <c r="N56" i="31" s="1"/>
  <c r="N55" i="31" s="1"/>
  <c r="N54" i="31" s="1"/>
  <c r="N53" i="31" s="1"/>
  <c r="N52" i="31" s="1"/>
  <c r="N51" i="31" s="1"/>
  <c r="N50" i="31" s="1"/>
  <c r="N49" i="31" s="1"/>
  <c r="N48" i="31" s="1"/>
  <c r="N47" i="31" s="1"/>
  <c r="N46" i="31" s="1"/>
  <c r="N45" i="31" s="1"/>
  <c r="N44" i="31" s="1"/>
  <c r="N43" i="31" s="1"/>
  <c r="N42" i="31" s="1"/>
  <c r="N41" i="31" s="1"/>
  <c r="N40" i="31" s="1"/>
  <c r="N39" i="31" s="1"/>
  <c r="N38" i="31" s="1"/>
  <c r="N37" i="31" s="1"/>
  <c r="N36" i="31" s="1"/>
  <c r="N35" i="31" s="1"/>
  <c r="N34" i="31" s="1"/>
  <c r="N33" i="31" s="1"/>
  <c r="N32" i="31" s="1"/>
  <c r="N31" i="31" s="1"/>
  <c r="N30" i="31" s="1"/>
  <c r="N29" i="31" s="1"/>
  <c r="N28" i="31" s="1"/>
  <c r="N27" i="31" s="1"/>
  <c r="N26" i="31" s="1"/>
  <c r="N25" i="31" s="1"/>
  <c r="N24" i="31" s="1"/>
  <c r="N23" i="31" s="1"/>
  <c r="N22" i="31" s="1"/>
  <c r="N21" i="31" s="1"/>
  <c r="N20" i="31" s="1"/>
  <c r="N19" i="31" s="1"/>
  <c r="N18" i="31" s="1"/>
  <c r="N17" i="31" s="1"/>
  <c r="N16" i="31" s="1"/>
  <c r="N15" i="31" s="1"/>
  <c r="N14" i="31" s="1"/>
  <c r="N13" i="31" s="1"/>
  <c r="N12" i="31" s="1"/>
  <c r="N11" i="31" s="1"/>
  <c r="N10" i="31" s="1"/>
  <c r="AE119" i="2"/>
  <c r="AG119" i="2" s="1"/>
  <c r="AF118" i="2"/>
  <c r="AJ118" i="2" s="1"/>
  <c r="N95" i="4"/>
  <c r="AR134" i="29"/>
  <c r="AT134" i="29" s="1"/>
  <c r="AS133" i="29"/>
  <c r="AW133" i="29" s="1"/>
  <c r="AF133" i="29"/>
  <c r="AJ133" i="29" s="1"/>
  <c r="AK132" i="29"/>
  <c r="H98" i="6"/>
  <c r="G98" i="6"/>
  <c r="F122" i="29"/>
  <c r="E123" i="29"/>
  <c r="S121" i="29"/>
  <c r="R122" i="29"/>
  <c r="X107" i="19"/>
  <c r="W108" i="19"/>
  <c r="AI108" i="19" s="1"/>
  <c r="O107" i="19"/>
  <c r="F107" i="19"/>
  <c r="E108" i="19"/>
  <c r="Q108" i="19" s="1"/>
  <c r="V109" i="4"/>
  <c r="U110" i="4"/>
  <c r="R106" i="8"/>
  <c r="S105" i="8"/>
  <c r="W105" i="8" s="1"/>
  <c r="C96" i="4"/>
  <c r="E102" i="8"/>
  <c r="F101" i="8"/>
  <c r="F99" i="6"/>
  <c r="I99" i="6" s="1"/>
  <c r="E96" i="4"/>
  <c r="G96" i="4" s="1"/>
  <c r="F95" i="4"/>
  <c r="Y108" i="19" l="1"/>
  <c r="G108" i="19"/>
  <c r="O108" i="19" s="1"/>
  <c r="AB110" i="4"/>
  <c r="W110" i="4"/>
  <c r="AD110" i="4" s="1"/>
  <c r="N99" i="6"/>
  <c r="P99" i="6"/>
  <c r="AR121" i="2"/>
  <c r="AT121" i="2" s="1"/>
  <c r="AS120" i="2"/>
  <c r="AW120" i="2" s="1"/>
  <c r="L59" i="31"/>
  <c r="L58" i="31" s="1"/>
  <c r="L57" i="31" s="1"/>
  <c r="L56" i="31" s="1"/>
  <c r="L55" i="31" s="1"/>
  <c r="L54" i="31" s="1"/>
  <c r="L53" i="31" s="1"/>
  <c r="L52" i="31" s="1"/>
  <c r="L51" i="31" s="1"/>
  <c r="L50" i="31" s="1"/>
  <c r="D10" i="32"/>
  <c r="J49" i="31"/>
  <c r="J48" i="31" s="1"/>
  <c r="J47" i="31" s="1"/>
  <c r="J46" i="31" s="1"/>
  <c r="J45" i="31" s="1"/>
  <c r="J44" i="31" s="1"/>
  <c r="J43" i="31" s="1"/>
  <c r="J42" i="31" s="1"/>
  <c r="J41" i="31" s="1"/>
  <c r="J40" i="31" s="1"/>
  <c r="E9" i="32"/>
  <c r="AE108" i="19"/>
  <c r="M108" i="19"/>
  <c r="L96" i="4"/>
  <c r="P107" i="8"/>
  <c r="T106" i="8"/>
  <c r="C102" i="8"/>
  <c r="G101" i="8"/>
  <c r="J101" i="8"/>
  <c r="C122" i="29"/>
  <c r="J121" i="29"/>
  <c r="G121" i="29"/>
  <c r="P122" i="29"/>
  <c r="W121" i="29"/>
  <c r="T121" i="29"/>
  <c r="AH125" i="29"/>
  <c r="AH124" i="29" s="1"/>
  <c r="AH123" i="29" s="1"/>
  <c r="AH122" i="29" s="1"/>
  <c r="AH121" i="29" s="1"/>
  <c r="AH120" i="29" s="1"/>
  <c r="AH119" i="29" s="1"/>
  <c r="AH118" i="29" s="1"/>
  <c r="AH117" i="29" s="1"/>
  <c r="AH116" i="29" s="1"/>
  <c r="AH115" i="29" s="1"/>
  <c r="AH114" i="29" s="1"/>
  <c r="AH113" i="29" s="1"/>
  <c r="AH112" i="29" s="1"/>
  <c r="AH111" i="29" s="1"/>
  <c r="AH110" i="29" s="1"/>
  <c r="AH109" i="29" s="1"/>
  <c r="AH108" i="29" s="1"/>
  <c r="AH107" i="29" s="1"/>
  <c r="AH106" i="29" s="1"/>
  <c r="AH105" i="29" s="1"/>
  <c r="AH104" i="29" s="1"/>
  <c r="AH103" i="29" s="1"/>
  <c r="AH102" i="29" s="1"/>
  <c r="AH101" i="29" s="1"/>
  <c r="AH100" i="29" s="1"/>
  <c r="AH99" i="29" s="1"/>
  <c r="AH98" i="29" s="1"/>
  <c r="AH97" i="29" s="1"/>
  <c r="AH96" i="29" s="1"/>
  <c r="AH95" i="29" s="1"/>
  <c r="AH94" i="29" s="1"/>
  <c r="AH93" i="29" s="1"/>
  <c r="AH92" i="29" s="1"/>
  <c r="AH91" i="29" s="1"/>
  <c r="AH90" i="29" s="1"/>
  <c r="AH89" i="29" s="1"/>
  <c r="AH88" i="29" s="1"/>
  <c r="AH87" i="29" s="1"/>
  <c r="AH86" i="29" s="1"/>
  <c r="AH85" i="29" s="1"/>
  <c r="AH84" i="29" s="1"/>
  <c r="AH83" i="29" s="1"/>
  <c r="AH82" i="29" s="1"/>
  <c r="AH81" i="29" s="1"/>
  <c r="AH80" i="29" s="1"/>
  <c r="AH79" i="29" s="1"/>
  <c r="AH78" i="29" s="1"/>
  <c r="AH77" i="29" s="1"/>
  <c r="AH76" i="29" s="1"/>
  <c r="AH75" i="29" s="1"/>
  <c r="AH74" i="29" s="1"/>
  <c r="AH73" i="29" s="1"/>
  <c r="AH72" i="29" s="1"/>
  <c r="AH71" i="29" s="1"/>
  <c r="AH70" i="29" s="1"/>
  <c r="AH69" i="29" s="1"/>
  <c r="AH68" i="29" s="1"/>
  <c r="AH67" i="29" s="1"/>
  <c r="AH66" i="29" s="1"/>
  <c r="AH65" i="29" s="1"/>
  <c r="AH64" i="29" s="1"/>
  <c r="AH63" i="29" s="1"/>
  <c r="AH62" i="29" s="1"/>
  <c r="AH61" i="29" s="1"/>
  <c r="AH60" i="29" s="1"/>
  <c r="AH59" i="29" s="1"/>
  <c r="AH58" i="29" s="1"/>
  <c r="AH57" i="29" s="1"/>
  <c r="AH56" i="29" s="1"/>
  <c r="AH55" i="29" s="1"/>
  <c r="AH54" i="29" s="1"/>
  <c r="AH53" i="29" s="1"/>
  <c r="AH52" i="29" s="1"/>
  <c r="AH51" i="29" s="1"/>
  <c r="AH50" i="29" s="1"/>
  <c r="AH49" i="29" s="1"/>
  <c r="AH48" i="29" s="1"/>
  <c r="AH47" i="29" s="1"/>
  <c r="AH46" i="29" s="1"/>
  <c r="AH45" i="29" s="1"/>
  <c r="AH44" i="29" s="1"/>
  <c r="AH43" i="29" s="1"/>
  <c r="AH42" i="29" s="1"/>
  <c r="AH41" i="29" s="1"/>
  <c r="AH40" i="29" s="1"/>
  <c r="AH39" i="29" s="1"/>
  <c r="AH38" i="29" s="1"/>
  <c r="AH37" i="29" s="1"/>
  <c r="AH36" i="29" s="1"/>
  <c r="AH35" i="29" s="1"/>
  <c r="AH34" i="29" s="1"/>
  <c r="AH33" i="29" s="1"/>
  <c r="AH32" i="29" s="1"/>
  <c r="AH31" i="29" s="1"/>
  <c r="AH30" i="29" s="1"/>
  <c r="AH29" i="29" s="1"/>
  <c r="AH28" i="29" s="1"/>
  <c r="AH27" i="29" s="1"/>
  <c r="AH26" i="29" s="1"/>
  <c r="AH25" i="29" s="1"/>
  <c r="AH24" i="29" s="1"/>
  <c r="AH23" i="29" s="1"/>
  <c r="AH22" i="29" s="1"/>
  <c r="AH21" i="29" s="1"/>
  <c r="AH20" i="29" s="1"/>
  <c r="AH19" i="29" s="1"/>
  <c r="AH18" i="29" s="1"/>
  <c r="AH17" i="29" s="1"/>
  <c r="AH16" i="29" s="1"/>
  <c r="AH15" i="29" s="1"/>
  <c r="AH14" i="29" s="1"/>
  <c r="AH13" i="29" s="1"/>
  <c r="AH12" i="29" s="1"/>
  <c r="AH11" i="29" s="1"/>
  <c r="AH10" i="29" s="1"/>
  <c r="AL132" i="29"/>
  <c r="AK131" i="29"/>
  <c r="AK130" i="29" s="1"/>
  <c r="AK129" i="29" s="1"/>
  <c r="AK128" i="29" s="1"/>
  <c r="AK127" i="29" s="1"/>
  <c r="AK126" i="29" s="1"/>
  <c r="AK125" i="29" s="1"/>
  <c r="AK124" i="29" s="1"/>
  <c r="AK123" i="29" s="1"/>
  <c r="AK122" i="29" s="1"/>
  <c r="AK121" i="29" s="1"/>
  <c r="AK120" i="29" s="1"/>
  <c r="AK119" i="29" s="1"/>
  <c r="AK118" i="29" s="1"/>
  <c r="AK117" i="29" s="1"/>
  <c r="AK116" i="29" s="1"/>
  <c r="AK115" i="29" s="1"/>
  <c r="AK114" i="29" s="1"/>
  <c r="AK113" i="29" s="1"/>
  <c r="AK112" i="29" s="1"/>
  <c r="AK111" i="29" s="1"/>
  <c r="AK110" i="29" s="1"/>
  <c r="AK109" i="29" s="1"/>
  <c r="AK108" i="29" s="1"/>
  <c r="AK107" i="29" s="1"/>
  <c r="AK106" i="29" s="1"/>
  <c r="AK105" i="29" s="1"/>
  <c r="AK104" i="29" s="1"/>
  <c r="AK103" i="29" s="1"/>
  <c r="AK102" i="29" s="1"/>
  <c r="AK101" i="29" s="1"/>
  <c r="AK100" i="29" s="1"/>
  <c r="AK99" i="29" s="1"/>
  <c r="AK98" i="29" s="1"/>
  <c r="AK97" i="29" s="1"/>
  <c r="AK96" i="29" s="1"/>
  <c r="AK95" i="29" s="1"/>
  <c r="AK94" i="29" s="1"/>
  <c r="AK93" i="29" s="1"/>
  <c r="AK92" i="29" s="1"/>
  <c r="AK91" i="29" s="1"/>
  <c r="AK90" i="29" s="1"/>
  <c r="AK89" i="29" s="1"/>
  <c r="AK88" i="29" s="1"/>
  <c r="AK87" i="29" s="1"/>
  <c r="AK86" i="29" s="1"/>
  <c r="AK85" i="29" s="1"/>
  <c r="AK84" i="29" s="1"/>
  <c r="AK83" i="29" s="1"/>
  <c r="AK82" i="29" s="1"/>
  <c r="AK81" i="29" s="1"/>
  <c r="AK80" i="29" s="1"/>
  <c r="AK79" i="29" s="1"/>
  <c r="AK78" i="29" s="1"/>
  <c r="AK77" i="29" s="1"/>
  <c r="AK76" i="29" s="1"/>
  <c r="AK75" i="29" s="1"/>
  <c r="AK74" i="29" s="1"/>
  <c r="AK73" i="29" s="1"/>
  <c r="AK72" i="29" s="1"/>
  <c r="AK71" i="29" s="1"/>
  <c r="AK70" i="29" s="1"/>
  <c r="AK69" i="29" s="1"/>
  <c r="AK68" i="29" s="1"/>
  <c r="AK67" i="29" s="1"/>
  <c r="AK66" i="29" s="1"/>
  <c r="AK65" i="29" s="1"/>
  <c r="AK64" i="29" s="1"/>
  <c r="AK63" i="29" s="1"/>
  <c r="AK62" i="29" s="1"/>
  <c r="AK61" i="29" s="1"/>
  <c r="AK60" i="29" s="1"/>
  <c r="AK59" i="29" s="1"/>
  <c r="AK58" i="29" s="1"/>
  <c r="AK57" i="29" s="1"/>
  <c r="AK56" i="29" s="1"/>
  <c r="AK55" i="29" s="1"/>
  <c r="AK54" i="29" s="1"/>
  <c r="AK53" i="29" s="1"/>
  <c r="AK52" i="29" s="1"/>
  <c r="AK51" i="29" s="1"/>
  <c r="AK50" i="29" s="1"/>
  <c r="AK49" i="29" s="1"/>
  <c r="AK48" i="29" s="1"/>
  <c r="AK47" i="29" s="1"/>
  <c r="AK46" i="29" s="1"/>
  <c r="AK45" i="29" s="1"/>
  <c r="AK44" i="29" s="1"/>
  <c r="AK43" i="29" s="1"/>
  <c r="AK42" i="29" s="1"/>
  <c r="AK41" i="29" s="1"/>
  <c r="AK40" i="29" s="1"/>
  <c r="AK39" i="29" s="1"/>
  <c r="AK38" i="29" s="1"/>
  <c r="AK37" i="29" s="1"/>
  <c r="AK36" i="29" s="1"/>
  <c r="AK35" i="29" s="1"/>
  <c r="AK34" i="29" s="1"/>
  <c r="AK33" i="29" s="1"/>
  <c r="AK32" i="29" s="1"/>
  <c r="AK31" i="29" s="1"/>
  <c r="AK30" i="29" s="1"/>
  <c r="AK29" i="29" s="1"/>
  <c r="AK28" i="29" s="1"/>
  <c r="AK27" i="29" s="1"/>
  <c r="AK26" i="29" s="1"/>
  <c r="AK25" i="29" s="1"/>
  <c r="AK24" i="29" s="1"/>
  <c r="AK23" i="29" s="1"/>
  <c r="AK22" i="29" s="1"/>
  <c r="AK21" i="29" s="1"/>
  <c r="AK20" i="29" s="1"/>
  <c r="AK19" i="29" s="1"/>
  <c r="AK18" i="29" s="1"/>
  <c r="AK17" i="29" s="1"/>
  <c r="AK16" i="29" s="1"/>
  <c r="AK15" i="29" s="1"/>
  <c r="AK14" i="29" s="1"/>
  <c r="AK13" i="29" s="1"/>
  <c r="AK12" i="29" s="1"/>
  <c r="AK11" i="29" s="1"/>
  <c r="AK10" i="29" s="1"/>
  <c r="AI131" i="29"/>
  <c r="AI130" i="29" s="1"/>
  <c r="AI129" i="29" s="1"/>
  <c r="AI128" i="29" s="1"/>
  <c r="AI127" i="29" s="1"/>
  <c r="AI126" i="29" s="1"/>
  <c r="F13" i="32"/>
  <c r="AH119" i="2"/>
  <c r="AF119" i="2"/>
  <c r="AJ119" i="2" s="1"/>
  <c r="AE120" i="2"/>
  <c r="AG120" i="2" s="1"/>
  <c r="AS121" i="2"/>
  <c r="AW121" i="2" s="1"/>
  <c r="AR122" i="2"/>
  <c r="AT122" i="2" s="1"/>
  <c r="N96" i="4"/>
  <c r="AS134" i="29"/>
  <c r="AW134" i="29" s="1"/>
  <c r="AR135" i="29"/>
  <c r="AT135" i="29" s="1"/>
  <c r="H99" i="6"/>
  <c r="G99" i="6"/>
  <c r="S122" i="29"/>
  <c r="R123" i="29"/>
  <c r="F123" i="29"/>
  <c r="E124" i="29"/>
  <c r="AG108" i="19"/>
  <c r="X108" i="19"/>
  <c r="W109" i="19"/>
  <c r="AI109" i="19" s="1"/>
  <c r="E109" i="19"/>
  <c r="Q109" i="19" s="1"/>
  <c r="F108" i="19"/>
  <c r="V110" i="4"/>
  <c r="U111" i="4"/>
  <c r="R107" i="8"/>
  <c r="S106" i="8"/>
  <c r="W106" i="8" s="1"/>
  <c r="C97" i="4"/>
  <c r="F102" i="8"/>
  <c r="E103" i="8"/>
  <c r="F100" i="6"/>
  <c r="I100" i="6" s="1"/>
  <c r="F96" i="4"/>
  <c r="E97" i="4"/>
  <c r="G97" i="4" s="1"/>
  <c r="Y109" i="19" l="1"/>
  <c r="G109" i="19"/>
  <c r="O109" i="19" s="1"/>
  <c r="AB111" i="4"/>
  <c r="W111" i="4"/>
  <c r="AD111" i="4" s="1"/>
  <c r="L97" i="4"/>
  <c r="N100" i="6"/>
  <c r="AI125" i="29"/>
  <c r="AI124" i="29" s="1"/>
  <c r="AI123" i="29" s="1"/>
  <c r="AI122" i="29" s="1"/>
  <c r="AI121" i="29" s="1"/>
  <c r="AI120" i="29" s="1"/>
  <c r="AI119" i="29" s="1"/>
  <c r="AI118" i="29" s="1"/>
  <c r="AI117" i="29" s="1"/>
  <c r="AI116" i="29" s="1"/>
  <c r="AI115" i="29" s="1"/>
  <c r="AI114" i="29" s="1"/>
  <c r="AI113" i="29" s="1"/>
  <c r="AI112" i="29" s="1"/>
  <c r="AI111" i="29" s="1"/>
  <c r="AI110" i="29" s="1"/>
  <c r="AI109" i="29" s="1"/>
  <c r="AI108" i="29" s="1"/>
  <c r="AI107" i="29" s="1"/>
  <c r="AI106" i="29" s="1"/>
  <c r="AI105" i="29" s="1"/>
  <c r="AI104" i="29" s="1"/>
  <c r="AI103" i="29" s="1"/>
  <c r="AI102" i="29" s="1"/>
  <c r="AI101" i="29" s="1"/>
  <c r="AI100" i="29" s="1"/>
  <c r="AI99" i="29" s="1"/>
  <c r="AI98" i="29" s="1"/>
  <c r="AI97" i="29" s="1"/>
  <c r="AI96" i="29" s="1"/>
  <c r="AI95" i="29" s="1"/>
  <c r="AI94" i="29" s="1"/>
  <c r="AI93" i="29" s="1"/>
  <c r="AI92" i="29" s="1"/>
  <c r="AI91" i="29" s="1"/>
  <c r="AI90" i="29" s="1"/>
  <c r="AI89" i="29" s="1"/>
  <c r="AI88" i="29" s="1"/>
  <c r="AI87" i="29" s="1"/>
  <c r="AI86" i="29" s="1"/>
  <c r="AI85" i="29" s="1"/>
  <c r="AI84" i="29" s="1"/>
  <c r="AI83" i="29" s="1"/>
  <c r="AI82" i="29" s="1"/>
  <c r="AI81" i="29" s="1"/>
  <c r="AI80" i="29" s="1"/>
  <c r="AI79" i="29" s="1"/>
  <c r="AI78" i="29" s="1"/>
  <c r="AI77" i="29" s="1"/>
  <c r="AI76" i="29" s="1"/>
  <c r="AI75" i="29" s="1"/>
  <c r="AI74" i="29" s="1"/>
  <c r="AI73" i="29" s="1"/>
  <c r="AI72" i="29" s="1"/>
  <c r="AI71" i="29" s="1"/>
  <c r="AI70" i="29" s="1"/>
  <c r="AI69" i="29" s="1"/>
  <c r="AI68" i="29" s="1"/>
  <c r="AI67" i="29" s="1"/>
  <c r="AI66" i="29" s="1"/>
  <c r="AI65" i="29" s="1"/>
  <c r="AI64" i="29" s="1"/>
  <c r="AI63" i="29" s="1"/>
  <c r="AI62" i="29" s="1"/>
  <c r="AI61" i="29" s="1"/>
  <c r="AI60" i="29" s="1"/>
  <c r="AI59" i="29" s="1"/>
  <c r="AI58" i="29" s="1"/>
  <c r="AI57" i="29" s="1"/>
  <c r="AI56" i="29" s="1"/>
  <c r="AI55" i="29" s="1"/>
  <c r="AI54" i="29" s="1"/>
  <c r="AI53" i="29" s="1"/>
  <c r="AI52" i="29" s="1"/>
  <c r="AI51" i="29" s="1"/>
  <c r="AI50" i="29" s="1"/>
  <c r="AI49" i="29" s="1"/>
  <c r="AI48" i="29" s="1"/>
  <c r="AI47" i="29" s="1"/>
  <c r="AI46" i="29" s="1"/>
  <c r="AI45" i="29" s="1"/>
  <c r="AI44" i="29" s="1"/>
  <c r="AI43" i="29" s="1"/>
  <c r="AI42" i="29" s="1"/>
  <c r="AI41" i="29" s="1"/>
  <c r="AI40" i="29" s="1"/>
  <c r="AI39" i="29" s="1"/>
  <c r="AI38" i="29" s="1"/>
  <c r="AI37" i="29" s="1"/>
  <c r="AI36" i="29" s="1"/>
  <c r="AI35" i="29" s="1"/>
  <c r="AI34" i="29" s="1"/>
  <c r="AI33" i="29" s="1"/>
  <c r="AI32" i="29" s="1"/>
  <c r="AI31" i="29" s="1"/>
  <c r="AI30" i="29" s="1"/>
  <c r="AI29" i="29" s="1"/>
  <c r="AI28" i="29" s="1"/>
  <c r="AI27" i="29" s="1"/>
  <c r="AI26" i="29" s="1"/>
  <c r="AI25" i="29" s="1"/>
  <c r="AI24" i="29" s="1"/>
  <c r="AI23" i="29" s="1"/>
  <c r="AI22" i="29" s="1"/>
  <c r="AI21" i="29" s="1"/>
  <c r="AI20" i="29" s="1"/>
  <c r="AI19" i="29" s="1"/>
  <c r="AI18" i="29" s="1"/>
  <c r="AI17" i="29" s="1"/>
  <c r="AI16" i="29" s="1"/>
  <c r="AI15" i="29" s="1"/>
  <c r="AI14" i="29" s="1"/>
  <c r="AI13" i="29" s="1"/>
  <c r="AI12" i="29" s="1"/>
  <c r="AI11" i="29" s="1"/>
  <c r="AI10" i="29" s="1"/>
  <c r="J39" i="31"/>
  <c r="J38" i="31" s="1"/>
  <c r="J37" i="31" s="1"/>
  <c r="J36" i="31" s="1"/>
  <c r="J35" i="31" s="1"/>
  <c r="J34" i="31" s="1"/>
  <c r="J33" i="31" s="1"/>
  <c r="J32" i="31" s="1"/>
  <c r="J31" i="31" s="1"/>
  <c r="J30" i="31" s="1"/>
  <c r="J29" i="31" s="1"/>
  <c r="J28" i="31" s="1"/>
  <c r="J27" i="31" s="1"/>
  <c r="J26" i="31" s="1"/>
  <c r="J25" i="31" s="1"/>
  <c r="J24" i="31" s="1"/>
  <c r="J23" i="31" s="1"/>
  <c r="J22" i="31" s="1"/>
  <c r="J21" i="31" s="1"/>
  <c r="J20" i="31" s="1"/>
  <c r="J19" i="31" s="1"/>
  <c r="J18" i="31" s="1"/>
  <c r="J17" i="31" s="1"/>
  <c r="J16" i="31" s="1"/>
  <c r="J15" i="31" s="1"/>
  <c r="J14" i="31" s="1"/>
  <c r="J13" i="31" s="1"/>
  <c r="J12" i="31" s="1"/>
  <c r="J11" i="31" s="1"/>
  <c r="J10" i="31" s="1"/>
  <c r="E8" i="32"/>
  <c r="L49" i="31"/>
  <c r="L48" i="31" s="1"/>
  <c r="L47" i="31" s="1"/>
  <c r="L46" i="31" s="1"/>
  <c r="L45" i="31" s="1"/>
  <c r="L44" i="31" s="1"/>
  <c r="L43" i="31" s="1"/>
  <c r="L42" i="31" s="1"/>
  <c r="L41" i="31" s="1"/>
  <c r="L40" i="31" s="1"/>
  <c r="D9" i="32"/>
  <c r="M109" i="19"/>
  <c r="AE109" i="19"/>
  <c r="P108" i="8"/>
  <c r="T107" i="8"/>
  <c r="C103" i="8"/>
  <c r="G102" i="8"/>
  <c r="J102" i="8"/>
  <c r="P123" i="29"/>
  <c r="W122" i="29"/>
  <c r="T122" i="29"/>
  <c r="C123" i="29"/>
  <c r="J122" i="29"/>
  <c r="G122" i="29"/>
  <c r="AL131" i="29"/>
  <c r="AL130" i="29" s="1"/>
  <c r="AL129" i="29" s="1"/>
  <c r="AL128" i="29" s="1"/>
  <c r="AL127" i="29" s="1"/>
  <c r="AL126" i="29" s="1"/>
  <c r="AL125" i="29" s="1"/>
  <c r="AL124" i="29" s="1"/>
  <c r="AL123" i="29" s="1"/>
  <c r="AL122" i="29" s="1"/>
  <c r="AL121" i="29" s="1"/>
  <c r="AL120" i="29" s="1"/>
  <c r="AL119" i="29" s="1"/>
  <c r="AL118" i="29" s="1"/>
  <c r="AL117" i="29" s="1"/>
  <c r="AL116" i="29" s="1"/>
  <c r="AL115" i="29" s="1"/>
  <c r="AL114" i="29" s="1"/>
  <c r="AL113" i="29" s="1"/>
  <c r="AL112" i="29" s="1"/>
  <c r="AL111" i="29" s="1"/>
  <c r="AL110" i="29" s="1"/>
  <c r="AL109" i="29" s="1"/>
  <c r="AL108" i="29" s="1"/>
  <c r="AL107" i="29" s="1"/>
  <c r="AL106" i="29" s="1"/>
  <c r="AL105" i="29" s="1"/>
  <c r="AL104" i="29" s="1"/>
  <c r="AL103" i="29" s="1"/>
  <c r="AL102" i="29" s="1"/>
  <c r="AL101" i="29" s="1"/>
  <c r="AL100" i="29" s="1"/>
  <c r="AL99" i="29" s="1"/>
  <c r="AL98" i="29" s="1"/>
  <c r="AL97" i="29" s="1"/>
  <c r="AL96" i="29" s="1"/>
  <c r="AL95" i="29" s="1"/>
  <c r="AL94" i="29" s="1"/>
  <c r="AL93" i="29" s="1"/>
  <c r="AL92" i="29" s="1"/>
  <c r="AL91" i="29" s="1"/>
  <c r="AL90" i="29" s="1"/>
  <c r="AL89" i="29" s="1"/>
  <c r="AL88" i="29" s="1"/>
  <c r="AL87" i="29" s="1"/>
  <c r="AL86" i="29" s="1"/>
  <c r="AL85" i="29" s="1"/>
  <c r="AL84" i="29" s="1"/>
  <c r="AL83" i="29" s="1"/>
  <c r="AL82" i="29" s="1"/>
  <c r="AL81" i="29" s="1"/>
  <c r="AL80" i="29" s="1"/>
  <c r="AL79" i="29" s="1"/>
  <c r="AL78" i="29" s="1"/>
  <c r="AL77" i="29" s="1"/>
  <c r="AL76" i="29" s="1"/>
  <c r="AL75" i="29" s="1"/>
  <c r="AL74" i="29" s="1"/>
  <c r="AL73" i="29" s="1"/>
  <c r="AL72" i="29" s="1"/>
  <c r="AL71" i="29" s="1"/>
  <c r="AL70" i="29" s="1"/>
  <c r="AL69" i="29" s="1"/>
  <c r="AL68" i="29" s="1"/>
  <c r="AL67" i="29" s="1"/>
  <c r="AL66" i="29" s="1"/>
  <c r="AL65" i="29" s="1"/>
  <c r="AL64" i="29" s="1"/>
  <c r="AL63" i="29" s="1"/>
  <c r="AL62" i="29" s="1"/>
  <c r="AL61" i="29" s="1"/>
  <c r="AL60" i="29" s="1"/>
  <c r="AL59" i="29" s="1"/>
  <c r="AL58" i="29" s="1"/>
  <c r="AL57" i="29" s="1"/>
  <c r="AL56" i="29" s="1"/>
  <c r="AL55" i="29" s="1"/>
  <c r="AL54" i="29" s="1"/>
  <c r="AL53" i="29" s="1"/>
  <c r="AL52" i="29" s="1"/>
  <c r="AL51" i="29" s="1"/>
  <c r="AL50" i="29" s="1"/>
  <c r="AL49" i="29" s="1"/>
  <c r="AL48" i="29" s="1"/>
  <c r="AL47" i="29" s="1"/>
  <c r="AL46" i="29" s="1"/>
  <c r="AL45" i="29" s="1"/>
  <c r="AL44" i="29" s="1"/>
  <c r="AL43" i="29" s="1"/>
  <c r="AL42" i="29" s="1"/>
  <c r="AL41" i="29" s="1"/>
  <c r="AL40" i="29" s="1"/>
  <c r="AL39" i="29" s="1"/>
  <c r="AL38" i="29" s="1"/>
  <c r="AL37" i="29" s="1"/>
  <c r="AL36" i="29" s="1"/>
  <c r="AL35" i="29" s="1"/>
  <c r="AL34" i="29" s="1"/>
  <c r="AL33" i="29" s="1"/>
  <c r="AL32" i="29" s="1"/>
  <c r="AL31" i="29" s="1"/>
  <c r="AL30" i="29" s="1"/>
  <c r="AL29" i="29" s="1"/>
  <c r="AL28" i="29" s="1"/>
  <c r="AL27" i="29" s="1"/>
  <c r="AL26" i="29" s="1"/>
  <c r="AL25" i="29" s="1"/>
  <c r="AL24" i="29" s="1"/>
  <c r="AL23" i="29" s="1"/>
  <c r="AL22" i="29" s="1"/>
  <c r="AL21" i="29" s="1"/>
  <c r="AL20" i="29" s="1"/>
  <c r="AL19" i="29" s="1"/>
  <c r="AL18" i="29" s="1"/>
  <c r="AL17" i="29" s="1"/>
  <c r="AL16" i="29" s="1"/>
  <c r="AL15" i="29" s="1"/>
  <c r="AL14" i="29" s="1"/>
  <c r="AL13" i="29" s="1"/>
  <c r="AL12" i="29" s="1"/>
  <c r="AL11" i="29" s="1"/>
  <c r="AL10" i="29" s="1"/>
  <c r="AI119" i="2"/>
  <c r="AH118" i="2"/>
  <c r="AH117" i="2" s="1"/>
  <c r="AH116" i="2" s="1"/>
  <c r="AH115" i="2" s="1"/>
  <c r="AH114" i="2" s="1"/>
  <c r="AH113" i="2" s="1"/>
  <c r="AH112" i="2" s="1"/>
  <c r="AH111" i="2" s="1"/>
  <c r="AH110" i="2" s="1"/>
  <c r="AH109" i="2" s="1"/>
  <c r="AH108" i="2" s="1"/>
  <c r="AH107" i="2" s="1"/>
  <c r="AH106" i="2" s="1"/>
  <c r="AH105" i="2" s="1"/>
  <c r="AH104" i="2" s="1"/>
  <c r="AH103" i="2" s="1"/>
  <c r="AH102" i="2" s="1"/>
  <c r="AH101" i="2" s="1"/>
  <c r="AH100" i="2" s="1"/>
  <c r="AH99" i="2" s="1"/>
  <c r="AH98" i="2" s="1"/>
  <c r="AH97" i="2" s="1"/>
  <c r="AH96" i="2" s="1"/>
  <c r="AH95" i="2" s="1"/>
  <c r="AH94" i="2" s="1"/>
  <c r="AH93" i="2" s="1"/>
  <c r="AH92" i="2" s="1"/>
  <c r="AH91" i="2" s="1"/>
  <c r="AH90" i="2" s="1"/>
  <c r="AH89" i="2" s="1"/>
  <c r="AH88" i="2" s="1"/>
  <c r="AH87" i="2" s="1"/>
  <c r="AH86" i="2" s="1"/>
  <c r="AH85" i="2" s="1"/>
  <c r="AH84" i="2" s="1"/>
  <c r="AH83" i="2" s="1"/>
  <c r="AH82" i="2" s="1"/>
  <c r="AH81" i="2" s="1"/>
  <c r="AH80" i="2" s="1"/>
  <c r="AH79" i="2" s="1"/>
  <c r="AH78" i="2" s="1"/>
  <c r="AH77" i="2" s="1"/>
  <c r="AH76" i="2" s="1"/>
  <c r="AH75" i="2" s="1"/>
  <c r="AH74" i="2" s="1"/>
  <c r="AH73" i="2" s="1"/>
  <c r="AH72" i="2" s="1"/>
  <c r="AH71" i="2" s="1"/>
  <c r="AH70" i="2" s="1"/>
  <c r="AH69" i="2" s="1"/>
  <c r="AH68" i="2" s="1"/>
  <c r="AH67" i="2" s="1"/>
  <c r="AH66" i="2" s="1"/>
  <c r="AH65" i="2" s="1"/>
  <c r="AH64" i="2" s="1"/>
  <c r="AH63" i="2" s="1"/>
  <c r="AH62" i="2" s="1"/>
  <c r="AH61" i="2" s="1"/>
  <c r="AH60" i="2" s="1"/>
  <c r="F12" i="32"/>
  <c r="AK119" i="2"/>
  <c r="AR123" i="2"/>
  <c r="AT123" i="2" s="1"/>
  <c r="AS122" i="2"/>
  <c r="AW122" i="2" s="1"/>
  <c r="AF120" i="2"/>
  <c r="AJ120" i="2" s="1"/>
  <c r="N97" i="4"/>
  <c r="AR136" i="29"/>
  <c r="AT136" i="29" s="1"/>
  <c r="AS135" i="29"/>
  <c r="AW135" i="29" s="1"/>
  <c r="H100" i="6"/>
  <c r="G100" i="6"/>
  <c r="S123" i="29"/>
  <c r="R124" i="29"/>
  <c r="F124" i="29"/>
  <c r="E125" i="29"/>
  <c r="W110" i="19"/>
  <c r="AI110" i="19" s="1"/>
  <c r="AG109" i="19"/>
  <c r="X109" i="19"/>
  <c r="E110" i="19"/>
  <c r="Q110" i="19" s="1"/>
  <c r="F109" i="19"/>
  <c r="V111" i="4"/>
  <c r="U112" i="4"/>
  <c r="R108" i="8"/>
  <c r="S107" i="8"/>
  <c r="W107" i="8" s="1"/>
  <c r="C98" i="4"/>
  <c r="F103" i="8"/>
  <c r="E104" i="8"/>
  <c r="P100" i="6"/>
  <c r="F101" i="6"/>
  <c r="I101" i="6" s="1"/>
  <c r="F97" i="4"/>
  <c r="E98" i="4"/>
  <c r="G98" i="4" s="1"/>
  <c r="Y110" i="19" l="1"/>
  <c r="G110" i="19"/>
  <c r="O110" i="19" s="1"/>
  <c r="AB112" i="4"/>
  <c r="W112" i="4"/>
  <c r="AD112" i="4" s="1"/>
  <c r="N101" i="6"/>
  <c r="P101" i="6"/>
  <c r="L98" i="4"/>
  <c r="L39" i="31"/>
  <c r="L38" i="31" s="1"/>
  <c r="L37" i="31" s="1"/>
  <c r="L36" i="31" s="1"/>
  <c r="L35" i="31" s="1"/>
  <c r="L34" i="31" s="1"/>
  <c r="L33" i="31" s="1"/>
  <c r="L32" i="31" s="1"/>
  <c r="L31" i="31" s="1"/>
  <c r="L30" i="31" s="1"/>
  <c r="L29" i="31" s="1"/>
  <c r="L28" i="31" s="1"/>
  <c r="L27" i="31" s="1"/>
  <c r="L26" i="31" s="1"/>
  <c r="L25" i="31" s="1"/>
  <c r="L24" i="31" s="1"/>
  <c r="L23" i="31" s="1"/>
  <c r="L22" i="31" s="1"/>
  <c r="L21" i="31" s="1"/>
  <c r="L20" i="31" s="1"/>
  <c r="L19" i="31" s="1"/>
  <c r="L18" i="31" s="1"/>
  <c r="L17" i="31" s="1"/>
  <c r="L16" i="31" s="1"/>
  <c r="L15" i="31" s="1"/>
  <c r="L14" i="31" s="1"/>
  <c r="L13" i="31" s="1"/>
  <c r="L12" i="31" s="1"/>
  <c r="L11" i="31" s="1"/>
  <c r="L10" i="31" s="1"/>
  <c r="D8" i="32"/>
  <c r="AH59" i="2"/>
  <c r="AH58" i="2" s="1"/>
  <c r="AH57" i="2" s="1"/>
  <c r="AH56" i="2" s="1"/>
  <c r="AH55" i="2" s="1"/>
  <c r="AH54" i="2" s="1"/>
  <c r="AH53" i="2" s="1"/>
  <c r="AH52" i="2" s="1"/>
  <c r="AH51" i="2" s="1"/>
  <c r="AH50" i="2" s="1"/>
  <c r="F15" i="23"/>
  <c r="E15" i="23"/>
  <c r="G15" i="23" s="1"/>
  <c r="AE110" i="19"/>
  <c r="M110" i="19"/>
  <c r="P109" i="8"/>
  <c r="T108" i="8"/>
  <c r="C104" i="8"/>
  <c r="G103" i="8"/>
  <c r="J103" i="8"/>
  <c r="C124" i="29"/>
  <c r="J123" i="29"/>
  <c r="G123" i="29"/>
  <c r="P124" i="29"/>
  <c r="W123" i="29"/>
  <c r="T123" i="29"/>
  <c r="AK118" i="2"/>
  <c r="AK117" i="2" s="1"/>
  <c r="AK116" i="2" s="1"/>
  <c r="AK115" i="2" s="1"/>
  <c r="AK114" i="2" s="1"/>
  <c r="AK113" i="2" s="1"/>
  <c r="AK112" i="2" s="1"/>
  <c r="AK111" i="2" s="1"/>
  <c r="AK110" i="2" s="1"/>
  <c r="AK109" i="2" s="1"/>
  <c r="AK108" i="2" s="1"/>
  <c r="AK107" i="2" s="1"/>
  <c r="AK106" i="2" s="1"/>
  <c r="AK105" i="2" s="1"/>
  <c r="AK104" i="2" s="1"/>
  <c r="AK103" i="2" s="1"/>
  <c r="AK102" i="2" s="1"/>
  <c r="AK101" i="2" s="1"/>
  <c r="AK100" i="2" s="1"/>
  <c r="AK99" i="2" s="1"/>
  <c r="AK98" i="2" s="1"/>
  <c r="AK97" i="2" s="1"/>
  <c r="AK96" i="2" s="1"/>
  <c r="AK95" i="2" s="1"/>
  <c r="AK94" i="2" s="1"/>
  <c r="AK93" i="2" s="1"/>
  <c r="AK92" i="2" s="1"/>
  <c r="AK91" i="2" s="1"/>
  <c r="AK90" i="2" s="1"/>
  <c r="AK89" i="2" s="1"/>
  <c r="AK88" i="2" s="1"/>
  <c r="AK87" i="2" s="1"/>
  <c r="AK86" i="2" s="1"/>
  <c r="AK85" i="2" s="1"/>
  <c r="AK84" i="2" s="1"/>
  <c r="AK83" i="2" s="1"/>
  <c r="AK82" i="2" s="1"/>
  <c r="AK81" i="2" s="1"/>
  <c r="AK80" i="2" s="1"/>
  <c r="AK79" i="2" s="1"/>
  <c r="AK78" i="2" s="1"/>
  <c r="AK77" i="2" s="1"/>
  <c r="AK76" i="2" s="1"/>
  <c r="AK75" i="2" s="1"/>
  <c r="AK74" i="2" s="1"/>
  <c r="AK73" i="2" s="1"/>
  <c r="AK72" i="2" s="1"/>
  <c r="AK71" i="2" s="1"/>
  <c r="AK70" i="2" s="1"/>
  <c r="AK69" i="2" s="1"/>
  <c r="AK68" i="2" s="1"/>
  <c r="AK67" i="2" s="1"/>
  <c r="AK66" i="2" s="1"/>
  <c r="AK65" i="2" s="1"/>
  <c r="AK64" i="2" s="1"/>
  <c r="AK63" i="2" s="1"/>
  <c r="AK62" i="2" s="1"/>
  <c r="AK61" i="2" s="1"/>
  <c r="AK60" i="2" s="1"/>
  <c r="AK59" i="2" s="1"/>
  <c r="AK58" i="2" s="1"/>
  <c r="AK57" i="2" s="1"/>
  <c r="AK56" i="2" s="1"/>
  <c r="AK55" i="2" s="1"/>
  <c r="AK54" i="2" s="1"/>
  <c r="AK53" i="2" s="1"/>
  <c r="AK52" i="2" s="1"/>
  <c r="AK51" i="2" s="1"/>
  <c r="AK50" i="2" s="1"/>
  <c r="AK49" i="2" s="1"/>
  <c r="AK48" i="2" s="1"/>
  <c r="AK47" i="2" s="1"/>
  <c r="AK46" i="2" s="1"/>
  <c r="AK45" i="2" s="1"/>
  <c r="AK44" i="2" s="1"/>
  <c r="AK43" i="2" s="1"/>
  <c r="AK42" i="2" s="1"/>
  <c r="AK41" i="2" s="1"/>
  <c r="AK40" i="2" s="1"/>
  <c r="AK39" i="2" s="1"/>
  <c r="AK38" i="2" s="1"/>
  <c r="AK37" i="2" s="1"/>
  <c r="AK36" i="2" s="1"/>
  <c r="AK35" i="2" s="1"/>
  <c r="AK34" i="2" s="1"/>
  <c r="AK33" i="2" s="1"/>
  <c r="AK32" i="2" s="1"/>
  <c r="AK31" i="2" s="1"/>
  <c r="AK30" i="2" s="1"/>
  <c r="AK29" i="2" s="1"/>
  <c r="AK28" i="2" s="1"/>
  <c r="AK27" i="2" s="1"/>
  <c r="AK26" i="2" s="1"/>
  <c r="AK25" i="2" s="1"/>
  <c r="AK24" i="2" s="1"/>
  <c r="AK23" i="2" s="1"/>
  <c r="AK22" i="2" s="1"/>
  <c r="AK21" i="2" s="1"/>
  <c r="AK20" i="2" s="1"/>
  <c r="AK19" i="2" s="1"/>
  <c r="AK18" i="2" s="1"/>
  <c r="AK17" i="2" s="1"/>
  <c r="AK16" i="2" s="1"/>
  <c r="AK15" i="2" s="1"/>
  <c r="AK14" i="2" s="1"/>
  <c r="AK13" i="2" s="1"/>
  <c r="AK12" i="2" s="1"/>
  <c r="AK11" i="2" s="1"/>
  <c r="AK10" i="2" s="1"/>
  <c r="AL119" i="2"/>
  <c r="AI118" i="2"/>
  <c r="AI117" i="2" s="1"/>
  <c r="AI116" i="2" s="1"/>
  <c r="AI115" i="2" s="1"/>
  <c r="AI114" i="2" s="1"/>
  <c r="AI113" i="2" s="1"/>
  <c r="AI112" i="2" s="1"/>
  <c r="AI111" i="2" s="1"/>
  <c r="AI110" i="2" s="1"/>
  <c r="AI109" i="2" s="1"/>
  <c r="AI108" i="2" s="1"/>
  <c r="AI107" i="2" s="1"/>
  <c r="AI106" i="2" s="1"/>
  <c r="AI105" i="2" s="1"/>
  <c r="AI104" i="2" s="1"/>
  <c r="AI103" i="2" s="1"/>
  <c r="AI102" i="2" s="1"/>
  <c r="AI101" i="2" s="1"/>
  <c r="AI100" i="2" s="1"/>
  <c r="AI99" i="2" s="1"/>
  <c r="AI98" i="2" s="1"/>
  <c r="AI97" i="2" s="1"/>
  <c r="AI96" i="2" s="1"/>
  <c r="AI95" i="2" s="1"/>
  <c r="AI94" i="2" s="1"/>
  <c r="AI93" i="2" s="1"/>
  <c r="AI92" i="2" s="1"/>
  <c r="AI91" i="2" s="1"/>
  <c r="AI90" i="2" s="1"/>
  <c r="AI89" i="2" s="1"/>
  <c r="AI88" i="2" s="1"/>
  <c r="AI87" i="2" s="1"/>
  <c r="AI86" i="2" s="1"/>
  <c r="AI85" i="2" s="1"/>
  <c r="AI84" i="2" s="1"/>
  <c r="AI83" i="2" s="1"/>
  <c r="AI82" i="2" s="1"/>
  <c r="AI81" i="2" s="1"/>
  <c r="AI80" i="2" s="1"/>
  <c r="AI79" i="2" s="1"/>
  <c r="AI78" i="2" s="1"/>
  <c r="AI77" i="2" s="1"/>
  <c r="AI76" i="2" s="1"/>
  <c r="AI75" i="2" s="1"/>
  <c r="AI74" i="2" s="1"/>
  <c r="AI73" i="2" s="1"/>
  <c r="AI72" i="2" s="1"/>
  <c r="AI71" i="2" s="1"/>
  <c r="AI70" i="2" s="1"/>
  <c r="AI69" i="2" s="1"/>
  <c r="AI68" i="2" s="1"/>
  <c r="AI67" i="2" s="1"/>
  <c r="AI66" i="2" s="1"/>
  <c r="AI65" i="2" s="1"/>
  <c r="AI64" i="2" s="1"/>
  <c r="AI63" i="2" s="1"/>
  <c r="AI62" i="2" s="1"/>
  <c r="AI61" i="2" s="1"/>
  <c r="AI60" i="2" s="1"/>
  <c r="F11" i="32"/>
  <c r="AU123" i="2"/>
  <c r="AR124" i="2"/>
  <c r="AT124" i="2" s="1"/>
  <c r="AS123" i="2"/>
  <c r="AW123" i="2" s="1"/>
  <c r="N98" i="4"/>
  <c r="AS136" i="29"/>
  <c r="AW136" i="29" s="1"/>
  <c r="AR137" i="29"/>
  <c r="AT137" i="29" s="1"/>
  <c r="H101" i="6"/>
  <c r="G101" i="6"/>
  <c r="R125" i="29"/>
  <c r="S124" i="29"/>
  <c r="F125" i="29"/>
  <c r="E126" i="29"/>
  <c r="W111" i="19"/>
  <c r="AI111" i="19" s="1"/>
  <c r="X110" i="19"/>
  <c r="AG110" i="19"/>
  <c r="F110" i="19"/>
  <c r="E111" i="19"/>
  <c r="Q111" i="19" s="1"/>
  <c r="V112" i="4"/>
  <c r="U113" i="4"/>
  <c r="R109" i="8"/>
  <c r="S108" i="8"/>
  <c r="W108" i="8" s="1"/>
  <c r="C99" i="4"/>
  <c r="F104" i="8"/>
  <c r="E105" i="8"/>
  <c r="F102" i="6"/>
  <c r="I102" i="6" s="1"/>
  <c r="E99" i="4"/>
  <c r="G99" i="4" s="1"/>
  <c r="F98" i="4"/>
  <c r="AI59" i="2" l="1"/>
  <c r="AI58" i="2" s="1"/>
  <c r="AI57" i="2" s="1"/>
  <c r="AI56" i="2" s="1"/>
  <c r="AI55" i="2" s="1"/>
  <c r="AI54" i="2" s="1"/>
  <c r="AI53" i="2" s="1"/>
  <c r="AI52" i="2" s="1"/>
  <c r="AI51" i="2" s="1"/>
  <c r="AI50" i="2" s="1"/>
  <c r="G111" i="19"/>
  <c r="Y111" i="19"/>
  <c r="AG111" i="19" s="1"/>
  <c r="AB113" i="4"/>
  <c r="W113" i="4"/>
  <c r="N102" i="6"/>
  <c r="L99" i="4"/>
  <c r="AL118" i="2"/>
  <c r="AL117" i="2" s="1"/>
  <c r="AL116" i="2" s="1"/>
  <c r="AL115" i="2" s="1"/>
  <c r="AL114" i="2" s="1"/>
  <c r="AL113" i="2" s="1"/>
  <c r="AL112" i="2" s="1"/>
  <c r="AL111" i="2" s="1"/>
  <c r="AL110" i="2" s="1"/>
  <c r="AL109" i="2" s="1"/>
  <c r="AL108" i="2" s="1"/>
  <c r="AL107" i="2" s="1"/>
  <c r="AL106" i="2" s="1"/>
  <c r="AL105" i="2" s="1"/>
  <c r="AL104" i="2" s="1"/>
  <c r="AL103" i="2" s="1"/>
  <c r="AL102" i="2" s="1"/>
  <c r="AL101" i="2" s="1"/>
  <c r="AL100" i="2" s="1"/>
  <c r="AL99" i="2" s="1"/>
  <c r="AL98" i="2" s="1"/>
  <c r="AL97" i="2" s="1"/>
  <c r="AL96" i="2" s="1"/>
  <c r="AL95" i="2" s="1"/>
  <c r="AL94" i="2" s="1"/>
  <c r="AL93" i="2" s="1"/>
  <c r="AL92" i="2" s="1"/>
  <c r="AL91" i="2" s="1"/>
  <c r="AL90" i="2" s="1"/>
  <c r="AL89" i="2" s="1"/>
  <c r="AL88" i="2" s="1"/>
  <c r="AL87" i="2" s="1"/>
  <c r="AL86" i="2" s="1"/>
  <c r="AL85" i="2" s="1"/>
  <c r="AL84" i="2" s="1"/>
  <c r="AL83" i="2" s="1"/>
  <c r="AL82" i="2" s="1"/>
  <c r="AL81" i="2" s="1"/>
  <c r="AL80" i="2" s="1"/>
  <c r="AL79" i="2" s="1"/>
  <c r="AL78" i="2" s="1"/>
  <c r="AL77" i="2" s="1"/>
  <c r="AL76" i="2" s="1"/>
  <c r="AL75" i="2" s="1"/>
  <c r="AL74" i="2" s="1"/>
  <c r="AL73" i="2" s="1"/>
  <c r="AL72" i="2" s="1"/>
  <c r="AL71" i="2" s="1"/>
  <c r="AL70" i="2" s="1"/>
  <c r="AL69" i="2" s="1"/>
  <c r="AL68" i="2" s="1"/>
  <c r="AL67" i="2" s="1"/>
  <c r="AL66" i="2" s="1"/>
  <c r="AL65" i="2" s="1"/>
  <c r="AL64" i="2" s="1"/>
  <c r="AL63" i="2" s="1"/>
  <c r="AL62" i="2" s="1"/>
  <c r="AL61" i="2" s="1"/>
  <c r="AL60" i="2" s="1"/>
  <c r="AL59" i="2" s="1"/>
  <c r="AL58" i="2" s="1"/>
  <c r="AL57" i="2" s="1"/>
  <c r="AL56" i="2" s="1"/>
  <c r="AL55" i="2" s="1"/>
  <c r="AL54" i="2" s="1"/>
  <c r="AL53" i="2" s="1"/>
  <c r="AL52" i="2" s="1"/>
  <c r="AL51" i="2" s="1"/>
  <c r="AL50" i="2" s="1"/>
  <c r="AL49" i="2" s="1"/>
  <c r="AL48" i="2" s="1"/>
  <c r="AL47" i="2" s="1"/>
  <c r="AL46" i="2" s="1"/>
  <c r="AL45" i="2" s="1"/>
  <c r="AL44" i="2" s="1"/>
  <c r="AL43" i="2" s="1"/>
  <c r="AL42" i="2" s="1"/>
  <c r="AL41" i="2" s="1"/>
  <c r="AL40" i="2" s="1"/>
  <c r="AL39" i="2" s="1"/>
  <c r="AL38" i="2" s="1"/>
  <c r="AL37" i="2" s="1"/>
  <c r="AL36" i="2" s="1"/>
  <c r="AL35" i="2" s="1"/>
  <c r="AL34" i="2" s="1"/>
  <c r="AL33" i="2" s="1"/>
  <c r="AL32" i="2" s="1"/>
  <c r="AL31" i="2" s="1"/>
  <c r="AL30" i="2" s="1"/>
  <c r="AL29" i="2" s="1"/>
  <c r="AL28" i="2" s="1"/>
  <c r="AL27" i="2" s="1"/>
  <c r="AL26" i="2" s="1"/>
  <c r="AL25" i="2" s="1"/>
  <c r="AL24" i="2" s="1"/>
  <c r="AL23" i="2" s="1"/>
  <c r="AL22" i="2" s="1"/>
  <c r="AL21" i="2" s="1"/>
  <c r="AL20" i="2" s="1"/>
  <c r="AL19" i="2" s="1"/>
  <c r="AL18" i="2" s="1"/>
  <c r="AL17" i="2" s="1"/>
  <c r="AL16" i="2" s="1"/>
  <c r="AL15" i="2" s="1"/>
  <c r="AL14" i="2" s="1"/>
  <c r="AL13" i="2" s="1"/>
  <c r="AL12" i="2" s="1"/>
  <c r="AL11" i="2" s="1"/>
  <c r="AL10" i="2" s="1"/>
  <c r="AH49" i="2"/>
  <c r="AH48" i="2" s="1"/>
  <c r="AH47" i="2" s="1"/>
  <c r="AH46" i="2" s="1"/>
  <c r="AH45" i="2" s="1"/>
  <c r="AH44" i="2" s="1"/>
  <c r="AH43" i="2" s="1"/>
  <c r="AH42" i="2" s="1"/>
  <c r="AH41" i="2" s="1"/>
  <c r="AH40" i="2" s="1"/>
  <c r="E14" i="23"/>
  <c r="G14" i="23" s="1"/>
  <c r="F14" i="23"/>
  <c r="AE111" i="19"/>
  <c r="M111" i="19"/>
  <c r="P110" i="8"/>
  <c r="T109" i="8"/>
  <c r="C105" i="8"/>
  <c r="J104" i="8"/>
  <c r="G104" i="8"/>
  <c r="P125" i="29"/>
  <c r="W124" i="29"/>
  <c r="T124" i="29"/>
  <c r="C125" i="29"/>
  <c r="G124" i="29"/>
  <c r="J124" i="29"/>
  <c r="AU136" i="29"/>
  <c r="AV123" i="2"/>
  <c r="AU122" i="2"/>
  <c r="AU121" i="2" s="1"/>
  <c r="AU120" i="2" s="1"/>
  <c r="AU119" i="2" s="1"/>
  <c r="AU118" i="2" s="1"/>
  <c r="AU117" i="2" s="1"/>
  <c r="AU116" i="2" s="1"/>
  <c r="AU115" i="2" s="1"/>
  <c r="AU114" i="2" s="1"/>
  <c r="AU113" i="2" s="1"/>
  <c r="AU112" i="2" s="1"/>
  <c r="AU111" i="2" s="1"/>
  <c r="AU110" i="2" s="1"/>
  <c r="AU109" i="2" s="1"/>
  <c r="AU108" i="2" s="1"/>
  <c r="AU107" i="2" s="1"/>
  <c r="AU106" i="2" s="1"/>
  <c r="AU105" i="2" s="1"/>
  <c r="AU104" i="2" s="1"/>
  <c r="AU103" i="2" s="1"/>
  <c r="AU102" i="2" s="1"/>
  <c r="AU101" i="2" s="1"/>
  <c r="AU100" i="2" s="1"/>
  <c r="AU99" i="2" s="1"/>
  <c r="AU98" i="2" s="1"/>
  <c r="AU97" i="2" s="1"/>
  <c r="AU96" i="2" s="1"/>
  <c r="AU95" i="2" s="1"/>
  <c r="AU94" i="2" s="1"/>
  <c r="AU93" i="2" s="1"/>
  <c r="AU92" i="2" s="1"/>
  <c r="AU91" i="2" s="1"/>
  <c r="AU90" i="2" s="1"/>
  <c r="AU89" i="2" s="1"/>
  <c r="AU88" i="2" s="1"/>
  <c r="AU87" i="2" s="1"/>
  <c r="AU86" i="2" s="1"/>
  <c r="AU85" i="2" s="1"/>
  <c r="AU84" i="2" s="1"/>
  <c r="AU83" i="2" s="1"/>
  <c r="AU82" i="2" s="1"/>
  <c r="AU81" i="2" s="1"/>
  <c r="AU80" i="2" s="1"/>
  <c r="AU79" i="2" s="1"/>
  <c r="AU78" i="2" s="1"/>
  <c r="AU77" i="2" s="1"/>
  <c r="AU76" i="2" s="1"/>
  <c r="AU75" i="2" s="1"/>
  <c r="AU74" i="2" s="1"/>
  <c r="AU73" i="2" s="1"/>
  <c r="AU72" i="2" s="1"/>
  <c r="AU71" i="2" s="1"/>
  <c r="AU70" i="2" s="1"/>
  <c r="AU69" i="2" s="1"/>
  <c r="AU68" i="2" s="1"/>
  <c r="AU67" i="2" s="1"/>
  <c r="AU66" i="2" s="1"/>
  <c r="AU65" i="2" s="1"/>
  <c r="AU64" i="2" s="1"/>
  <c r="AU63" i="2" s="1"/>
  <c r="AU62" i="2" s="1"/>
  <c r="AU61" i="2" s="1"/>
  <c r="AU60" i="2" s="1"/>
  <c r="AX123" i="2"/>
  <c r="AS124" i="2"/>
  <c r="AW124" i="2" s="1"/>
  <c r="N99" i="4"/>
  <c r="AS137" i="29"/>
  <c r="AW137" i="29" s="1"/>
  <c r="H102" i="6"/>
  <c r="G102" i="6"/>
  <c r="S125" i="29"/>
  <c r="R126" i="29"/>
  <c r="F126" i="29"/>
  <c r="E127" i="29"/>
  <c r="X111" i="19"/>
  <c r="W112" i="19"/>
  <c r="AI112" i="19" s="1"/>
  <c r="O111" i="19"/>
  <c r="F111" i="19"/>
  <c r="E112" i="19"/>
  <c r="Q112" i="19" s="1"/>
  <c r="V113" i="4"/>
  <c r="U114" i="4"/>
  <c r="AD113" i="4"/>
  <c r="R110" i="8"/>
  <c r="S109" i="8"/>
  <c r="W109" i="8" s="1"/>
  <c r="C100" i="4"/>
  <c r="F105" i="8"/>
  <c r="E106" i="8"/>
  <c r="P102" i="6"/>
  <c r="F103" i="6"/>
  <c r="I103" i="6" s="1"/>
  <c r="E100" i="4"/>
  <c r="G100" i="4" s="1"/>
  <c r="F99" i="4"/>
  <c r="G112" i="19" l="1"/>
  <c r="Y112" i="19"/>
  <c r="AG112" i="19" s="1"/>
  <c r="AB114" i="4"/>
  <c r="W114" i="4"/>
  <c r="N103" i="6"/>
  <c r="P103" i="6"/>
  <c r="AU59" i="2"/>
  <c r="AU58" i="2" s="1"/>
  <c r="AU57" i="2" s="1"/>
  <c r="AU56" i="2" s="1"/>
  <c r="AU55" i="2" s="1"/>
  <c r="AU54" i="2" s="1"/>
  <c r="AU53" i="2" s="1"/>
  <c r="AU52" i="2" s="1"/>
  <c r="AU51" i="2" s="1"/>
  <c r="AU50" i="2" s="1"/>
  <c r="E18" i="23"/>
  <c r="G18" i="23" s="1"/>
  <c r="F18" i="23"/>
  <c r="AH39" i="2"/>
  <c r="AH38" i="2" s="1"/>
  <c r="AH37" i="2" s="1"/>
  <c r="AH36" i="2" s="1"/>
  <c r="AH35" i="2" s="1"/>
  <c r="AH34" i="2" s="1"/>
  <c r="AH33" i="2" s="1"/>
  <c r="AH32" i="2" s="1"/>
  <c r="AH31" i="2" s="1"/>
  <c r="AH30" i="2" s="1"/>
  <c r="AH29" i="2" s="1"/>
  <c r="AH28" i="2" s="1"/>
  <c r="AH27" i="2" s="1"/>
  <c r="AH26" i="2" s="1"/>
  <c r="AH25" i="2" s="1"/>
  <c r="AH24" i="2" s="1"/>
  <c r="AH23" i="2" s="1"/>
  <c r="AH22" i="2" s="1"/>
  <c r="AH21" i="2" s="1"/>
  <c r="AH20" i="2" s="1"/>
  <c r="AH19" i="2" s="1"/>
  <c r="AH18" i="2" s="1"/>
  <c r="AH17" i="2" s="1"/>
  <c r="AH16" i="2" s="1"/>
  <c r="AH15" i="2" s="1"/>
  <c r="AH14" i="2" s="1"/>
  <c r="AH13" i="2" s="1"/>
  <c r="AH12" i="2" s="1"/>
  <c r="AH11" i="2" s="1"/>
  <c r="AH10" i="2" s="1"/>
  <c r="F13" i="23"/>
  <c r="E13" i="23"/>
  <c r="G13" i="23" s="1"/>
  <c r="AI49" i="2"/>
  <c r="AI48" i="2" s="1"/>
  <c r="AI47" i="2" s="1"/>
  <c r="AI46" i="2" s="1"/>
  <c r="AI45" i="2" s="1"/>
  <c r="AI44" i="2" s="1"/>
  <c r="AI43" i="2" s="1"/>
  <c r="AI42" i="2" s="1"/>
  <c r="AI41" i="2" s="1"/>
  <c r="AI40" i="2" s="1"/>
  <c r="AE112" i="19"/>
  <c r="M112" i="19"/>
  <c r="L100" i="4"/>
  <c r="P111" i="8"/>
  <c r="T110" i="8"/>
  <c r="C106" i="8"/>
  <c r="J105" i="8"/>
  <c r="G105" i="8"/>
  <c r="C126" i="29"/>
  <c r="J125" i="29"/>
  <c r="G125" i="29"/>
  <c r="P126" i="29"/>
  <c r="W125" i="29"/>
  <c r="T125" i="29"/>
  <c r="AU135" i="29"/>
  <c r="AU134" i="29" s="1"/>
  <c r="AU133" i="29" s="1"/>
  <c r="AU132" i="29" s="1"/>
  <c r="AU131" i="29" s="1"/>
  <c r="AU130" i="29" s="1"/>
  <c r="AU129" i="29" s="1"/>
  <c r="AU128" i="29" s="1"/>
  <c r="AU127" i="29" s="1"/>
  <c r="AU126" i="29" s="1"/>
  <c r="AU125" i="29" s="1"/>
  <c r="AU124" i="29" s="1"/>
  <c r="AU123" i="29" s="1"/>
  <c r="AU122" i="29" s="1"/>
  <c r="AU121" i="29" s="1"/>
  <c r="AU120" i="29" s="1"/>
  <c r="AU119" i="29" s="1"/>
  <c r="AU118" i="29" s="1"/>
  <c r="AU117" i="29" s="1"/>
  <c r="AU116" i="29" s="1"/>
  <c r="AU115" i="29" s="1"/>
  <c r="AU114" i="29" s="1"/>
  <c r="AU113" i="29" s="1"/>
  <c r="AU112" i="29" s="1"/>
  <c r="AU111" i="29" s="1"/>
  <c r="AU110" i="29" s="1"/>
  <c r="AU109" i="29" s="1"/>
  <c r="AU108" i="29" s="1"/>
  <c r="AU107" i="29" s="1"/>
  <c r="AU106" i="29" s="1"/>
  <c r="AU105" i="29" s="1"/>
  <c r="AU104" i="29" s="1"/>
  <c r="AU103" i="29" s="1"/>
  <c r="AU102" i="29" s="1"/>
  <c r="AU101" i="29" s="1"/>
  <c r="AU100" i="29" s="1"/>
  <c r="AU99" i="29" s="1"/>
  <c r="AU98" i="29" s="1"/>
  <c r="AU97" i="29" s="1"/>
  <c r="AU96" i="29" s="1"/>
  <c r="AU95" i="29" s="1"/>
  <c r="AU94" i="29" s="1"/>
  <c r="AU93" i="29" s="1"/>
  <c r="AU92" i="29" s="1"/>
  <c r="AU91" i="29" s="1"/>
  <c r="AU90" i="29" s="1"/>
  <c r="AU89" i="29" s="1"/>
  <c r="AU88" i="29" s="1"/>
  <c r="AU87" i="29" s="1"/>
  <c r="AU86" i="29" s="1"/>
  <c r="AU85" i="29" s="1"/>
  <c r="AU84" i="29" s="1"/>
  <c r="AU83" i="29" s="1"/>
  <c r="AU82" i="29" s="1"/>
  <c r="AU81" i="29" s="1"/>
  <c r="AU80" i="29" s="1"/>
  <c r="AU79" i="29" s="1"/>
  <c r="AU78" i="29" s="1"/>
  <c r="AU77" i="29" s="1"/>
  <c r="AU76" i="29" s="1"/>
  <c r="AU75" i="29" s="1"/>
  <c r="AU74" i="29" s="1"/>
  <c r="AU73" i="29" s="1"/>
  <c r="AU72" i="29" s="1"/>
  <c r="AU71" i="29" s="1"/>
  <c r="AU70" i="29" s="1"/>
  <c r="AU69" i="29" s="1"/>
  <c r="AU68" i="29" s="1"/>
  <c r="AU67" i="29" s="1"/>
  <c r="AU66" i="29" s="1"/>
  <c r="AU65" i="29" s="1"/>
  <c r="AU64" i="29" s="1"/>
  <c r="AU63" i="29" s="1"/>
  <c r="AU62" i="29" s="1"/>
  <c r="AU61" i="29" s="1"/>
  <c r="AU60" i="29" s="1"/>
  <c r="AU59" i="29" s="1"/>
  <c r="AU58" i="29" s="1"/>
  <c r="AU57" i="29" s="1"/>
  <c r="AU56" i="29" s="1"/>
  <c r="AU55" i="29" s="1"/>
  <c r="AU54" i="29" s="1"/>
  <c r="AU53" i="29" s="1"/>
  <c r="AU52" i="29" s="1"/>
  <c r="AU51" i="29" s="1"/>
  <c r="AU50" i="29" s="1"/>
  <c r="AU49" i="29" s="1"/>
  <c r="AU48" i="29" s="1"/>
  <c r="AU47" i="29" s="1"/>
  <c r="AU46" i="29" s="1"/>
  <c r="AU45" i="29" s="1"/>
  <c r="AU44" i="29" s="1"/>
  <c r="AU43" i="29" s="1"/>
  <c r="AU42" i="29" s="1"/>
  <c r="AU41" i="29" s="1"/>
  <c r="AU40" i="29" s="1"/>
  <c r="AU39" i="29" s="1"/>
  <c r="AU38" i="29" s="1"/>
  <c r="AU37" i="29" s="1"/>
  <c r="AU36" i="29" s="1"/>
  <c r="AU35" i="29" s="1"/>
  <c r="AU34" i="29" s="1"/>
  <c r="AU33" i="29" s="1"/>
  <c r="AU32" i="29" s="1"/>
  <c r="AU31" i="29" s="1"/>
  <c r="AU30" i="29" s="1"/>
  <c r="AU29" i="29" s="1"/>
  <c r="AU28" i="29" s="1"/>
  <c r="AU27" i="29" s="1"/>
  <c r="AU26" i="29" s="1"/>
  <c r="AU25" i="29" s="1"/>
  <c r="AU24" i="29" s="1"/>
  <c r="AU23" i="29" s="1"/>
  <c r="AU22" i="29" s="1"/>
  <c r="AU21" i="29" s="1"/>
  <c r="AU20" i="29" s="1"/>
  <c r="AU19" i="29" s="1"/>
  <c r="AU18" i="29" s="1"/>
  <c r="AU17" i="29" s="1"/>
  <c r="AU16" i="29" s="1"/>
  <c r="AU15" i="29" s="1"/>
  <c r="AU14" i="29" s="1"/>
  <c r="AU13" i="29" s="1"/>
  <c r="AU12" i="29" s="1"/>
  <c r="AU11" i="29" s="1"/>
  <c r="AU10" i="29" s="1"/>
  <c r="AV136" i="29"/>
  <c r="AX136" i="29"/>
  <c r="AY123" i="2"/>
  <c r="AX122" i="2"/>
  <c r="AX121" i="2" s="1"/>
  <c r="AX120" i="2" s="1"/>
  <c r="AX119" i="2" s="1"/>
  <c r="AX118" i="2" s="1"/>
  <c r="AX117" i="2" s="1"/>
  <c r="AX116" i="2" s="1"/>
  <c r="AX115" i="2" s="1"/>
  <c r="AX114" i="2" s="1"/>
  <c r="AX113" i="2" s="1"/>
  <c r="AX112" i="2" s="1"/>
  <c r="AX111" i="2" s="1"/>
  <c r="AX110" i="2" s="1"/>
  <c r="AX109" i="2" s="1"/>
  <c r="AX108" i="2" s="1"/>
  <c r="AX107" i="2" s="1"/>
  <c r="AX106" i="2" s="1"/>
  <c r="AX105" i="2" s="1"/>
  <c r="AX104" i="2" s="1"/>
  <c r="AX103" i="2" s="1"/>
  <c r="AX102" i="2" s="1"/>
  <c r="AX101" i="2" s="1"/>
  <c r="AX100" i="2" s="1"/>
  <c r="AX99" i="2" s="1"/>
  <c r="AX98" i="2" s="1"/>
  <c r="AX97" i="2" s="1"/>
  <c r="AX96" i="2" s="1"/>
  <c r="AX95" i="2" s="1"/>
  <c r="AX94" i="2" s="1"/>
  <c r="AX93" i="2" s="1"/>
  <c r="AX92" i="2" s="1"/>
  <c r="AX91" i="2" s="1"/>
  <c r="AX90" i="2" s="1"/>
  <c r="AX89" i="2" s="1"/>
  <c r="AX88" i="2" s="1"/>
  <c r="AX87" i="2" s="1"/>
  <c r="AX86" i="2" s="1"/>
  <c r="AX85" i="2" s="1"/>
  <c r="AX84" i="2" s="1"/>
  <c r="AX83" i="2" s="1"/>
  <c r="AX82" i="2" s="1"/>
  <c r="AX81" i="2" s="1"/>
  <c r="AX80" i="2" s="1"/>
  <c r="AX79" i="2" s="1"/>
  <c r="AX78" i="2" s="1"/>
  <c r="AX77" i="2" s="1"/>
  <c r="AX76" i="2" s="1"/>
  <c r="AX75" i="2" s="1"/>
  <c r="AX74" i="2" s="1"/>
  <c r="AX73" i="2" s="1"/>
  <c r="AX72" i="2" s="1"/>
  <c r="AX71" i="2" s="1"/>
  <c r="AX70" i="2" s="1"/>
  <c r="AX69" i="2" s="1"/>
  <c r="AX68" i="2" s="1"/>
  <c r="AX67" i="2" s="1"/>
  <c r="AX66" i="2" s="1"/>
  <c r="AX65" i="2" s="1"/>
  <c r="AX64" i="2" s="1"/>
  <c r="AX63" i="2" s="1"/>
  <c r="AX62" i="2" s="1"/>
  <c r="AX61" i="2" s="1"/>
  <c r="AX60" i="2" s="1"/>
  <c r="AX59" i="2" s="1"/>
  <c r="AX58" i="2" s="1"/>
  <c r="AX57" i="2" s="1"/>
  <c r="AX56" i="2" s="1"/>
  <c r="AX55" i="2" s="1"/>
  <c r="AX54" i="2" s="1"/>
  <c r="AX53" i="2" s="1"/>
  <c r="AX52" i="2" s="1"/>
  <c r="AX51" i="2" s="1"/>
  <c r="AX50" i="2" s="1"/>
  <c r="AX49" i="2" s="1"/>
  <c r="AX48" i="2" s="1"/>
  <c r="AX47" i="2" s="1"/>
  <c r="AX46" i="2" s="1"/>
  <c r="AX45" i="2" s="1"/>
  <c r="AX44" i="2" s="1"/>
  <c r="AX43" i="2" s="1"/>
  <c r="AX42" i="2" s="1"/>
  <c r="AX41" i="2" s="1"/>
  <c r="AX40" i="2" s="1"/>
  <c r="AX39" i="2" s="1"/>
  <c r="AX38" i="2" s="1"/>
  <c r="AX37" i="2" s="1"/>
  <c r="AX36" i="2" s="1"/>
  <c r="AX35" i="2" s="1"/>
  <c r="AX34" i="2" s="1"/>
  <c r="AX33" i="2" s="1"/>
  <c r="AX32" i="2" s="1"/>
  <c r="AX31" i="2" s="1"/>
  <c r="AX30" i="2" s="1"/>
  <c r="AX29" i="2" s="1"/>
  <c r="AX28" i="2" s="1"/>
  <c r="AX27" i="2" s="1"/>
  <c r="AX26" i="2" s="1"/>
  <c r="AX25" i="2" s="1"/>
  <c r="AX24" i="2" s="1"/>
  <c r="AX23" i="2" s="1"/>
  <c r="AX22" i="2" s="1"/>
  <c r="AX21" i="2" s="1"/>
  <c r="AX20" i="2" s="1"/>
  <c r="AX19" i="2" s="1"/>
  <c r="AX18" i="2" s="1"/>
  <c r="AX17" i="2" s="1"/>
  <c r="AX16" i="2" s="1"/>
  <c r="AX15" i="2" s="1"/>
  <c r="AX14" i="2" s="1"/>
  <c r="AX13" i="2" s="1"/>
  <c r="AX12" i="2" s="1"/>
  <c r="AX11" i="2" s="1"/>
  <c r="AX10" i="2" s="1"/>
  <c r="AV122" i="2"/>
  <c r="AV121" i="2" s="1"/>
  <c r="AV120" i="2" s="1"/>
  <c r="AV119" i="2" s="1"/>
  <c r="AV118" i="2" s="1"/>
  <c r="AV117" i="2" s="1"/>
  <c r="AV116" i="2" s="1"/>
  <c r="AV115" i="2" s="1"/>
  <c r="AV114" i="2" s="1"/>
  <c r="AV113" i="2" s="1"/>
  <c r="AV112" i="2" s="1"/>
  <c r="AV111" i="2" s="1"/>
  <c r="AV110" i="2" s="1"/>
  <c r="AV109" i="2" s="1"/>
  <c r="AV108" i="2" s="1"/>
  <c r="AV107" i="2" s="1"/>
  <c r="AV106" i="2" s="1"/>
  <c r="AV105" i="2" s="1"/>
  <c r="AV104" i="2" s="1"/>
  <c r="AV103" i="2" s="1"/>
  <c r="AV102" i="2" s="1"/>
  <c r="AV101" i="2" s="1"/>
  <c r="AV100" i="2" s="1"/>
  <c r="AV99" i="2" s="1"/>
  <c r="AV98" i="2" s="1"/>
  <c r="AV97" i="2" s="1"/>
  <c r="AV96" i="2" s="1"/>
  <c r="AV95" i="2" s="1"/>
  <c r="AV94" i="2" s="1"/>
  <c r="AV93" i="2" s="1"/>
  <c r="AV92" i="2" s="1"/>
  <c r="AV91" i="2" s="1"/>
  <c r="AV90" i="2" s="1"/>
  <c r="AV89" i="2" s="1"/>
  <c r="AV88" i="2" s="1"/>
  <c r="AV87" i="2" s="1"/>
  <c r="AV86" i="2" s="1"/>
  <c r="AV85" i="2" s="1"/>
  <c r="AV84" i="2" s="1"/>
  <c r="AV83" i="2" s="1"/>
  <c r="AV82" i="2" s="1"/>
  <c r="AV81" i="2" s="1"/>
  <c r="AV80" i="2" s="1"/>
  <c r="AV79" i="2" s="1"/>
  <c r="AV78" i="2" s="1"/>
  <c r="AV77" i="2" s="1"/>
  <c r="AV76" i="2" s="1"/>
  <c r="AV75" i="2" s="1"/>
  <c r="AV74" i="2" s="1"/>
  <c r="AV73" i="2" s="1"/>
  <c r="AV72" i="2" s="1"/>
  <c r="AV71" i="2" s="1"/>
  <c r="AV70" i="2" s="1"/>
  <c r="AV69" i="2" s="1"/>
  <c r="AV68" i="2" s="1"/>
  <c r="AV67" i="2" s="1"/>
  <c r="AV66" i="2" s="1"/>
  <c r="AV65" i="2" s="1"/>
  <c r="AV64" i="2" s="1"/>
  <c r="AV63" i="2" s="1"/>
  <c r="AV62" i="2" s="1"/>
  <c r="AV61" i="2" s="1"/>
  <c r="AV60" i="2" s="1"/>
  <c r="AV59" i="2" s="1"/>
  <c r="AV58" i="2" s="1"/>
  <c r="AV57" i="2" s="1"/>
  <c r="AV56" i="2" s="1"/>
  <c r="AV55" i="2" s="1"/>
  <c r="AV54" i="2" s="1"/>
  <c r="AV53" i="2" s="1"/>
  <c r="AV52" i="2" s="1"/>
  <c r="AV51" i="2" s="1"/>
  <c r="AV50" i="2" s="1"/>
  <c r="N100" i="4"/>
  <c r="H103" i="6"/>
  <c r="G103" i="6"/>
  <c r="S126" i="29"/>
  <c r="R127" i="29"/>
  <c r="F127" i="29"/>
  <c r="E128" i="29"/>
  <c r="E113" i="19"/>
  <c r="Q113" i="19" s="1"/>
  <c r="O112" i="19"/>
  <c r="F112" i="19"/>
  <c r="X112" i="19"/>
  <c r="W113" i="19"/>
  <c r="AI113" i="19" s="1"/>
  <c r="U115" i="4"/>
  <c r="V114" i="4"/>
  <c r="AD114" i="4"/>
  <c r="R111" i="8"/>
  <c r="S110" i="8"/>
  <c r="W110" i="8" s="1"/>
  <c r="C101" i="4"/>
  <c r="F106" i="8"/>
  <c r="E107" i="8"/>
  <c r="F104" i="6"/>
  <c r="I104" i="6" s="1"/>
  <c r="F100" i="4"/>
  <c r="E101" i="4"/>
  <c r="G101" i="4" s="1"/>
  <c r="G113" i="19" l="1"/>
  <c r="Y113" i="19"/>
  <c r="AG113" i="19" s="1"/>
  <c r="AB115" i="4"/>
  <c r="W115" i="4"/>
  <c r="AD115" i="4" s="1"/>
  <c r="N104" i="6"/>
  <c r="P104" i="6"/>
  <c r="L101" i="4"/>
  <c r="AV135" i="29"/>
  <c r="AV134" i="29" s="1"/>
  <c r="AV133" i="29" s="1"/>
  <c r="AV132" i="29" s="1"/>
  <c r="AV131" i="29" s="1"/>
  <c r="AV130" i="29" s="1"/>
  <c r="AV129" i="29" s="1"/>
  <c r="AV128" i="29" s="1"/>
  <c r="AV127" i="29" s="1"/>
  <c r="AV126" i="29" s="1"/>
  <c r="AV125" i="29" s="1"/>
  <c r="AV124" i="29" s="1"/>
  <c r="AV123" i="29" s="1"/>
  <c r="AV122" i="29" s="1"/>
  <c r="AV121" i="29" s="1"/>
  <c r="AV120" i="29" s="1"/>
  <c r="AV119" i="29" s="1"/>
  <c r="AV118" i="29" s="1"/>
  <c r="AV117" i="29" s="1"/>
  <c r="AV116" i="29" s="1"/>
  <c r="AV115" i="29" s="1"/>
  <c r="AV114" i="29" s="1"/>
  <c r="AV113" i="29" s="1"/>
  <c r="AV112" i="29" s="1"/>
  <c r="AV111" i="29" s="1"/>
  <c r="AV110" i="29" s="1"/>
  <c r="AV109" i="29" s="1"/>
  <c r="AV108" i="29" s="1"/>
  <c r="AV107" i="29" s="1"/>
  <c r="AV106" i="29" s="1"/>
  <c r="AV105" i="29" s="1"/>
  <c r="AV104" i="29" s="1"/>
  <c r="AV103" i="29" s="1"/>
  <c r="AV102" i="29" s="1"/>
  <c r="AV101" i="29" s="1"/>
  <c r="AV100" i="29" s="1"/>
  <c r="AV99" i="29" s="1"/>
  <c r="AV98" i="29" s="1"/>
  <c r="AV97" i="29" s="1"/>
  <c r="AV96" i="29" s="1"/>
  <c r="AV95" i="29" s="1"/>
  <c r="AV94" i="29" s="1"/>
  <c r="AV93" i="29" s="1"/>
  <c r="AV92" i="29" s="1"/>
  <c r="AV91" i="29" s="1"/>
  <c r="AV90" i="29" s="1"/>
  <c r="AV89" i="29" s="1"/>
  <c r="AV88" i="29" s="1"/>
  <c r="AV87" i="29" s="1"/>
  <c r="AV86" i="29" s="1"/>
  <c r="AV85" i="29" s="1"/>
  <c r="AV84" i="29" s="1"/>
  <c r="AV83" i="29" s="1"/>
  <c r="AV82" i="29" s="1"/>
  <c r="AV81" i="29" s="1"/>
  <c r="AV80" i="29" s="1"/>
  <c r="AV79" i="29" s="1"/>
  <c r="AV78" i="29" s="1"/>
  <c r="AV77" i="29" s="1"/>
  <c r="AV76" i="29" s="1"/>
  <c r="AV75" i="29" s="1"/>
  <c r="AV74" i="29" s="1"/>
  <c r="AV73" i="29" s="1"/>
  <c r="AV72" i="29" s="1"/>
  <c r="AV71" i="29" s="1"/>
  <c r="AV70" i="29" s="1"/>
  <c r="AV69" i="29" s="1"/>
  <c r="AV68" i="29" s="1"/>
  <c r="AV67" i="29" s="1"/>
  <c r="AV66" i="29" s="1"/>
  <c r="AV65" i="29" s="1"/>
  <c r="AV64" i="29" s="1"/>
  <c r="AV63" i="29" s="1"/>
  <c r="AV62" i="29" s="1"/>
  <c r="AV61" i="29" s="1"/>
  <c r="AV60" i="29" s="1"/>
  <c r="AV59" i="29" s="1"/>
  <c r="AV58" i="29" s="1"/>
  <c r="AV57" i="29" s="1"/>
  <c r="AV56" i="29" s="1"/>
  <c r="AV55" i="29" s="1"/>
  <c r="AV54" i="29" s="1"/>
  <c r="AV53" i="29" s="1"/>
  <c r="AV52" i="29" s="1"/>
  <c r="AV51" i="29" s="1"/>
  <c r="AV50" i="29" s="1"/>
  <c r="AV49" i="29" s="1"/>
  <c r="AV48" i="29" s="1"/>
  <c r="AV47" i="29" s="1"/>
  <c r="AV46" i="29" s="1"/>
  <c r="AV45" i="29" s="1"/>
  <c r="AV44" i="29" s="1"/>
  <c r="AV43" i="29" s="1"/>
  <c r="AV42" i="29" s="1"/>
  <c r="AV41" i="29" s="1"/>
  <c r="AV40" i="29" s="1"/>
  <c r="AV39" i="29" s="1"/>
  <c r="AV38" i="29" s="1"/>
  <c r="AV37" i="29" s="1"/>
  <c r="AV36" i="29" s="1"/>
  <c r="AV35" i="29" s="1"/>
  <c r="AV34" i="29" s="1"/>
  <c r="AV33" i="29" s="1"/>
  <c r="AV32" i="29" s="1"/>
  <c r="AV31" i="29" s="1"/>
  <c r="AV30" i="29" s="1"/>
  <c r="AV29" i="29" s="1"/>
  <c r="AV28" i="29" s="1"/>
  <c r="AV27" i="29" s="1"/>
  <c r="AV26" i="29" s="1"/>
  <c r="AV25" i="29" s="1"/>
  <c r="AV24" i="29" s="1"/>
  <c r="AV23" i="29" s="1"/>
  <c r="AV22" i="29" s="1"/>
  <c r="AV21" i="29" s="1"/>
  <c r="AV20" i="29" s="1"/>
  <c r="AV19" i="29" s="1"/>
  <c r="AV18" i="29" s="1"/>
  <c r="AV17" i="29" s="1"/>
  <c r="AV16" i="29" s="1"/>
  <c r="AV15" i="29" s="1"/>
  <c r="AV14" i="29" s="1"/>
  <c r="AV13" i="29" s="1"/>
  <c r="AV12" i="29" s="1"/>
  <c r="AV11" i="29" s="1"/>
  <c r="AV10" i="29" s="1"/>
  <c r="AI39" i="2"/>
  <c r="AI38" i="2" s="1"/>
  <c r="AI37" i="2" s="1"/>
  <c r="AI36" i="2" s="1"/>
  <c r="AI35" i="2" s="1"/>
  <c r="AI34" i="2" s="1"/>
  <c r="AI33" i="2" s="1"/>
  <c r="AI32" i="2" s="1"/>
  <c r="AI31" i="2" s="1"/>
  <c r="AI30" i="2" s="1"/>
  <c r="AI29" i="2" s="1"/>
  <c r="AI28" i="2" s="1"/>
  <c r="AI27" i="2" s="1"/>
  <c r="AI26" i="2" s="1"/>
  <c r="AI25" i="2" s="1"/>
  <c r="AI24" i="2" s="1"/>
  <c r="AI23" i="2" s="1"/>
  <c r="AI22" i="2" s="1"/>
  <c r="AI21" i="2" s="1"/>
  <c r="AI20" i="2" s="1"/>
  <c r="AI19" i="2" s="1"/>
  <c r="AI18" i="2" s="1"/>
  <c r="AI17" i="2" s="1"/>
  <c r="AI16" i="2" s="1"/>
  <c r="AI15" i="2" s="1"/>
  <c r="AI14" i="2" s="1"/>
  <c r="AI13" i="2" s="1"/>
  <c r="AI12" i="2" s="1"/>
  <c r="AI11" i="2" s="1"/>
  <c r="AI10" i="2" s="1"/>
  <c r="AU49" i="2"/>
  <c r="AU48" i="2" s="1"/>
  <c r="AU47" i="2" s="1"/>
  <c r="AU46" i="2" s="1"/>
  <c r="AU45" i="2" s="1"/>
  <c r="AU44" i="2" s="1"/>
  <c r="AU43" i="2" s="1"/>
  <c r="AU42" i="2" s="1"/>
  <c r="AU41" i="2" s="1"/>
  <c r="AU40" i="2" s="1"/>
  <c r="E17" i="23"/>
  <c r="G17" i="23" s="1"/>
  <c r="F17" i="23"/>
  <c r="AE113" i="19"/>
  <c r="M113" i="19"/>
  <c r="P112" i="8"/>
  <c r="T111" i="8"/>
  <c r="C107" i="8"/>
  <c r="J106" i="8"/>
  <c r="G106" i="8"/>
  <c r="P127" i="29"/>
  <c r="W126" i="29"/>
  <c r="T126" i="29"/>
  <c r="C127" i="29"/>
  <c r="G126" i="29"/>
  <c r="J126" i="29"/>
  <c r="AY136" i="29"/>
  <c r="AX135" i="29"/>
  <c r="AX134" i="29" s="1"/>
  <c r="AX133" i="29" s="1"/>
  <c r="AX132" i="29" s="1"/>
  <c r="AX131" i="29" s="1"/>
  <c r="AX130" i="29" s="1"/>
  <c r="AX129" i="29" s="1"/>
  <c r="AX128" i="29" s="1"/>
  <c r="AX127" i="29" s="1"/>
  <c r="AX126" i="29" s="1"/>
  <c r="AX125" i="29" s="1"/>
  <c r="AX124" i="29" s="1"/>
  <c r="AX123" i="29" s="1"/>
  <c r="AX122" i="29" s="1"/>
  <c r="AX121" i="29" s="1"/>
  <c r="AX120" i="29" s="1"/>
  <c r="AX119" i="29" s="1"/>
  <c r="AX118" i="29" s="1"/>
  <c r="AX117" i="29" s="1"/>
  <c r="AX116" i="29" s="1"/>
  <c r="AX115" i="29" s="1"/>
  <c r="AX114" i="29" s="1"/>
  <c r="AX113" i="29" s="1"/>
  <c r="AX112" i="29" s="1"/>
  <c r="AX111" i="29" s="1"/>
  <c r="AX110" i="29" s="1"/>
  <c r="AX109" i="29" s="1"/>
  <c r="AX108" i="29" s="1"/>
  <c r="AX107" i="29" s="1"/>
  <c r="AX106" i="29" s="1"/>
  <c r="AX105" i="29" s="1"/>
  <c r="AX104" i="29" s="1"/>
  <c r="AX103" i="29" s="1"/>
  <c r="AX102" i="29" s="1"/>
  <c r="AX101" i="29" s="1"/>
  <c r="AX100" i="29" s="1"/>
  <c r="AX99" i="29" s="1"/>
  <c r="AX98" i="29" s="1"/>
  <c r="AX97" i="29" s="1"/>
  <c r="AX96" i="29" s="1"/>
  <c r="AX95" i="29" s="1"/>
  <c r="AX94" i="29" s="1"/>
  <c r="AX93" i="29" s="1"/>
  <c r="AX92" i="29" s="1"/>
  <c r="AX91" i="29" s="1"/>
  <c r="AX90" i="29" s="1"/>
  <c r="AX89" i="29" s="1"/>
  <c r="AX88" i="29" s="1"/>
  <c r="AX87" i="29" s="1"/>
  <c r="AX86" i="29" s="1"/>
  <c r="AX85" i="29" s="1"/>
  <c r="AX84" i="29" s="1"/>
  <c r="AX83" i="29" s="1"/>
  <c r="AX82" i="29" s="1"/>
  <c r="AX81" i="29" s="1"/>
  <c r="AX80" i="29" s="1"/>
  <c r="AX79" i="29" s="1"/>
  <c r="AX78" i="29" s="1"/>
  <c r="AX77" i="29" s="1"/>
  <c r="AX76" i="29" s="1"/>
  <c r="AX75" i="29" s="1"/>
  <c r="AX74" i="29" s="1"/>
  <c r="AX73" i="29" s="1"/>
  <c r="AX72" i="29" s="1"/>
  <c r="AX71" i="29" s="1"/>
  <c r="AX70" i="29" s="1"/>
  <c r="AX69" i="29" s="1"/>
  <c r="AX68" i="29" s="1"/>
  <c r="AX67" i="29" s="1"/>
  <c r="AX66" i="29" s="1"/>
  <c r="AX65" i="29" s="1"/>
  <c r="AX64" i="29" s="1"/>
  <c r="AX63" i="29" s="1"/>
  <c r="AX62" i="29" s="1"/>
  <c r="AX61" i="29" s="1"/>
  <c r="AX60" i="29" s="1"/>
  <c r="AX59" i="29" s="1"/>
  <c r="AX58" i="29" s="1"/>
  <c r="AX57" i="29" s="1"/>
  <c r="AX56" i="29" s="1"/>
  <c r="AX55" i="29" s="1"/>
  <c r="AX54" i="29" s="1"/>
  <c r="AX53" i="29" s="1"/>
  <c r="AX52" i="29" s="1"/>
  <c r="AX51" i="29" s="1"/>
  <c r="AX50" i="29" s="1"/>
  <c r="AX49" i="29" s="1"/>
  <c r="AX48" i="29" s="1"/>
  <c r="AX47" i="29" s="1"/>
  <c r="AX46" i="29" s="1"/>
  <c r="AX45" i="29" s="1"/>
  <c r="AX44" i="29" s="1"/>
  <c r="AX43" i="29" s="1"/>
  <c r="AX42" i="29" s="1"/>
  <c r="AX41" i="29" s="1"/>
  <c r="AX40" i="29" s="1"/>
  <c r="AX39" i="29" s="1"/>
  <c r="AX38" i="29" s="1"/>
  <c r="AX37" i="29" s="1"/>
  <c r="AX36" i="29" s="1"/>
  <c r="AX35" i="29" s="1"/>
  <c r="AX34" i="29" s="1"/>
  <c r="AX33" i="29" s="1"/>
  <c r="AX32" i="29" s="1"/>
  <c r="AX31" i="29" s="1"/>
  <c r="AX30" i="29" s="1"/>
  <c r="AX29" i="29" s="1"/>
  <c r="AX28" i="29" s="1"/>
  <c r="AX27" i="29" s="1"/>
  <c r="AX26" i="29" s="1"/>
  <c r="AX25" i="29" s="1"/>
  <c r="AX24" i="29" s="1"/>
  <c r="AX23" i="29" s="1"/>
  <c r="AX22" i="29" s="1"/>
  <c r="AX21" i="29" s="1"/>
  <c r="AX20" i="29" s="1"/>
  <c r="AX19" i="29" s="1"/>
  <c r="AX18" i="29" s="1"/>
  <c r="AX17" i="29" s="1"/>
  <c r="AX16" i="29" s="1"/>
  <c r="AX15" i="29" s="1"/>
  <c r="AX14" i="29" s="1"/>
  <c r="AX13" i="29" s="1"/>
  <c r="AX12" i="29" s="1"/>
  <c r="AX11" i="29" s="1"/>
  <c r="AX10" i="29" s="1"/>
  <c r="AY122" i="2"/>
  <c r="AY121" i="2" s="1"/>
  <c r="AY120" i="2" s="1"/>
  <c r="AY119" i="2" s="1"/>
  <c r="AY118" i="2" s="1"/>
  <c r="AY117" i="2" s="1"/>
  <c r="AY116" i="2" s="1"/>
  <c r="AY115" i="2" s="1"/>
  <c r="AY114" i="2" s="1"/>
  <c r="AY113" i="2" s="1"/>
  <c r="AY112" i="2" s="1"/>
  <c r="AY111" i="2" s="1"/>
  <c r="AY110" i="2" s="1"/>
  <c r="AY109" i="2" s="1"/>
  <c r="AY108" i="2" s="1"/>
  <c r="AY107" i="2" s="1"/>
  <c r="AY106" i="2" s="1"/>
  <c r="AY105" i="2" s="1"/>
  <c r="AY104" i="2" s="1"/>
  <c r="AY103" i="2" s="1"/>
  <c r="AY102" i="2" s="1"/>
  <c r="AY101" i="2" s="1"/>
  <c r="AY100" i="2" s="1"/>
  <c r="AY99" i="2" s="1"/>
  <c r="AY98" i="2" s="1"/>
  <c r="AY97" i="2" s="1"/>
  <c r="AY96" i="2" s="1"/>
  <c r="AY95" i="2" s="1"/>
  <c r="AY94" i="2" s="1"/>
  <c r="AY93" i="2" s="1"/>
  <c r="AY92" i="2" s="1"/>
  <c r="AY91" i="2" s="1"/>
  <c r="AY90" i="2" s="1"/>
  <c r="AY89" i="2" s="1"/>
  <c r="AY88" i="2" s="1"/>
  <c r="AY87" i="2" s="1"/>
  <c r="AY86" i="2" s="1"/>
  <c r="AY85" i="2" s="1"/>
  <c r="AY84" i="2" s="1"/>
  <c r="AY83" i="2" s="1"/>
  <c r="AY82" i="2" s="1"/>
  <c r="AY81" i="2" s="1"/>
  <c r="AY80" i="2" s="1"/>
  <c r="AY79" i="2" s="1"/>
  <c r="AY78" i="2" s="1"/>
  <c r="AY77" i="2" s="1"/>
  <c r="AY76" i="2" s="1"/>
  <c r="AY75" i="2" s="1"/>
  <c r="AY74" i="2" s="1"/>
  <c r="AY73" i="2" s="1"/>
  <c r="AY72" i="2" s="1"/>
  <c r="AY71" i="2" s="1"/>
  <c r="AY70" i="2" s="1"/>
  <c r="AY69" i="2" s="1"/>
  <c r="AY68" i="2" s="1"/>
  <c r="AY67" i="2" s="1"/>
  <c r="AY66" i="2" s="1"/>
  <c r="AY65" i="2" s="1"/>
  <c r="AY64" i="2" s="1"/>
  <c r="AY63" i="2" s="1"/>
  <c r="AY62" i="2" s="1"/>
  <c r="AY61" i="2" s="1"/>
  <c r="AY60" i="2" s="1"/>
  <c r="AY59" i="2" s="1"/>
  <c r="AY58" i="2" s="1"/>
  <c r="AY57" i="2" s="1"/>
  <c r="AY56" i="2" s="1"/>
  <c r="AY55" i="2" s="1"/>
  <c r="AY54" i="2" s="1"/>
  <c r="AY53" i="2" s="1"/>
  <c r="AY52" i="2" s="1"/>
  <c r="AY51" i="2" s="1"/>
  <c r="AY50" i="2" s="1"/>
  <c r="AY49" i="2" s="1"/>
  <c r="AY48" i="2" s="1"/>
  <c r="AY47" i="2" s="1"/>
  <c r="AY46" i="2" s="1"/>
  <c r="AY45" i="2" s="1"/>
  <c r="AY44" i="2" s="1"/>
  <c r="AY43" i="2" s="1"/>
  <c r="AY42" i="2" s="1"/>
  <c r="AY41" i="2" s="1"/>
  <c r="AY40" i="2" s="1"/>
  <c r="AY39" i="2" s="1"/>
  <c r="AY38" i="2" s="1"/>
  <c r="AY37" i="2" s="1"/>
  <c r="AY36" i="2" s="1"/>
  <c r="AY35" i="2" s="1"/>
  <c r="AY34" i="2" s="1"/>
  <c r="AY33" i="2" s="1"/>
  <c r="AY32" i="2" s="1"/>
  <c r="AY31" i="2" s="1"/>
  <c r="AY30" i="2" s="1"/>
  <c r="AY29" i="2" s="1"/>
  <c r="AY28" i="2" s="1"/>
  <c r="AY27" i="2" s="1"/>
  <c r="AY26" i="2" s="1"/>
  <c r="AY25" i="2" s="1"/>
  <c r="AY24" i="2" s="1"/>
  <c r="AY23" i="2" s="1"/>
  <c r="AY22" i="2" s="1"/>
  <c r="AY21" i="2" s="1"/>
  <c r="AY20" i="2" s="1"/>
  <c r="AY19" i="2" s="1"/>
  <c r="AY18" i="2" s="1"/>
  <c r="AY17" i="2" s="1"/>
  <c r="AY16" i="2" s="1"/>
  <c r="AY15" i="2" s="1"/>
  <c r="AY14" i="2" s="1"/>
  <c r="AY13" i="2" s="1"/>
  <c r="AY12" i="2" s="1"/>
  <c r="AY11" i="2" s="1"/>
  <c r="AY10" i="2" s="1"/>
  <c r="N101" i="4"/>
  <c r="H104" i="6"/>
  <c r="G104" i="6"/>
  <c r="F128" i="29"/>
  <c r="E129" i="29"/>
  <c r="S127" i="29"/>
  <c r="R128" i="29"/>
  <c r="W114" i="19"/>
  <c r="AI114" i="19" s="1"/>
  <c r="X113" i="19"/>
  <c r="E114" i="19"/>
  <c r="Q114" i="19" s="1"/>
  <c r="F113" i="19"/>
  <c r="O113" i="19"/>
  <c r="V115" i="4"/>
  <c r="U116" i="4"/>
  <c r="R112" i="8"/>
  <c r="S111" i="8"/>
  <c r="W111" i="8" s="1"/>
  <c r="C102" i="4"/>
  <c r="E108" i="8"/>
  <c r="F107" i="8"/>
  <c r="F105" i="6"/>
  <c r="I105" i="6" s="1"/>
  <c r="F101" i="4"/>
  <c r="E102" i="4"/>
  <c r="G102" i="4" s="1"/>
  <c r="G114" i="19" l="1"/>
  <c r="Y114" i="19"/>
  <c r="AG114" i="19" s="1"/>
  <c r="AB116" i="4"/>
  <c r="W116" i="4"/>
  <c r="AD116" i="4" s="1"/>
  <c r="N105" i="6"/>
  <c r="P105" i="6"/>
  <c r="L102" i="4"/>
  <c r="AU39" i="2"/>
  <c r="AU38" i="2" s="1"/>
  <c r="AU37" i="2" s="1"/>
  <c r="AU36" i="2" s="1"/>
  <c r="AU35" i="2" s="1"/>
  <c r="AU34" i="2" s="1"/>
  <c r="AU33" i="2" s="1"/>
  <c r="AU32" i="2" s="1"/>
  <c r="AU31" i="2" s="1"/>
  <c r="AU30" i="2" s="1"/>
  <c r="AU29" i="2" s="1"/>
  <c r="AU28" i="2" s="1"/>
  <c r="AU27" i="2" s="1"/>
  <c r="AU26" i="2" s="1"/>
  <c r="AU25" i="2" s="1"/>
  <c r="AU24" i="2" s="1"/>
  <c r="AU23" i="2" s="1"/>
  <c r="AU22" i="2" s="1"/>
  <c r="AU21" i="2" s="1"/>
  <c r="AU20" i="2" s="1"/>
  <c r="AU19" i="2" s="1"/>
  <c r="AU18" i="2" s="1"/>
  <c r="AU17" i="2" s="1"/>
  <c r="AU16" i="2" s="1"/>
  <c r="AU15" i="2" s="1"/>
  <c r="AU14" i="2" s="1"/>
  <c r="AU13" i="2" s="1"/>
  <c r="AU12" i="2" s="1"/>
  <c r="AU11" i="2" s="1"/>
  <c r="AU10" i="2" s="1"/>
  <c r="E16" i="23"/>
  <c r="G16" i="23" s="1"/>
  <c r="F16" i="23"/>
  <c r="AV49" i="2"/>
  <c r="AV48" i="2" s="1"/>
  <c r="AV47" i="2" s="1"/>
  <c r="AV46" i="2" s="1"/>
  <c r="AV45" i="2" s="1"/>
  <c r="AV44" i="2" s="1"/>
  <c r="AV43" i="2" s="1"/>
  <c r="AV42" i="2" s="1"/>
  <c r="AV41" i="2" s="1"/>
  <c r="AV40" i="2" s="1"/>
  <c r="M114" i="19"/>
  <c r="AE114" i="19"/>
  <c r="P113" i="8"/>
  <c r="T112" i="8"/>
  <c r="C108" i="8"/>
  <c r="G107" i="8"/>
  <c r="J107" i="8"/>
  <c r="C128" i="29"/>
  <c r="J127" i="29"/>
  <c r="G127" i="29"/>
  <c r="P128" i="29"/>
  <c r="W127" i="29"/>
  <c r="T127" i="29"/>
  <c r="AY135" i="29"/>
  <c r="AY134" i="29" s="1"/>
  <c r="AY133" i="29" s="1"/>
  <c r="AY132" i="29" s="1"/>
  <c r="AY131" i="29" s="1"/>
  <c r="AY130" i="29" s="1"/>
  <c r="AY129" i="29" s="1"/>
  <c r="AY128" i="29" s="1"/>
  <c r="AY127" i="29" s="1"/>
  <c r="AY126" i="29" s="1"/>
  <c r="AY125" i="29" s="1"/>
  <c r="AY124" i="29" s="1"/>
  <c r="AY123" i="29" s="1"/>
  <c r="AY122" i="29" s="1"/>
  <c r="AY121" i="29" s="1"/>
  <c r="AY120" i="29" s="1"/>
  <c r="AY119" i="29" s="1"/>
  <c r="AY118" i="29" s="1"/>
  <c r="AY117" i="29" s="1"/>
  <c r="AY116" i="29" s="1"/>
  <c r="AY115" i="29" s="1"/>
  <c r="AY114" i="29" s="1"/>
  <c r="AY113" i="29" s="1"/>
  <c r="AY112" i="29" s="1"/>
  <c r="AY111" i="29" s="1"/>
  <c r="AY110" i="29" s="1"/>
  <c r="AY109" i="29" s="1"/>
  <c r="AY108" i="29" s="1"/>
  <c r="AY107" i="29" s="1"/>
  <c r="AY106" i="29" s="1"/>
  <c r="AY105" i="29" s="1"/>
  <c r="AY104" i="29" s="1"/>
  <c r="AY103" i="29" s="1"/>
  <c r="AY102" i="29" s="1"/>
  <c r="AY101" i="29" s="1"/>
  <c r="AY100" i="29" s="1"/>
  <c r="AY99" i="29" s="1"/>
  <c r="AY98" i="29" s="1"/>
  <c r="AY97" i="29" s="1"/>
  <c r="AY96" i="29" s="1"/>
  <c r="AY95" i="29" s="1"/>
  <c r="AY94" i="29" s="1"/>
  <c r="AY93" i="29" s="1"/>
  <c r="AY92" i="29" s="1"/>
  <c r="AY91" i="29" s="1"/>
  <c r="AY90" i="29" s="1"/>
  <c r="AY89" i="29" s="1"/>
  <c r="AY88" i="29" s="1"/>
  <c r="AY87" i="29" s="1"/>
  <c r="AY86" i="29" s="1"/>
  <c r="AY85" i="29" s="1"/>
  <c r="AY84" i="29" s="1"/>
  <c r="AY83" i="29" s="1"/>
  <c r="AY82" i="29" s="1"/>
  <c r="AY81" i="29" s="1"/>
  <c r="AY80" i="29" s="1"/>
  <c r="AY79" i="29" s="1"/>
  <c r="AY78" i="29" s="1"/>
  <c r="AY77" i="29" s="1"/>
  <c r="AY76" i="29" s="1"/>
  <c r="AY75" i="29" s="1"/>
  <c r="AY74" i="29" s="1"/>
  <c r="AY73" i="29" s="1"/>
  <c r="AY72" i="29" s="1"/>
  <c r="AY71" i="29" s="1"/>
  <c r="AY70" i="29" s="1"/>
  <c r="AY69" i="29" s="1"/>
  <c r="AY68" i="29" s="1"/>
  <c r="AY67" i="29" s="1"/>
  <c r="AY66" i="29" s="1"/>
  <c r="AY65" i="29" s="1"/>
  <c r="AY64" i="29" s="1"/>
  <c r="AY63" i="29" s="1"/>
  <c r="AY62" i="29" s="1"/>
  <c r="AY61" i="29" s="1"/>
  <c r="AY60" i="29" s="1"/>
  <c r="AY59" i="29" s="1"/>
  <c r="AY58" i="29" s="1"/>
  <c r="AY57" i="29" s="1"/>
  <c r="AY56" i="29" s="1"/>
  <c r="AY55" i="29" s="1"/>
  <c r="AY54" i="29" s="1"/>
  <c r="AY53" i="29" s="1"/>
  <c r="AY52" i="29" s="1"/>
  <c r="AY51" i="29" s="1"/>
  <c r="AY50" i="29" s="1"/>
  <c r="AY49" i="29" s="1"/>
  <c r="AY48" i="29" s="1"/>
  <c r="AY47" i="29" s="1"/>
  <c r="AY46" i="29" s="1"/>
  <c r="AY45" i="29" s="1"/>
  <c r="AY44" i="29" s="1"/>
  <c r="AY43" i="29" s="1"/>
  <c r="AY42" i="29" s="1"/>
  <c r="AY41" i="29" s="1"/>
  <c r="AY40" i="29" s="1"/>
  <c r="AY39" i="29" s="1"/>
  <c r="AY38" i="29" s="1"/>
  <c r="AY37" i="29" s="1"/>
  <c r="AY36" i="29" s="1"/>
  <c r="AY35" i="29" s="1"/>
  <c r="AY34" i="29" s="1"/>
  <c r="AY33" i="29" s="1"/>
  <c r="AY32" i="29" s="1"/>
  <c r="AY31" i="29" s="1"/>
  <c r="AY30" i="29" s="1"/>
  <c r="AY29" i="29" s="1"/>
  <c r="AY28" i="29" s="1"/>
  <c r="AY27" i="29" s="1"/>
  <c r="AY26" i="29" s="1"/>
  <c r="AY25" i="29" s="1"/>
  <c r="AY24" i="29" s="1"/>
  <c r="AY23" i="29" s="1"/>
  <c r="AY22" i="29" s="1"/>
  <c r="AY21" i="29" s="1"/>
  <c r="AY20" i="29" s="1"/>
  <c r="AY19" i="29" s="1"/>
  <c r="AY18" i="29" s="1"/>
  <c r="AY17" i="29" s="1"/>
  <c r="AY16" i="29" s="1"/>
  <c r="AY15" i="29" s="1"/>
  <c r="AY14" i="29" s="1"/>
  <c r="AY13" i="29" s="1"/>
  <c r="AY12" i="29" s="1"/>
  <c r="AY11" i="29" s="1"/>
  <c r="AY10" i="29" s="1"/>
  <c r="N102" i="4"/>
  <c r="H105" i="6"/>
  <c r="G105" i="6"/>
  <c r="F129" i="29"/>
  <c r="E130" i="29"/>
  <c r="S128" i="29"/>
  <c r="R129" i="29"/>
  <c r="W115" i="19"/>
  <c r="AI115" i="19" s="1"/>
  <c r="X114" i="19"/>
  <c r="F114" i="19"/>
  <c r="O114" i="19"/>
  <c r="E115" i="19"/>
  <c r="Q115" i="19" s="1"/>
  <c r="V116" i="4"/>
  <c r="U117" i="4"/>
  <c r="R113" i="8"/>
  <c r="S112" i="8"/>
  <c r="W112" i="8" s="1"/>
  <c r="C103" i="4"/>
  <c r="F108" i="8"/>
  <c r="E109" i="8"/>
  <c r="F106" i="6"/>
  <c r="I106" i="6" s="1"/>
  <c r="E103" i="4"/>
  <c r="G103" i="4" s="1"/>
  <c r="F102" i="4"/>
  <c r="AV39" i="2" l="1"/>
  <c r="AV38" i="2" s="1"/>
  <c r="AV37" i="2" s="1"/>
  <c r="AV36" i="2" s="1"/>
  <c r="AV35" i="2" s="1"/>
  <c r="AV34" i="2" s="1"/>
  <c r="AV33" i="2" s="1"/>
  <c r="AV32" i="2" s="1"/>
  <c r="AV31" i="2" s="1"/>
  <c r="AV30" i="2" s="1"/>
  <c r="AV29" i="2" s="1"/>
  <c r="AV28" i="2" s="1"/>
  <c r="AV27" i="2" s="1"/>
  <c r="AV26" i="2" s="1"/>
  <c r="AV25" i="2" s="1"/>
  <c r="AV24" i="2" s="1"/>
  <c r="AV23" i="2" s="1"/>
  <c r="AV22" i="2" s="1"/>
  <c r="AV21" i="2" s="1"/>
  <c r="AV20" i="2" s="1"/>
  <c r="AV19" i="2" s="1"/>
  <c r="AV18" i="2" s="1"/>
  <c r="AV17" i="2" s="1"/>
  <c r="AV16" i="2" s="1"/>
  <c r="AV15" i="2" s="1"/>
  <c r="AV14" i="2" s="1"/>
  <c r="AV13" i="2" s="1"/>
  <c r="AV12" i="2" s="1"/>
  <c r="AV11" i="2" s="1"/>
  <c r="AV10" i="2" s="1"/>
  <c r="G115" i="19"/>
  <c r="Y115" i="19"/>
  <c r="AG115" i="19" s="1"/>
  <c r="AB117" i="4"/>
  <c r="W117" i="4"/>
  <c r="AD117" i="4" s="1"/>
  <c r="N106" i="6"/>
  <c r="M115" i="19"/>
  <c r="AE115" i="19"/>
  <c r="L103" i="4"/>
  <c r="P114" i="8"/>
  <c r="T113" i="8"/>
  <c r="C109" i="8"/>
  <c r="J108" i="8"/>
  <c r="G108" i="8"/>
  <c r="P129" i="29"/>
  <c r="W128" i="29"/>
  <c r="T128" i="29"/>
  <c r="C129" i="29"/>
  <c r="G128" i="29"/>
  <c r="J128" i="29"/>
  <c r="N103" i="4"/>
  <c r="H106" i="6"/>
  <c r="G106" i="6"/>
  <c r="F130" i="29"/>
  <c r="E131" i="29"/>
  <c r="S129" i="29"/>
  <c r="R130" i="29"/>
  <c r="X115" i="19"/>
  <c r="W116" i="19"/>
  <c r="AI116" i="19" s="1"/>
  <c r="O115" i="19"/>
  <c r="F115" i="19"/>
  <c r="E116" i="19"/>
  <c r="Q116" i="19" s="1"/>
  <c r="V117" i="4"/>
  <c r="U118" i="4"/>
  <c r="W118" i="4" s="1"/>
  <c r="R114" i="8"/>
  <c r="S113" i="8"/>
  <c r="W113" i="8" s="1"/>
  <c r="C104" i="4"/>
  <c r="E110" i="8"/>
  <c r="F109" i="8"/>
  <c r="P106" i="6"/>
  <c r="F107" i="6"/>
  <c r="I107" i="6" s="1"/>
  <c r="E104" i="4"/>
  <c r="G104" i="4" s="1"/>
  <c r="F103" i="4"/>
  <c r="Y116" i="19" l="1"/>
  <c r="AG116" i="19" s="1"/>
  <c r="G116" i="19"/>
  <c r="O116" i="19" s="1"/>
  <c r="N107" i="6"/>
  <c r="L104" i="4"/>
  <c r="AE116" i="19"/>
  <c r="M116" i="19"/>
  <c r="U119" i="4"/>
  <c r="AB118" i="4"/>
  <c r="P115" i="8"/>
  <c r="T114" i="8"/>
  <c r="C110" i="8"/>
  <c r="G109" i="8"/>
  <c r="J109" i="8"/>
  <c r="C130" i="29"/>
  <c r="G129" i="29"/>
  <c r="J129" i="29"/>
  <c r="P130" i="29"/>
  <c r="W129" i="29"/>
  <c r="T129" i="29"/>
  <c r="N104" i="4"/>
  <c r="H107" i="6"/>
  <c r="G107" i="6"/>
  <c r="R131" i="29"/>
  <c r="S130" i="29"/>
  <c r="E132" i="29"/>
  <c r="F131" i="29"/>
  <c r="X116" i="19"/>
  <c r="W117" i="19"/>
  <c r="AI117" i="19" s="1"/>
  <c r="E117" i="19"/>
  <c r="Q117" i="19" s="1"/>
  <c r="F116" i="19"/>
  <c r="V118" i="4"/>
  <c r="AD118" i="4"/>
  <c r="R115" i="8"/>
  <c r="S114" i="8"/>
  <c r="W114" i="8" s="1"/>
  <c r="C105" i="4"/>
  <c r="F110" i="8"/>
  <c r="E111" i="8"/>
  <c r="P107" i="6"/>
  <c r="F108" i="6"/>
  <c r="I108" i="6" s="1"/>
  <c r="F104" i="4"/>
  <c r="E105" i="4"/>
  <c r="G105" i="4" s="1"/>
  <c r="Y117" i="19" l="1"/>
  <c r="AG117" i="19" s="1"/>
  <c r="M117" i="19"/>
  <c r="G117" i="19"/>
  <c r="O117" i="19" s="1"/>
  <c r="AB119" i="4"/>
  <c r="W119" i="4"/>
  <c r="N108" i="6"/>
  <c r="P108" i="6"/>
  <c r="V119" i="4"/>
  <c r="AD119" i="4"/>
  <c r="U120" i="4"/>
  <c r="AE117" i="19"/>
  <c r="L105" i="4"/>
  <c r="C111" i="8"/>
  <c r="G110" i="8"/>
  <c r="J110" i="8"/>
  <c r="T115" i="8"/>
  <c r="P116" i="8"/>
  <c r="P131" i="29"/>
  <c r="W130" i="29"/>
  <c r="T130" i="29"/>
  <c r="C131" i="29"/>
  <c r="G130" i="29"/>
  <c r="J130" i="29"/>
  <c r="E118" i="19"/>
  <c r="Q118" i="19" s="1"/>
  <c r="N105" i="4"/>
  <c r="H108" i="6"/>
  <c r="G108" i="6"/>
  <c r="S131" i="29"/>
  <c r="R132" i="29"/>
  <c r="F132" i="29"/>
  <c r="E133" i="29"/>
  <c r="F117" i="19"/>
  <c r="W118" i="19"/>
  <c r="AI118" i="19" s="1"/>
  <c r="X117" i="19"/>
  <c r="S115" i="8"/>
  <c r="W115" i="8" s="1"/>
  <c r="R116" i="8"/>
  <c r="C106" i="4"/>
  <c r="F111" i="8"/>
  <c r="E112" i="8"/>
  <c r="F109" i="6"/>
  <c r="I109" i="6" s="1"/>
  <c r="E106" i="4"/>
  <c r="G106" i="4" s="1"/>
  <c r="F105" i="4"/>
  <c r="AE118" i="19" l="1"/>
  <c r="Y118" i="19"/>
  <c r="AG118" i="19" s="1"/>
  <c r="M118" i="19"/>
  <c r="G118" i="19"/>
  <c r="O118" i="19" s="1"/>
  <c r="AB120" i="4"/>
  <c r="W120" i="4"/>
  <c r="AD120" i="4" s="1"/>
  <c r="N109" i="6"/>
  <c r="P109" i="6"/>
  <c r="U121" i="4"/>
  <c r="V120" i="4"/>
  <c r="L106" i="4"/>
  <c r="C112" i="8"/>
  <c r="J111" i="8"/>
  <c r="G111" i="8"/>
  <c r="T116" i="8"/>
  <c r="P117" i="8"/>
  <c r="P118" i="8" s="1"/>
  <c r="P119" i="8" s="1"/>
  <c r="P120" i="8" s="1"/>
  <c r="P121" i="8" s="1"/>
  <c r="P122" i="8" s="1"/>
  <c r="P123" i="8" s="1"/>
  <c r="P124" i="8" s="1"/>
  <c r="P125" i="8" s="1"/>
  <c r="P126" i="8" s="1"/>
  <c r="P127" i="8" s="1"/>
  <c r="P128" i="8" s="1"/>
  <c r="P129" i="8" s="1"/>
  <c r="P130" i="8" s="1"/>
  <c r="P131" i="8" s="1"/>
  <c r="P132" i="8" s="1"/>
  <c r="P133" i="8" s="1"/>
  <c r="P134" i="8" s="1"/>
  <c r="P135" i="8" s="1"/>
  <c r="P136" i="8" s="1"/>
  <c r="P137" i="8" s="1"/>
  <c r="P138" i="8" s="1"/>
  <c r="P139" i="8" s="1"/>
  <c r="P140" i="8" s="1"/>
  <c r="P132" i="29"/>
  <c r="T131" i="29"/>
  <c r="W131" i="29"/>
  <c r="G131" i="29"/>
  <c r="J131" i="29"/>
  <c r="C132" i="29"/>
  <c r="U115" i="8"/>
  <c r="W119" i="19"/>
  <c r="AI119" i="19" s="1"/>
  <c r="F118" i="19"/>
  <c r="E119" i="19"/>
  <c r="Q119" i="19" s="1"/>
  <c r="N106" i="4"/>
  <c r="H109" i="6"/>
  <c r="G109" i="6"/>
  <c r="F133" i="29"/>
  <c r="S132" i="29"/>
  <c r="R133" i="29"/>
  <c r="X118" i="19"/>
  <c r="S116" i="8"/>
  <c r="W116" i="8" s="1"/>
  <c r="C107" i="4"/>
  <c r="F112" i="8"/>
  <c r="E113" i="8"/>
  <c r="F110" i="6"/>
  <c r="I110" i="6" s="1"/>
  <c r="E107" i="4"/>
  <c r="G107" i="4" s="1"/>
  <c r="F106" i="4"/>
  <c r="AE119" i="19" l="1"/>
  <c r="Y119" i="19"/>
  <c r="AG119" i="19" s="1"/>
  <c r="M119" i="19"/>
  <c r="G119" i="19"/>
  <c r="O119" i="19" s="1"/>
  <c r="AB121" i="4"/>
  <c r="W121" i="4"/>
  <c r="N110" i="6"/>
  <c r="P110" i="6"/>
  <c r="U122" i="4"/>
  <c r="AD121" i="4"/>
  <c r="V121" i="4"/>
  <c r="L107" i="4"/>
  <c r="C113" i="8"/>
  <c r="J112" i="8"/>
  <c r="G112" i="8"/>
  <c r="J132" i="29"/>
  <c r="K132" i="29" s="1"/>
  <c r="K131" i="29" s="1"/>
  <c r="K130" i="29" s="1"/>
  <c r="K129" i="29" s="1"/>
  <c r="K128" i="29" s="1"/>
  <c r="K127" i="29" s="1"/>
  <c r="K126" i="29" s="1"/>
  <c r="K125" i="29" s="1"/>
  <c r="K124" i="29" s="1"/>
  <c r="K123" i="29" s="1"/>
  <c r="K122" i="29" s="1"/>
  <c r="K121" i="29" s="1"/>
  <c r="K120" i="29" s="1"/>
  <c r="K119" i="29" s="1"/>
  <c r="K118" i="29" s="1"/>
  <c r="K117" i="29" s="1"/>
  <c r="K116" i="29" s="1"/>
  <c r="K115" i="29" s="1"/>
  <c r="K114" i="29" s="1"/>
  <c r="K113" i="29" s="1"/>
  <c r="K112" i="29" s="1"/>
  <c r="K111" i="29" s="1"/>
  <c r="K110" i="29" s="1"/>
  <c r="K109" i="29" s="1"/>
  <c r="K108" i="29" s="1"/>
  <c r="K107" i="29" s="1"/>
  <c r="K106" i="29" s="1"/>
  <c r="K105" i="29" s="1"/>
  <c r="K104" i="29" s="1"/>
  <c r="K103" i="29" s="1"/>
  <c r="K102" i="29" s="1"/>
  <c r="K101" i="29" s="1"/>
  <c r="K100" i="29" s="1"/>
  <c r="K99" i="29" s="1"/>
  <c r="K98" i="29" s="1"/>
  <c r="K97" i="29" s="1"/>
  <c r="K96" i="29" s="1"/>
  <c r="K95" i="29" s="1"/>
  <c r="K94" i="29" s="1"/>
  <c r="K93" i="29" s="1"/>
  <c r="K92" i="29" s="1"/>
  <c r="K91" i="29" s="1"/>
  <c r="K90" i="29" s="1"/>
  <c r="K89" i="29" s="1"/>
  <c r="K88" i="29" s="1"/>
  <c r="K87" i="29" s="1"/>
  <c r="K86" i="29" s="1"/>
  <c r="K85" i="29" s="1"/>
  <c r="K84" i="29" s="1"/>
  <c r="K83" i="29" s="1"/>
  <c r="K82" i="29" s="1"/>
  <c r="K81" i="29" s="1"/>
  <c r="K80" i="29" s="1"/>
  <c r="K79" i="29" s="1"/>
  <c r="K78" i="29" s="1"/>
  <c r="K77" i="29" s="1"/>
  <c r="K76" i="29" s="1"/>
  <c r="K75" i="29" s="1"/>
  <c r="K74" i="29" s="1"/>
  <c r="K73" i="29" s="1"/>
  <c r="K72" i="29" s="1"/>
  <c r="K71" i="29" s="1"/>
  <c r="K70" i="29" s="1"/>
  <c r="K69" i="29" s="1"/>
  <c r="K68" i="29" s="1"/>
  <c r="K67" i="29" s="1"/>
  <c r="K66" i="29" s="1"/>
  <c r="K65" i="29" s="1"/>
  <c r="K64" i="29" s="1"/>
  <c r="K63" i="29" s="1"/>
  <c r="K62" i="29" s="1"/>
  <c r="K61" i="29" s="1"/>
  <c r="K60" i="29" s="1"/>
  <c r="K59" i="29" s="1"/>
  <c r="K58" i="29" s="1"/>
  <c r="K57" i="29" s="1"/>
  <c r="K56" i="29" s="1"/>
  <c r="K55" i="29" s="1"/>
  <c r="K54" i="29" s="1"/>
  <c r="K53" i="29" s="1"/>
  <c r="K52" i="29" s="1"/>
  <c r="K51" i="29" s="1"/>
  <c r="K50" i="29" s="1"/>
  <c r="K49" i="29" s="1"/>
  <c r="K48" i="29" s="1"/>
  <c r="K47" i="29" s="1"/>
  <c r="K46" i="29" s="1"/>
  <c r="K45" i="29" s="1"/>
  <c r="K44" i="29" s="1"/>
  <c r="K43" i="29" s="1"/>
  <c r="K42" i="29" s="1"/>
  <c r="K41" i="29" s="1"/>
  <c r="K40" i="29" s="1"/>
  <c r="K39" i="29" s="1"/>
  <c r="K38" i="29" s="1"/>
  <c r="K37" i="29" s="1"/>
  <c r="K36" i="29" s="1"/>
  <c r="K35" i="29" s="1"/>
  <c r="K34" i="29" s="1"/>
  <c r="K33" i="29" s="1"/>
  <c r="K32" i="29" s="1"/>
  <c r="K31" i="29" s="1"/>
  <c r="K30" i="29" s="1"/>
  <c r="K29" i="29" s="1"/>
  <c r="K28" i="29" s="1"/>
  <c r="K27" i="29" s="1"/>
  <c r="K26" i="29" s="1"/>
  <c r="K25" i="29" s="1"/>
  <c r="K24" i="29" s="1"/>
  <c r="K23" i="29" s="1"/>
  <c r="K22" i="29" s="1"/>
  <c r="K21" i="29" s="1"/>
  <c r="K20" i="29" s="1"/>
  <c r="K19" i="29" s="1"/>
  <c r="K18" i="29" s="1"/>
  <c r="K17" i="29" s="1"/>
  <c r="K16" i="29" s="1"/>
  <c r="K15" i="29" s="1"/>
  <c r="K14" i="29" s="1"/>
  <c r="K13" i="29" s="1"/>
  <c r="K12" i="29" s="1"/>
  <c r="K11" i="29" s="1"/>
  <c r="K10" i="29" s="1"/>
  <c r="G132" i="29"/>
  <c r="C133" i="29"/>
  <c r="P133" i="29"/>
  <c r="T132" i="29"/>
  <c r="W132" i="29"/>
  <c r="X115" i="8"/>
  <c r="V115" i="8"/>
  <c r="U114" i="8"/>
  <c r="U113" i="8" s="1"/>
  <c r="U112" i="8" s="1"/>
  <c r="U111" i="8" s="1"/>
  <c r="U110" i="8" s="1"/>
  <c r="U109" i="8" s="1"/>
  <c r="U108" i="8" s="1"/>
  <c r="U107" i="8" s="1"/>
  <c r="U106" i="8" s="1"/>
  <c r="U105" i="8" s="1"/>
  <c r="U104" i="8" s="1"/>
  <c r="U103" i="8" s="1"/>
  <c r="U102" i="8" s="1"/>
  <c r="U101" i="8" s="1"/>
  <c r="U100" i="8" s="1"/>
  <c r="U99" i="8" s="1"/>
  <c r="U98" i="8" s="1"/>
  <c r="U97" i="8" s="1"/>
  <c r="U96" i="8" s="1"/>
  <c r="U95" i="8" s="1"/>
  <c r="U94" i="8" s="1"/>
  <c r="U93" i="8" s="1"/>
  <c r="U92" i="8" s="1"/>
  <c r="U91" i="8" s="1"/>
  <c r="U90" i="8" s="1"/>
  <c r="U89" i="8" s="1"/>
  <c r="U88" i="8" s="1"/>
  <c r="U87" i="8" s="1"/>
  <c r="U86" i="8" s="1"/>
  <c r="U85" i="8" s="1"/>
  <c r="U84" i="8" s="1"/>
  <c r="U83" i="8" s="1"/>
  <c r="U82" i="8" s="1"/>
  <c r="U81" i="8" s="1"/>
  <c r="U80" i="8" s="1"/>
  <c r="U79" i="8" s="1"/>
  <c r="U78" i="8" s="1"/>
  <c r="U77" i="8" s="1"/>
  <c r="U76" i="8" s="1"/>
  <c r="U75" i="8" s="1"/>
  <c r="U74" i="8" s="1"/>
  <c r="U73" i="8" s="1"/>
  <c r="U72" i="8" s="1"/>
  <c r="U71" i="8" s="1"/>
  <c r="U70" i="8" s="1"/>
  <c r="U69" i="8" s="1"/>
  <c r="U68" i="8" s="1"/>
  <c r="U67" i="8" s="1"/>
  <c r="U66" i="8" s="1"/>
  <c r="U65" i="8" s="1"/>
  <c r="U64" i="8" s="1"/>
  <c r="U63" i="8" s="1"/>
  <c r="U62" i="8" s="1"/>
  <c r="U61" i="8" s="1"/>
  <c r="U60" i="8" s="1"/>
  <c r="U59" i="8" s="1"/>
  <c r="U58" i="8" s="1"/>
  <c r="U57" i="8" s="1"/>
  <c r="U56" i="8" s="1"/>
  <c r="U55" i="8" s="1"/>
  <c r="U54" i="8" s="1"/>
  <c r="U53" i="8" s="1"/>
  <c r="U52" i="8" s="1"/>
  <c r="U51" i="8" s="1"/>
  <c r="U50" i="8" s="1"/>
  <c r="U49" i="8" s="1"/>
  <c r="U48" i="8" s="1"/>
  <c r="U47" i="8" s="1"/>
  <c r="U46" i="8" s="1"/>
  <c r="U45" i="8" s="1"/>
  <c r="U44" i="8" s="1"/>
  <c r="U43" i="8" s="1"/>
  <c r="U42" i="8" s="1"/>
  <c r="U41" i="8" s="1"/>
  <c r="U40" i="8" s="1"/>
  <c r="U39" i="8" s="1"/>
  <c r="U38" i="8" s="1"/>
  <c r="U37" i="8" s="1"/>
  <c r="U36" i="8" s="1"/>
  <c r="U35" i="8" s="1"/>
  <c r="U34" i="8" s="1"/>
  <c r="U33" i="8" s="1"/>
  <c r="U32" i="8" s="1"/>
  <c r="U31" i="8" s="1"/>
  <c r="U30" i="8" s="1"/>
  <c r="U29" i="8" s="1"/>
  <c r="U28" i="8" s="1"/>
  <c r="U27" i="8" s="1"/>
  <c r="U26" i="8" s="1"/>
  <c r="U25" i="8" s="1"/>
  <c r="U24" i="8" s="1"/>
  <c r="U23" i="8" s="1"/>
  <c r="U22" i="8" s="1"/>
  <c r="U21" i="8" s="1"/>
  <c r="U20" i="8" s="1"/>
  <c r="U19" i="8" s="1"/>
  <c r="U18" i="8" s="1"/>
  <c r="U17" i="8" s="1"/>
  <c r="U16" i="8" s="1"/>
  <c r="U15" i="8" s="1"/>
  <c r="U14" i="8" s="1"/>
  <c r="U13" i="8" s="1"/>
  <c r="U12" i="8" s="1"/>
  <c r="U11" i="8" s="1"/>
  <c r="U10" i="8" s="1"/>
  <c r="W120" i="19"/>
  <c r="AI120" i="19" s="1"/>
  <c r="X119" i="19"/>
  <c r="F119" i="19"/>
  <c r="E120" i="19"/>
  <c r="Q120" i="19" s="1"/>
  <c r="N107" i="4"/>
  <c r="H110" i="6"/>
  <c r="G110" i="6"/>
  <c r="S133" i="29"/>
  <c r="R134" i="29"/>
  <c r="C108" i="4"/>
  <c r="F113" i="8"/>
  <c r="E114" i="8"/>
  <c r="F111" i="6"/>
  <c r="I111" i="6" s="1"/>
  <c r="F107" i="4"/>
  <c r="E108" i="4"/>
  <c r="G108" i="4" s="1"/>
  <c r="AE120" i="19" l="1"/>
  <c r="Y120" i="19"/>
  <c r="AG120" i="19" s="1"/>
  <c r="M120" i="19"/>
  <c r="G120" i="19"/>
  <c r="O120" i="19" s="1"/>
  <c r="AB122" i="4"/>
  <c r="W122" i="4"/>
  <c r="AD122" i="4" s="1"/>
  <c r="L108" i="4"/>
  <c r="U123" i="4"/>
  <c r="V122" i="4"/>
  <c r="N111" i="6"/>
  <c r="P111" i="6"/>
  <c r="L132" i="29"/>
  <c r="L131" i="29" s="1"/>
  <c r="L130" i="29" s="1"/>
  <c r="L129" i="29" s="1"/>
  <c r="L128" i="29" s="1"/>
  <c r="L127" i="29" s="1"/>
  <c r="L126" i="29" s="1"/>
  <c r="L125" i="29" s="1"/>
  <c r="L124" i="29" s="1"/>
  <c r="L123" i="29" s="1"/>
  <c r="L122" i="29" s="1"/>
  <c r="L121" i="29" s="1"/>
  <c r="L120" i="29" s="1"/>
  <c r="L119" i="29" s="1"/>
  <c r="L118" i="29" s="1"/>
  <c r="L117" i="29" s="1"/>
  <c r="L116" i="29" s="1"/>
  <c r="L115" i="29" s="1"/>
  <c r="L114" i="29" s="1"/>
  <c r="L113" i="29" s="1"/>
  <c r="L112" i="29" s="1"/>
  <c r="L111" i="29" s="1"/>
  <c r="L110" i="29" s="1"/>
  <c r="L109" i="29" s="1"/>
  <c r="L108" i="29" s="1"/>
  <c r="L107" i="29" s="1"/>
  <c r="L106" i="29" s="1"/>
  <c r="L105" i="29" s="1"/>
  <c r="L104" i="29" s="1"/>
  <c r="L103" i="29" s="1"/>
  <c r="L102" i="29" s="1"/>
  <c r="L101" i="29" s="1"/>
  <c r="L100" i="29" s="1"/>
  <c r="L99" i="29" s="1"/>
  <c r="L98" i="29" s="1"/>
  <c r="L97" i="29" s="1"/>
  <c r="L96" i="29" s="1"/>
  <c r="L95" i="29" s="1"/>
  <c r="L94" i="29" s="1"/>
  <c r="L93" i="29" s="1"/>
  <c r="L92" i="29" s="1"/>
  <c r="L91" i="29" s="1"/>
  <c r="L90" i="29" s="1"/>
  <c r="L89" i="29" s="1"/>
  <c r="L88" i="29" s="1"/>
  <c r="L87" i="29" s="1"/>
  <c r="L86" i="29" s="1"/>
  <c r="L85" i="29" s="1"/>
  <c r="L84" i="29" s="1"/>
  <c r="L83" i="29" s="1"/>
  <c r="L82" i="29" s="1"/>
  <c r="L81" i="29" s="1"/>
  <c r="L80" i="29" s="1"/>
  <c r="L79" i="29" s="1"/>
  <c r="L78" i="29" s="1"/>
  <c r="L77" i="29" s="1"/>
  <c r="L76" i="29" s="1"/>
  <c r="L75" i="29" s="1"/>
  <c r="L74" i="29" s="1"/>
  <c r="L73" i="29" s="1"/>
  <c r="L72" i="29" s="1"/>
  <c r="L71" i="29" s="1"/>
  <c r="L70" i="29" s="1"/>
  <c r="L69" i="29" s="1"/>
  <c r="L68" i="29" s="1"/>
  <c r="L67" i="29" s="1"/>
  <c r="L66" i="29" s="1"/>
  <c r="L65" i="29" s="1"/>
  <c r="L64" i="29" s="1"/>
  <c r="L63" i="29" s="1"/>
  <c r="L62" i="29" s="1"/>
  <c r="L61" i="29" s="1"/>
  <c r="L60" i="29" s="1"/>
  <c r="L59" i="29" s="1"/>
  <c r="L58" i="29" s="1"/>
  <c r="L57" i="29" s="1"/>
  <c r="L56" i="29" s="1"/>
  <c r="L55" i="29" s="1"/>
  <c r="L54" i="29" s="1"/>
  <c r="L53" i="29" s="1"/>
  <c r="L52" i="29" s="1"/>
  <c r="L51" i="29" s="1"/>
  <c r="L50" i="29" s="1"/>
  <c r="L49" i="29" s="1"/>
  <c r="L48" i="29" s="1"/>
  <c r="L47" i="29" s="1"/>
  <c r="L46" i="29" s="1"/>
  <c r="L45" i="29" s="1"/>
  <c r="L44" i="29" s="1"/>
  <c r="L43" i="29" s="1"/>
  <c r="L42" i="29" s="1"/>
  <c r="L41" i="29" s="1"/>
  <c r="L40" i="29" s="1"/>
  <c r="L39" i="29" s="1"/>
  <c r="L38" i="29" s="1"/>
  <c r="L37" i="29" s="1"/>
  <c r="L36" i="29" s="1"/>
  <c r="L35" i="29" s="1"/>
  <c r="L34" i="29" s="1"/>
  <c r="L33" i="29" s="1"/>
  <c r="L32" i="29" s="1"/>
  <c r="L31" i="29" s="1"/>
  <c r="L30" i="29" s="1"/>
  <c r="L29" i="29" s="1"/>
  <c r="L28" i="29" s="1"/>
  <c r="L27" i="29" s="1"/>
  <c r="L26" i="29" s="1"/>
  <c r="L25" i="29" s="1"/>
  <c r="L24" i="29" s="1"/>
  <c r="L23" i="29" s="1"/>
  <c r="L22" i="29" s="1"/>
  <c r="L21" i="29" s="1"/>
  <c r="L20" i="29" s="1"/>
  <c r="L19" i="29" s="1"/>
  <c r="L18" i="29" s="1"/>
  <c r="L17" i="29" s="1"/>
  <c r="L16" i="29" s="1"/>
  <c r="L15" i="29" s="1"/>
  <c r="L14" i="29" s="1"/>
  <c r="L13" i="29" s="1"/>
  <c r="L12" i="29" s="1"/>
  <c r="L11" i="29" s="1"/>
  <c r="L10" i="29" s="1"/>
  <c r="C114" i="8"/>
  <c r="G113" i="8"/>
  <c r="J113" i="8"/>
  <c r="H132" i="29"/>
  <c r="J133" i="29"/>
  <c r="G133" i="29"/>
  <c r="C134" i="29"/>
  <c r="C135" i="29" s="1"/>
  <c r="C136" i="29" s="1"/>
  <c r="C137" i="29" s="1"/>
  <c r="C138" i="29" s="1"/>
  <c r="C139" i="29" s="1"/>
  <c r="C140" i="29" s="1"/>
  <c r="P134" i="29"/>
  <c r="T133" i="29"/>
  <c r="W133" i="29"/>
  <c r="V114" i="8"/>
  <c r="V113" i="8" s="1"/>
  <c r="V112" i="8" s="1"/>
  <c r="V111" i="8" s="1"/>
  <c r="V110" i="8" s="1"/>
  <c r="V109" i="8" s="1"/>
  <c r="V108" i="8" s="1"/>
  <c r="V107" i="8" s="1"/>
  <c r="V106" i="8" s="1"/>
  <c r="V105" i="8" s="1"/>
  <c r="V104" i="8" s="1"/>
  <c r="V103" i="8" s="1"/>
  <c r="V102" i="8" s="1"/>
  <c r="V101" i="8" s="1"/>
  <c r="V100" i="8" s="1"/>
  <c r="V99" i="8" s="1"/>
  <c r="V98" i="8" s="1"/>
  <c r="V97" i="8" s="1"/>
  <c r="V96" i="8" s="1"/>
  <c r="V95" i="8" s="1"/>
  <c r="V94" i="8" s="1"/>
  <c r="V93" i="8" s="1"/>
  <c r="V92" i="8" s="1"/>
  <c r="V91" i="8" s="1"/>
  <c r="V90" i="8" s="1"/>
  <c r="V89" i="8" s="1"/>
  <c r="V88" i="8" s="1"/>
  <c r="V87" i="8" s="1"/>
  <c r="V86" i="8" s="1"/>
  <c r="V85" i="8" s="1"/>
  <c r="V84" i="8" s="1"/>
  <c r="V83" i="8" s="1"/>
  <c r="V82" i="8" s="1"/>
  <c r="V81" i="8" s="1"/>
  <c r="V80" i="8" s="1"/>
  <c r="V79" i="8" s="1"/>
  <c r="V78" i="8" s="1"/>
  <c r="V77" i="8" s="1"/>
  <c r="V76" i="8" s="1"/>
  <c r="V75" i="8" s="1"/>
  <c r="V74" i="8" s="1"/>
  <c r="V73" i="8" s="1"/>
  <c r="V72" i="8" s="1"/>
  <c r="V71" i="8" s="1"/>
  <c r="V70" i="8" s="1"/>
  <c r="V69" i="8" s="1"/>
  <c r="V68" i="8" s="1"/>
  <c r="V67" i="8" s="1"/>
  <c r="V66" i="8" s="1"/>
  <c r="V65" i="8" s="1"/>
  <c r="V64" i="8" s="1"/>
  <c r="V63" i="8" s="1"/>
  <c r="V62" i="8" s="1"/>
  <c r="V61" i="8" s="1"/>
  <c r="V60" i="8" s="1"/>
  <c r="V59" i="8" s="1"/>
  <c r="V58" i="8" s="1"/>
  <c r="V57" i="8" s="1"/>
  <c r="V56" i="8" s="1"/>
  <c r="V55" i="8" s="1"/>
  <c r="V54" i="8" s="1"/>
  <c r="V53" i="8" s="1"/>
  <c r="V52" i="8" s="1"/>
  <c r="V51" i="8" s="1"/>
  <c r="V50" i="8" s="1"/>
  <c r="V49" i="8" s="1"/>
  <c r="V48" i="8" s="1"/>
  <c r="V47" i="8" s="1"/>
  <c r="V46" i="8" s="1"/>
  <c r="V45" i="8" s="1"/>
  <c r="V44" i="8" s="1"/>
  <c r="V43" i="8" s="1"/>
  <c r="V42" i="8" s="1"/>
  <c r="V41" i="8" s="1"/>
  <c r="V40" i="8" s="1"/>
  <c r="V39" i="8" s="1"/>
  <c r="V38" i="8" s="1"/>
  <c r="V37" i="8" s="1"/>
  <c r="V36" i="8" s="1"/>
  <c r="V35" i="8" s="1"/>
  <c r="V34" i="8" s="1"/>
  <c r="V33" i="8" s="1"/>
  <c r="V32" i="8" s="1"/>
  <c r="V31" i="8" s="1"/>
  <c r="V30" i="8" s="1"/>
  <c r="V29" i="8" s="1"/>
  <c r="V28" i="8" s="1"/>
  <c r="V27" i="8" s="1"/>
  <c r="V26" i="8" s="1"/>
  <c r="V25" i="8" s="1"/>
  <c r="V24" i="8" s="1"/>
  <c r="V23" i="8" s="1"/>
  <c r="V22" i="8" s="1"/>
  <c r="V21" i="8" s="1"/>
  <c r="V20" i="8" s="1"/>
  <c r="V19" i="8" s="1"/>
  <c r="V18" i="8" s="1"/>
  <c r="V17" i="8" s="1"/>
  <c r="V16" i="8" s="1"/>
  <c r="V15" i="8" s="1"/>
  <c r="V14" i="8" s="1"/>
  <c r="V13" i="8" s="1"/>
  <c r="V12" i="8" s="1"/>
  <c r="V11" i="8" s="1"/>
  <c r="V10" i="8" s="1"/>
  <c r="Y115" i="8"/>
  <c r="X114" i="8"/>
  <c r="X113" i="8" s="1"/>
  <c r="X112" i="8" s="1"/>
  <c r="X111" i="8" s="1"/>
  <c r="X110" i="8" s="1"/>
  <c r="X109" i="8" s="1"/>
  <c r="X108" i="8" s="1"/>
  <c r="X107" i="8" s="1"/>
  <c r="X106" i="8" s="1"/>
  <c r="X105" i="8" s="1"/>
  <c r="X104" i="8" s="1"/>
  <c r="X103" i="8" s="1"/>
  <c r="X102" i="8" s="1"/>
  <c r="X101" i="8" s="1"/>
  <c r="X100" i="8" s="1"/>
  <c r="X99" i="8" s="1"/>
  <c r="X98" i="8" s="1"/>
  <c r="X97" i="8" s="1"/>
  <c r="X96" i="8" s="1"/>
  <c r="X95" i="8" s="1"/>
  <c r="X94" i="8" s="1"/>
  <c r="X93" i="8" s="1"/>
  <c r="X92" i="8" s="1"/>
  <c r="X91" i="8" s="1"/>
  <c r="X90" i="8" s="1"/>
  <c r="X89" i="8" s="1"/>
  <c r="X88" i="8" s="1"/>
  <c r="X87" i="8" s="1"/>
  <c r="X86" i="8" s="1"/>
  <c r="X85" i="8" s="1"/>
  <c r="X84" i="8" s="1"/>
  <c r="X83" i="8" s="1"/>
  <c r="X82" i="8" s="1"/>
  <c r="X81" i="8" s="1"/>
  <c r="X80" i="8" s="1"/>
  <c r="X79" i="8" s="1"/>
  <c r="X78" i="8" s="1"/>
  <c r="X77" i="8" s="1"/>
  <c r="X76" i="8" s="1"/>
  <c r="X75" i="8" s="1"/>
  <c r="X74" i="8" s="1"/>
  <c r="X73" i="8" s="1"/>
  <c r="X72" i="8" s="1"/>
  <c r="X71" i="8" s="1"/>
  <c r="X70" i="8" s="1"/>
  <c r="X69" i="8" s="1"/>
  <c r="X68" i="8" s="1"/>
  <c r="X67" i="8" s="1"/>
  <c r="X66" i="8" s="1"/>
  <c r="X65" i="8" s="1"/>
  <c r="X64" i="8" s="1"/>
  <c r="X63" i="8" s="1"/>
  <c r="X62" i="8" s="1"/>
  <c r="X61" i="8" s="1"/>
  <c r="X60" i="8" s="1"/>
  <c r="X59" i="8" s="1"/>
  <c r="X58" i="8" s="1"/>
  <c r="X57" i="8" s="1"/>
  <c r="X56" i="8" s="1"/>
  <c r="X55" i="8" s="1"/>
  <c r="X54" i="8" s="1"/>
  <c r="X53" i="8" s="1"/>
  <c r="X52" i="8" s="1"/>
  <c r="X51" i="8" s="1"/>
  <c r="X50" i="8" s="1"/>
  <c r="X49" i="8" s="1"/>
  <c r="X48" i="8" s="1"/>
  <c r="X47" i="8" s="1"/>
  <c r="X46" i="8" s="1"/>
  <c r="X45" i="8" s="1"/>
  <c r="X44" i="8" s="1"/>
  <c r="X43" i="8" s="1"/>
  <c r="X42" i="8" s="1"/>
  <c r="X41" i="8" s="1"/>
  <c r="X40" i="8" s="1"/>
  <c r="X39" i="8" s="1"/>
  <c r="X38" i="8" s="1"/>
  <c r="X37" i="8" s="1"/>
  <c r="X36" i="8" s="1"/>
  <c r="X35" i="8" s="1"/>
  <c r="X34" i="8" s="1"/>
  <c r="X33" i="8" s="1"/>
  <c r="X32" i="8" s="1"/>
  <c r="X31" i="8" s="1"/>
  <c r="X30" i="8" s="1"/>
  <c r="X29" i="8" s="1"/>
  <c r="X28" i="8" s="1"/>
  <c r="X27" i="8" s="1"/>
  <c r="X26" i="8" s="1"/>
  <c r="X25" i="8" s="1"/>
  <c r="X24" i="8" s="1"/>
  <c r="X23" i="8" s="1"/>
  <c r="X22" i="8" s="1"/>
  <c r="X21" i="8" s="1"/>
  <c r="X20" i="8" s="1"/>
  <c r="X19" i="8" s="1"/>
  <c r="X18" i="8" s="1"/>
  <c r="X17" i="8" s="1"/>
  <c r="X16" i="8" s="1"/>
  <c r="X15" i="8" s="1"/>
  <c r="X14" i="8" s="1"/>
  <c r="X13" i="8" s="1"/>
  <c r="X12" i="8" s="1"/>
  <c r="X11" i="8" s="1"/>
  <c r="X10" i="8" s="1"/>
  <c r="X120" i="19"/>
  <c r="W121" i="19"/>
  <c r="AI121" i="19" s="1"/>
  <c r="F120" i="19"/>
  <c r="E121" i="19"/>
  <c r="Q121" i="19" s="1"/>
  <c r="N108" i="4"/>
  <c r="H111" i="6"/>
  <c r="G111" i="6"/>
  <c r="S134" i="29"/>
  <c r="R135" i="29"/>
  <c r="C109" i="4"/>
  <c r="F114" i="8"/>
  <c r="E115" i="8"/>
  <c r="F112" i="6"/>
  <c r="I112" i="6" s="1"/>
  <c r="F108" i="4"/>
  <c r="E109" i="4"/>
  <c r="G109" i="4" s="1"/>
  <c r="M121" i="19" l="1"/>
  <c r="G121" i="19"/>
  <c r="O121" i="19" s="1"/>
  <c r="AE121" i="19"/>
  <c r="Y121" i="19"/>
  <c r="AG121" i="19" s="1"/>
  <c r="AB123" i="4"/>
  <c r="W123" i="4"/>
  <c r="AD123" i="4" s="1"/>
  <c r="U124" i="4"/>
  <c r="U125" i="4" s="1"/>
  <c r="V123" i="4"/>
  <c r="N112" i="6"/>
  <c r="P112" i="6"/>
  <c r="L109" i="4"/>
  <c r="J114" i="8"/>
  <c r="G114" i="8"/>
  <c r="C115" i="8"/>
  <c r="P135" i="29"/>
  <c r="W134" i="29"/>
  <c r="T134" i="29"/>
  <c r="H131" i="29"/>
  <c r="H130" i="29" s="1"/>
  <c r="H129" i="29" s="1"/>
  <c r="H128" i="29" s="1"/>
  <c r="H127" i="29" s="1"/>
  <c r="H126" i="29" s="1"/>
  <c r="H125" i="29" s="1"/>
  <c r="H124" i="29" s="1"/>
  <c r="H123" i="29" s="1"/>
  <c r="H122" i="29" s="1"/>
  <c r="H121" i="29" s="1"/>
  <c r="H120" i="29" s="1"/>
  <c r="H119" i="29" s="1"/>
  <c r="H118" i="29" s="1"/>
  <c r="H117" i="29" s="1"/>
  <c r="H116" i="29" s="1"/>
  <c r="H115" i="29" s="1"/>
  <c r="H114" i="29" s="1"/>
  <c r="H113" i="29" s="1"/>
  <c r="H112" i="29" s="1"/>
  <c r="H111" i="29" s="1"/>
  <c r="H110" i="29" s="1"/>
  <c r="H109" i="29" s="1"/>
  <c r="H108" i="29" s="1"/>
  <c r="H107" i="29" s="1"/>
  <c r="H106" i="29" s="1"/>
  <c r="H105" i="29" s="1"/>
  <c r="H104" i="29" s="1"/>
  <c r="H103" i="29" s="1"/>
  <c r="H102" i="29" s="1"/>
  <c r="H101" i="29" s="1"/>
  <c r="H100" i="29" s="1"/>
  <c r="H99" i="29" s="1"/>
  <c r="H98" i="29" s="1"/>
  <c r="H97" i="29" s="1"/>
  <c r="H96" i="29" s="1"/>
  <c r="H95" i="29" s="1"/>
  <c r="H94" i="29" s="1"/>
  <c r="H93" i="29" s="1"/>
  <c r="H92" i="29" s="1"/>
  <c r="H91" i="29" s="1"/>
  <c r="H90" i="29" s="1"/>
  <c r="H89" i="29" s="1"/>
  <c r="H88" i="29" s="1"/>
  <c r="H87" i="29" s="1"/>
  <c r="H86" i="29" s="1"/>
  <c r="H85" i="29" s="1"/>
  <c r="H84" i="29" s="1"/>
  <c r="H83" i="29" s="1"/>
  <c r="H82" i="29" s="1"/>
  <c r="H81" i="29" s="1"/>
  <c r="H80" i="29" s="1"/>
  <c r="H79" i="29" s="1"/>
  <c r="H78" i="29" s="1"/>
  <c r="H77" i="29" s="1"/>
  <c r="H76" i="29" s="1"/>
  <c r="H75" i="29" s="1"/>
  <c r="H74" i="29" s="1"/>
  <c r="H73" i="29" s="1"/>
  <c r="H72" i="29" s="1"/>
  <c r="H71" i="29" s="1"/>
  <c r="H70" i="29" s="1"/>
  <c r="H69" i="29" s="1"/>
  <c r="H68" i="29" s="1"/>
  <c r="H67" i="29" s="1"/>
  <c r="H66" i="29" s="1"/>
  <c r="H65" i="29" s="1"/>
  <c r="H64" i="29" s="1"/>
  <c r="H63" i="29" s="1"/>
  <c r="H62" i="29" s="1"/>
  <c r="H61" i="29" s="1"/>
  <c r="H60" i="29" s="1"/>
  <c r="H59" i="29" s="1"/>
  <c r="H58" i="29" s="1"/>
  <c r="H57" i="29" s="1"/>
  <c r="H56" i="29" s="1"/>
  <c r="H55" i="29" s="1"/>
  <c r="H54" i="29" s="1"/>
  <c r="H53" i="29" s="1"/>
  <c r="H52" i="29" s="1"/>
  <c r="H51" i="29" s="1"/>
  <c r="H50" i="29" s="1"/>
  <c r="H49" i="29" s="1"/>
  <c r="H48" i="29" s="1"/>
  <c r="H47" i="29" s="1"/>
  <c r="H46" i="29" s="1"/>
  <c r="H45" i="29" s="1"/>
  <c r="H44" i="29" s="1"/>
  <c r="H43" i="29" s="1"/>
  <c r="H42" i="29" s="1"/>
  <c r="H41" i="29" s="1"/>
  <c r="H40" i="29" s="1"/>
  <c r="H39" i="29" s="1"/>
  <c r="H38" i="29" s="1"/>
  <c r="H37" i="29" s="1"/>
  <c r="H36" i="29" s="1"/>
  <c r="H35" i="29" s="1"/>
  <c r="H34" i="29" s="1"/>
  <c r="H33" i="29" s="1"/>
  <c r="H32" i="29" s="1"/>
  <c r="H31" i="29" s="1"/>
  <c r="H30" i="29" s="1"/>
  <c r="H29" i="29" s="1"/>
  <c r="H28" i="29" s="1"/>
  <c r="H27" i="29" s="1"/>
  <c r="H26" i="29" s="1"/>
  <c r="H25" i="29" s="1"/>
  <c r="H24" i="29" s="1"/>
  <c r="H23" i="29" s="1"/>
  <c r="H22" i="29" s="1"/>
  <c r="H21" i="29" s="1"/>
  <c r="H20" i="29" s="1"/>
  <c r="H19" i="29" s="1"/>
  <c r="H18" i="29" s="1"/>
  <c r="H17" i="29" s="1"/>
  <c r="H16" i="29" s="1"/>
  <c r="H15" i="29" s="1"/>
  <c r="H14" i="29" s="1"/>
  <c r="H13" i="29" s="1"/>
  <c r="H12" i="29" s="1"/>
  <c r="H11" i="29" s="1"/>
  <c r="H10" i="29" s="1"/>
  <c r="I132" i="29"/>
  <c r="Y114" i="8"/>
  <c r="Y113" i="8" s="1"/>
  <c r="Y112" i="8" s="1"/>
  <c r="Y111" i="8" s="1"/>
  <c r="Y110" i="8" s="1"/>
  <c r="Y109" i="8" s="1"/>
  <c r="Y108" i="8" s="1"/>
  <c r="Y107" i="8" s="1"/>
  <c r="Y106" i="8" s="1"/>
  <c r="Y105" i="8" s="1"/>
  <c r="Y104" i="8" s="1"/>
  <c r="Y103" i="8" s="1"/>
  <c r="Y102" i="8" s="1"/>
  <c r="Y101" i="8" s="1"/>
  <c r="Y100" i="8" s="1"/>
  <c r="Y99" i="8" s="1"/>
  <c r="Y98" i="8" s="1"/>
  <c r="Y97" i="8" s="1"/>
  <c r="Y96" i="8" s="1"/>
  <c r="Y95" i="8" s="1"/>
  <c r="Y94" i="8" s="1"/>
  <c r="Y93" i="8" s="1"/>
  <c r="Y92" i="8" s="1"/>
  <c r="Y91" i="8" s="1"/>
  <c r="Y90" i="8" s="1"/>
  <c r="Y89" i="8" s="1"/>
  <c r="Y88" i="8" s="1"/>
  <c r="Y87" i="8" s="1"/>
  <c r="Y86" i="8" s="1"/>
  <c r="Y85" i="8" s="1"/>
  <c r="Y84" i="8" s="1"/>
  <c r="Y83" i="8" s="1"/>
  <c r="Y82" i="8" s="1"/>
  <c r="Y81" i="8" s="1"/>
  <c r="Y80" i="8" s="1"/>
  <c r="Y79" i="8" s="1"/>
  <c r="Y78" i="8" s="1"/>
  <c r="Y77" i="8" s="1"/>
  <c r="Y76" i="8" s="1"/>
  <c r="Y75" i="8" s="1"/>
  <c r="Y74" i="8" s="1"/>
  <c r="Y73" i="8" s="1"/>
  <c r="Y72" i="8" s="1"/>
  <c r="Y71" i="8" s="1"/>
  <c r="Y70" i="8" s="1"/>
  <c r="Y69" i="8" s="1"/>
  <c r="Y68" i="8" s="1"/>
  <c r="Y67" i="8" s="1"/>
  <c r="Y66" i="8" s="1"/>
  <c r="Y65" i="8" s="1"/>
  <c r="Y64" i="8" s="1"/>
  <c r="Y63" i="8" s="1"/>
  <c r="Y62" i="8" s="1"/>
  <c r="Y61" i="8" s="1"/>
  <c r="Y60" i="8" s="1"/>
  <c r="Y59" i="8" s="1"/>
  <c r="Y58" i="8" s="1"/>
  <c r="Y57" i="8" s="1"/>
  <c r="Y56" i="8" s="1"/>
  <c r="Y55" i="8" s="1"/>
  <c r="Y54" i="8" s="1"/>
  <c r="Y53" i="8" s="1"/>
  <c r="Y52" i="8" s="1"/>
  <c r="Y51" i="8" s="1"/>
  <c r="Y50" i="8" s="1"/>
  <c r="Y49" i="8" s="1"/>
  <c r="Y48" i="8" s="1"/>
  <c r="Y47" i="8" s="1"/>
  <c r="Y46" i="8" s="1"/>
  <c r="Y45" i="8" s="1"/>
  <c r="Y44" i="8" s="1"/>
  <c r="Y43" i="8" s="1"/>
  <c r="Y42" i="8" s="1"/>
  <c r="Y41" i="8" s="1"/>
  <c r="Y40" i="8" s="1"/>
  <c r="Y39" i="8" s="1"/>
  <c r="Y38" i="8" s="1"/>
  <c r="Y37" i="8" s="1"/>
  <c r="Y36" i="8" s="1"/>
  <c r="Y35" i="8" s="1"/>
  <c r="Y34" i="8" s="1"/>
  <c r="Y33" i="8" s="1"/>
  <c r="Y32" i="8" s="1"/>
  <c r="Y31" i="8" s="1"/>
  <c r="Y30" i="8" s="1"/>
  <c r="Y29" i="8" s="1"/>
  <c r="Y28" i="8" s="1"/>
  <c r="Y27" i="8" s="1"/>
  <c r="Y26" i="8" s="1"/>
  <c r="Y25" i="8" s="1"/>
  <c r="Y24" i="8" s="1"/>
  <c r="Y23" i="8" s="1"/>
  <c r="Y22" i="8" s="1"/>
  <c r="Y21" i="8" s="1"/>
  <c r="Y20" i="8" s="1"/>
  <c r="Y19" i="8" s="1"/>
  <c r="Y18" i="8" s="1"/>
  <c r="Y17" i="8" s="1"/>
  <c r="Y16" i="8" s="1"/>
  <c r="Y15" i="8" s="1"/>
  <c r="Y14" i="8" s="1"/>
  <c r="Y13" i="8" s="1"/>
  <c r="Y12" i="8" s="1"/>
  <c r="Y11" i="8" s="1"/>
  <c r="Y10" i="8" s="1"/>
  <c r="X121" i="19"/>
  <c r="W122" i="19"/>
  <c r="AI122" i="19" s="1"/>
  <c r="F121" i="19"/>
  <c r="E122" i="19"/>
  <c r="Q122" i="19" s="1"/>
  <c r="N109" i="4"/>
  <c r="H112" i="6"/>
  <c r="G112" i="6"/>
  <c r="R136" i="29"/>
  <c r="S135" i="29"/>
  <c r="C110" i="4"/>
  <c r="E116" i="8"/>
  <c r="F115" i="8"/>
  <c r="F113" i="6"/>
  <c r="I113" i="6" s="1"/>
  <c r="E110" i="4"/>
  <c r="G110" i="4" s="1"/>
  <c r="F109" i="4"/>
  <c r="M122" i="19" l="1"/>
  <c r="G122" i="19"/>
  <c r="O122" i="19" s="1"/>
  <c r="AE122" i="19"/>
  <c r="Y122" i="19"/>
  <c r="AG122" i="19" s="1"/>
  <c r="AB125" i="4"/>
  <c r="W125" i="4"/>
  <c r="AD125" i="4" s="1"/>
  <c r="AB124" i="4"/>
  <c r="W124" i="4"/>
  <c r="AD124" i="4" s="1"/>
  <c r="V124" i="4"/>
  <c r="N113" i="6"/>
  <c r="P113" i="6"/>
  <c r="L110" i="4"/>
  <c r="C116" i="8"/>
  <c r="J115" i="8"/>
  <c r="G115" i="8"/>
  <c r="H115" i="8" s="1"/>
  <c r="I115" i="8" s="1"/>
  <c r="I131" i="29"/>
  <c r="I130" i="29" s="1"/>
  <c r="I129" i="29" s="1"/>
  <c r="I128" i="29" s="1"/>
  <c r="I127" i="29" s="1"/>
  <c r="I126" i="29" s="1"/>
  <c r="I125" i="29" s="1"/>
  <c r="I124" i="29" s="1"/>
  <c r="I123" i="29" s="1"/>
  <c r="I122" i="29" s="1"/>
  <c r="I121" i="29" s="1"/>
  <c r="I120" i="29" s="1"/>
  <c r="I119" i="29" s="1"/>
  <c r="I118" i="29" s="1"/>
  <c r="I117" i="29" s="1"/>
  <c r="I116" i="29" s="1"/>
  <c r="I115" i="29" s="1"/>
  <c r="I114" i="29" s="1"/>
  <c r="I113" i="29" s="1"/>
  <c r="I112" i="29" s="1"/>
  <c r="I111" i="29" s="1"/>
  <c r="I110" i="29" s="1"/>
  <c r="I109" i="29" s="1"/>
  <c r="I108" i="29" s="1"/>
  <c r="I107" i="29" s="1"/>
  <c r="I106" i="29" s="1"/>
  <c r="I105" i="29" s="1"/>
  <c r="I104" i="29" s="1"/>
  <c r="I103" i="29" s="1"/>
  <c r="I102" i="29" s="1"/>
  <c r="I101" i="29" s="1"/>
  <c r="I100" i="29" s="1"/>
  <c r="I99" i="29" s="1"/>
  <c r="I98" i="29" s="1"/>
  <c r="I97" i="29" s="1"/>
  <c r="I96" i="29" s="1"/>
  <c r="I95" i="29" s="1"/>
  <c r="I94" i="29" s="1"/>
  <c r="I93" i="29" s="1"/>
  <c r="I92" i="29" s="1"/>
  <c r="I91" i="29" s="1"/>
  <c r="I90" i="29" s="1"/>
  <c r="I89" i="29" s="1"/>
  <c r="I88" i="29" s="1"/>
  <c r="I87" i="29" s="1"/>
  <c r="I86" i="29" s="1"/>
  <c r="I85" i="29" s="1"/>
  <c r="I84" i="29" s="1"/>
  <c r="I83" i="29" s="1"/>
  <c r="I82" i="29" s="1"/>
  <c r="I81" i="29" s="1"/>
  <c r="I80" i="29" s="1"/>
  <c r="I79" i="29" s="1"/>
  <c r="I78" i="29" s="1"/>
  <c r="I77" i="29" s="1"/>
  <c r="I76" i="29" s="1"/>
  <c r="I75" i="29" s="1"/>
  <c r="I74" i="29" s="1"/>
  <c r="I73" i="29" s="1"/>
  <c r="I72" i="29" s="1"/>
  <c r="I71" i="29" s="1"/>
  <c r="I70" i="29" s="1"/>
  <c r="I69" i="29" s="1"/>
  <c r="I68" i="29" s="1"/>
  <c r="I67" i="29" s="1"/>
  <c r="I66" i="29" s="1"/>
  <c r="I65" i="29" s="1"/>
  <c r="I64" i="29" s="1"/>
  <c r="I63" i="29" s="1"/>
  <c r="I62" i="29" s="1"/>
  <c r="I61" i="29" s="1"/>
  <c r="I60" i="29" s="1"/>
  <c r="I59" i="29" s="1"/>
  <c r="I58" i="29" s="1"/>
  <c r="I57" i="29" s="1"/>
  <c r="I56" i="29" s="1"/>
  <c r="I55" i="29" s="1"/>
  <c r="I54" i="29" s="1"/>
  <c r="I53" i="29" s="1"/>
  <c r="I52" i="29" s="1"/>
  <c r="I51" i="29" s="1"/>
  <c r="I50" i="29" s="1"/>
  <c r="I49" i="29" s="1"/>
  <c r="I48" i="29" s="1"/>
  <c r="I47" i="29" s="1"/>
  <c r="I46" i="29" s="1"/>
  <c r="I45" i="29" s="1"/>
  <c r="I44" i="29" s="1"/>
  <c r="I43" i="29" s="1"/>
  <c r="I42" i="29" s="1"/>
  <c r="I41" i="29" s="1"/>
  <c r="I40" i="29" s="1"/>
  <c r="I39" i="29" s="1"/>
  <c r="I38" i="29" s="1"/>
  <c r="I37" i="29" s="1"/>
  <c r="I36" i="29" s="1"/>
  <c r="I35" i="29" s="1"/>
  <c r="I34" i="29" s="1"/>
  <c r="I33" i="29" s="1"/>
  <c r="I32" i="29" s="1"/>
  <c r="I31" i="29" s="1"/>
  <c r="I30" i="29" s="1"/>
  <c r="I29" i="29" s="1"/>
  <c r="I28" i="29" s="1"/>
  <c r="I27" i="29" s="1"/>
  <c r="I26" i="29" s="1"/>
  <c r="I25" i="29" s="1"/>
  <c r="I24" i="29" s="1"/>
  <c r="I23" i="29" s="1"/>
  <c r="I22" i="29" s="1"/>
  <c r="I21" i="29" s="1"/>
  <c r="I20" i="29" s="1"/>
  <c r="I19" i="29" s="1"/>
  <c r="I18" i="29" s="1"/>
  <c r="I17" i="29" s="1"/>
  <c r="I16" i="29" s="1"/>
  <c r="I15" i="29" s="1"/>
  <c r="I14" i="29" s="1"/>
  <c r="I13" i="29" s="1"/>
  <c r="I12" i="29" s="1"/>
  <c r="I11" i="29" s="1"/>
  <c r="I10" i="29" s="1"/>
  <c r="P136" i="29"/>
  <c r="W135" i="29"/>
  <c r="T135" i="29"/>
  <c r="X122" i="19"/>
  <c r="W123" i="19"/>
  <c r="AI123" i="19" s="1"/>
  <c r="F122" i="19"/>
  <c r="E123" i="19"/>
  <c r="Q123" i="19" s="1"/>
  <c r="V125" i="4"/>
  <c r="U126" i="4"/>
  <c r="N110" i="4"/>
  <c r="H113" i="6"/>
  <c r="G113" i="6"/>
  <c r="R137" i="29"/>
  <c r="S136" i="29"/>
  <c r="C111" i="4"/>
  <c r="F116" i="8"/>
  <c r="F114" i="6"/>
  <c r="I114" i="6" s="1"/>
  <c r="E111" i="4"/>
  <c r="G111" i="4" s="1"/>
  <c r="F110" i="4"/>
  <c r="M123" i="19" l="1"/>
  <c r="G123" i="19"/>
  <c r="O123" i="19" s="1"/>
  <c r="AE123" i="19"/>
  <c r="Y123" i="19"/>
  <c r="AG123" i="19" s="1"/>
  <c r="AB126" i="4"/>
  <c r="W126" i="4"/>
  <c r="AD126" i="4" s="1"/>
  <c r="N114" i="6"/>
  <c r="P114" i="6"/>
  <c r="H19" i="64"/>
  <c r="F13" i="61"/>
  <c r="F22" i="61"/>
  <c r="F26" i="61"/>
  <c r="G9" i="64"/>
  <c r="F9" i="60"/>
  <c r="F23" i="61"/>
  <c r="G22" i="61"/>
  <c r="F32" i="61"/>
  <c r="G8" i="64"/>
  <c r="H9" i="64"/>
  <c r="H12" i="61"/>
  <c r="I19" i="61"/>
  <c r="I7" i="61"/>
  <c r="G27" i="61"/>
  <c r="I24" i="61"/>
  <c r="H15" i="61"/>
  <c r="H17" i="61"/>
  <c r="H7" i="64"/>
  <c r="H12" i="64"/>
  <c r="F7" i="67"/>
  <c r="I11" i="61"/>
  <c r="G31" i="61"/>
  <c r="I29" i="61"/>
  <c r="E7" i="62"/>
  <c r="G17" i="61"/>
  <c r="G10" i="64"/>
  <c r="F9" i="61"/>
  <c r="G8" i="62"/>
  <c r="H8" i="62" s="1"/>
  <c r="I21" i="61"/>
  <c r="H33" i="61"/>
  <c r="H18" i="61"/>
  <c r="H21" i="64"/>
  <c r="F7" i="36"/>
  <c r="G11" i="61"/>
  <c r="F9" i="67"/>
  <c r="G18" i="61"/>
  <c r="I9" i="61"/>
  <c r="I12" i="61"/>
  <c r="F11" i="61"/>
  <c r="E7" i="36"/>
  <c r="H19" i="61"/>
  <c r="E9" i="60"/>
  <c r="G35" i="61"/>
  <c r="F29" i="61"/>
  <c r="H22" i="61"/>
  <c r="I20" i="61"/>
  <c r="G25" i="61"/>
  <c r="I26" i="61"/>
  <c r="I13" i="61"/>
  <c r="G33" i="61"/>
  <c r="G7" i="62"/>
  <c r="H7" i="62" s="1"/>
  <c r="G12" i="61"/>
  <c r="H35" i="61"/>
  <c r="H16" i="61"/>
  <c r="D9" i="60"/>
  <c r="H24" i="61"/>
  <c r="E7" i="67"/>
  <c r="I7" i="67" s="1"/>
  <c r="H30" i="61"/>
  <c r="I33" i="61"/>
  <c r="E8" i="36"/>
  <c r="G16" i="64"/>
  <c r="I37" i="61"/>
  <c r="F7" i="61"/>
  <c r="G7" i="61"/>
  <c r="G30" i="61"/>
  <c r="I36" i="61"/>
  <c r="F21" i="61"/>
  <c r="I34" i="61"/>
  <c r="G29" i="61"/>
  <c r="G15" i="61"/>
  <c r="I8" i="61"/>
  <c r="H10" i="61"/>
  <c r="G20" i="61"/>
  <c r="G9" i="60"/>
  <c r="H9" i="60" s="1"/>
  <c r="F18" i="61"/>
  <c r="G12" i="64"/>
  <c r="H14" i="64"/>
  <c r="I14" i="61"/>
  <c r="F19" i="61"/>
  <c r="F8" i="61"/>
  <c r="H27" i="61"/>
  <c r="F30" i="61"/>
  <c r="F24" i="61"/>
  <c r="I16" i="61"/>
  <c r="G15" i="64"/>
  <c r="H31" i="61"/>
  <c r="I23" i="61"/>
  <c r="H8" i="61"/>
  <c r="H29" i="61"/>
  <c r="G16" i="61"/>
  <c r="D8" i="62"/>
  <c r="F15" i="61"/>
  <c r="G11" i="64"/>
  <c r="G7" i="60"/>
  <c r="H7" i="60" s="1"/>
  <c r="G24" i="61"/>
  <c r="G8" i="61"/>
  <c r="H28" i="61"/>
  <c r="I30" i="61"/>
  <c r="E7" i="60"/>
  <c r="E9" i="36"/>
  <c r="E9" i="67"/>
  <c r="I9" i="67" s="1"/>
  <c r="H10" i="64"/>
  <c r="F14" i="61"/>
  <c r="G9" i="61"/>
  <c r="H15" i="64"/>
  <c r="D7" i="62"/>
  <c r="F20" i="61"/>
  <c r="H18" i="64"/>
  <c r="F8" i="67"/>
  <c r="G26" i="61"/>
  <c r="G8" i="60"/>
  <c r="H8" i="60" s="1"/>
  <c r="H11" i="61"/>
  <c r="H13" i="61"/>
  <c r="G19" i="61"/>
  <c r="F7" i="60"/>
  <c r="H11" i="64"/>
  <c r="I31" i="61"/>
  <c r="G17" i="64"/>
  <c r="H42" i="61"/>
  <c r="I25" i="61"/>
  <c r="G28" i="61"/>
  <c r="G13" i="61"/>
  <c r="H13" i="64"/>
  <c r="G9" i="62"/>
  <c r="H9" i="62" s="1"/>
  <c r="F25" i="61"/>
  <c r="D7" i="60"/>
  <c r="D9" i="62"/>
  <c r="I10" i="61"/>
  <c r="G37" i="61"/>
  <c r="I32" i="61"/>
  <c r="H22" i="64"/>
  <c r="I18" i="61"/>
  <c r="F8" i="62"/>
  <c r="F7" i="62"/>
  <c r="H14" i="61"/>
  <c r="F28" i="61"/>
  <c r="H21" i="61"/>
  <c r="E8" i="62"/>
  <c r="F10" i="61"/>
  <c r="F9" i="36"/>
  <c r="H16" i="64"/>
  <c r="F34" i="61"/>
  <c r="I22" i="61"/>
  <c r="F9" i="62"/>
  <c r="F16" i="61"/>
  <c r="E8" i="67"/>
  <c r="I8" i="67" s="1"/>
  <c r="H23" i="61"/>
  <c r="H25" i="61"/>
  <c r="D8" i="60"/>
  <c r="H37" i="61"/>
  <c r="G36" i="61"/>
  <c r="H32" i="61"/>
  <c r="F33" i="61"/>
  <c r="F35" i="61"/>
  <c r="H20" i="64"/>
  <c r="G34" i="61"/>
  <c r="G14" i="61"/>
  <c r="E9" i="62"/>
  <c r="G10" i="61"/>
  <c r="H7" i="61"/>
  <c r="F37" i="61"/>
  <c r="G21" i="61"/>
  <c r="H8" i="64"/>
  <c r="G14" i="64"/>
  <c r="I15" i="61"/>
  <c r="F8" i="36"/>
  <c r="H36" i="61"/>
  <c r="G32" i="61"/>
  <c r="G23" i="61"/>
  <c r="H9" i="61"/>
  <c r="I17" i="61"/>
  <c r="I28" i="61"/>
  <c r="F8" i="60"/>
  <c r="H34" i="61"/>
  <c r="I27" i="61"/>
  <c r="I35" i="61"/>
  <c r="H26" i="61"/>
  <c r="G13" i="64"/>
  <c r="H20" i="61"/>
  <c r="F27" i="61"/>
  <c r="G7" i="64"/>
  <c r="F36" i="61"/>
  <c r="E8" i="60"/>
  <c r="F31" i="61"/>
  <c r="F12" i="61"/>
  <c r="F17" i="61"/>
  <c r="H17" i="64"/>
  <c r="H114" i="8"/>
  <c r="H113" i="8" s="1"/>
  <c r="H112" i="8" s="1"/>
  <c r="H111" i="8" s="1"/>
  <c r="H110" i="8" s="1"/>
  <c r="H109" i="8" s="1"/>
  <c r="H108" i="8" s="1"/>
  <c r="H107" i="8" s="1"/>
  <c r="H106" i="8" s="1"/>
  <c r="H105" i="8" s="1"/>
  <c r="H104" i="8" s="1"/>
  <c r="H103" i="8" s="1"/>
  <c r="H102" i="8" s="1"/>
  <c r="H101" i="8" s="1"/>
  <c r="H100" i="8" s="1"/>
  <c r="H99" i="8" s="1"/>
  <c r="H98" i="8" s="1"/>
  <c r="H97" i="8" s="1"/>
  <c r="H96" i="8" s="1"/>
  <c r="H95" i="8" s="1"/>
  <c r="H94" i="8" s="1"/>
  <c r="H93" i="8" s="1"/>
  <c r="H92" i="8" s="1"/>
  <c r="H91" i="8" s="1"/>
  <c r="H90" i="8" s="1"/>
  <c r="H89" i="8" s="1"/>
  <c r="H88" i="8" s="1"/>
  <c r="H87" i="8" s="1"/>
  <c r="H86" i="8" s="1"/>
  <c r="H85" i="8" s="1"/>
  <c r="H84" i="8" s="1"/>
  <c r="H83" i="8" s="1"/>
  <c r="H82" i="8" s="1"/>
  <c r="H81" i="8" s="1"/>
  <c r="H80" i="8" s="1"/>
  <c r="H79" i="8" s="1"/>
  <c r="H78" i="8" s="1"/>
  <c r="H77" i="8" s="1"/>
  <c r="H76" i="8" s="1"/>
  <c r="H75" i="8" s="1"/>
  <c r="H74" i="8" s="1"/>
  <c r="H73" i="8" s="1"/>
  <c r="H72" i="8" s="1"/>
  <c r="H71" i="8" s="1"/>
  <c r="H70" i="8" s="1"/>
  <c r="H69" i="8" s="1"/>
  <c r="H68" i="8" s="1"/>
  <c r="H67" i="8" s="1"/>
  <c r="H66" i="8" s="1"/>
  <c r="H65" i="8" s="1"/>
  <c r="H64" i="8" s="1"/>
  <c r="H63" i="8" s="1"/>
  <c r="H62" i="8" s="1"/>
  <c r="H61" i="8" s="1"/>
  <c r="H60" i="8" s="1"/>
  <c r="H59" i="8" s="1"/>
  <c r="H58" i="8" s="1"/>
  <c r="H57" i="8" s="1"/>
  <c r="H56" i="8" s="1"/>
  <c r="H55" i="8" s="1"/>
  <c r="H54" i="8" s="1"/>
  <c r="H53" i="8" s="1"/>
  <c r="H52" i="8" s="1"/>
  <c r="H51" i="8" s="1"/>
  <c r="H50" i="8" s="1"/>
  <c r="H49" i="8" s="1"/>
  <c r="H48" i="8" s="1"/>
  <c r="H47" i="8" s="1"/>
  <c r="H46" i="8" s="1"/>
  <c r="H45" i="8" s="1"/>
  <c r="H44" i="8" s="1"/>
  <c r="H43" i="8" s="1"/>
  <c r="H42" i="8" s="1"/>
  <c r="H41" i="8" s="1"/>
  <c r="H40" i="8" s="1"/>
  <c r="H39" i="8" s="1"/>
  <c r="H38" i="8" s="1"/>
  <c r="H37" i="8" s="1"/>
  <c r="H36" i="8" s="1"/>
  <c r="H35" i="8" s="1"/>
  <c r="H34" i="8" s="1"/>
  <c r="H33" i="8" s="1"/>
  <c r="H32" i="8" s="1"/>
  <c r="H31" i="8" s="1"/>
  <c r="H30" i="8" s="1"/>
  <c r="H29" i="8" s="1"/>
  <c r="H28" i="8" s="1"/>
  <c r="H27" i="8" s="1"/>
  <c r="H26" i="8" s="1"/>
  <c r="H25" i="8" s="1"/>
  <c r="H24" i="8" s="1"/>
  <c r="H23" i="8" s="1"/>
  <c r="H22" i="8" s="1"/>
  <c r="H21" i="8" s="1"/>
  <c r="H20" i="8" s="1"/>
  <c r="H19" i="8" s="1"/>
  <c r="H18" i="8" s="1"/>
  <c r="H17" i="8" s="1"/>
  <c r="H16" i="8" s="1"/>
  <c r="H15" i="8" s="1"/>
  <c r="H14" i="8" s="1"/>
  <c r="H13" i="8" s="1"/>
  <c r="H12" i="8" s="1"/>
  <c r="H11" i="8" s="1"/>
  <c r="H10" i="8" s="1"/>
  <c r="E11" i="58"/>
  <c r="F12" i="58"/>
  <c r="D12" i="66"/>
  <c r="F10" i="66"/>
  <c r="H10" i="66" s="1"/>
  <c r="F12" i="66"/>
  <c r="H12" i="66" s="1"/>
  <c r="F11" i="58"/>
  <c r="E10" i="66"/>
  <c r="G10" i="66" s="1"/>
  <c r="F11" i="66"/>
  <c r="H11" i="66" s="1"/>
  <c r="E11" i="66"/>
  <c r="G11" i="66" s="1"/>
  <c r="E12" i="58"/>
  <c r="E12" i="66"/>
  <c r="G12" i="66" s="1"/>
  <c r="D11" i="66"/>
  <c r="E10" i="58"/>
  <c r="D10" i="66"/>
  <c r="F10" i="58"/>
  <c r="L111" i="4"/>
  <c r="G116" i="8"/>
  <c r="J116" i="8"/>
  <c r="C117" i="8"/>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39" i="8" s="1"/>
  <c r="C140" i="8" s="1"/>
  <c r="W136" i="29"/>
  <c r="X136" i="29" s="1"/>
  <c r="T136" i="29"/>
  <c r="U136" i="29" s="1"/>
  <c r="V136" i="29" s="1"/>
  <c r="P137" i="29"/>
  <c r="K115" i="8"/>
  <c r="X123" i="19"/>
  <c r="W124" i="19"/>
  <c r="AI124" i="19" s="1"/>
  <c r="F123" i="19"/>
  <c r="E124" i="19"/>
  <c r="Q124" i="19" s="1"/>
  <c r="V126" i="4"/>
  <c r="U127" i="4"/>
  <c r="N111" i="4"/>
  <c r="H114" i="6"/>
  <c r="G114" i="6"/>
  <c r="S137" i="29"/>
  <c r="C112" i="4"/>
  <c r="F115" i="6"/>
  <c r="I115" i="6" s="1"/>
  <c r="F111" i="4"/>
  <c r="E112" i="4"/>
  <c r="G112" i="4" s="1"/>
  <c r="K9" i="62" l="1"/>
  <c r="J9" i="62"/>
  <c r="K8" i="62"/>
  <c r="J8" i="62"/>
  <c r="J7" i="62"/>
  <c r="K7" i="62"/>
  <c r="AE124" i="19"/>
  <c r="Y124" i="19"/>
  <c r="AG124" i="19" s="1"/>
  <c r="M124" i="19"/>
  <c r="G124" i="19"/>
  <c r="O124" i="19" s="1"/>
  <c r="AB127" i="4"/>
  <c r="W127" i="4"/>
  <c r="N115" i="6"/>
  <c r="J8" i="60"/>
  <c r="I114" i="8"/>
  <c r="I113" i="8" s="1"/>
  <c r="I112" i="8" s="1"/>
  <c r="I111" i="8" s="1"/>
  <c r="I110" i="8" s="1"/>
  <c r="I109" i="8" s="1"/>
  <c r="I108" i="8" s="1"/>
  <c r="I107" i="8" s="1"/>
  <c r="I106" i="8" s="1"/>
  <c r="I105" i="8" s="1"/>
  <c r="I104" i="8" s="1"/>
  <c r="I103" i="8" s="1"/>
  <c r="I102" i="8" s="1"/>
  <c r="I101" i="8" s="1"/>
  <c r="I100" i="8" s="1"/>
  <c r="I99" i="8" s="1"/>
  <c r="I98" i="8" s="1"/>
  <c r="I97" i="8" s="1"/>
  <c r="I96" i="8" s="1"/>
  <c r="I95" i="8" s="1"/>
  <c r="I94" i="8" s="1"/>
  <c r="I93" i="8" s="1"/>
  <c r="I92" i="8" s="1"/>
  <c r="I91" i="8" s="1"/>
  <c r="I90" i="8" s="1"/>
  <c r="I89" i="8" s="1"/>
  <c r="I88" i="8" s="1"/>
  <c r="I87" i="8" s="1"/>
  <c r="I86" i="8" s="1"/>
  <c r="I85" i="8" s="1"/>
  <c r="I84" i="8" s="1"/>
  <c r="I83" i="8" s="1"/>
  <c r="I82" i="8" s="1"/>
  <c r="I81" i="8" s="1"/>
  <c r="I80" i="8" s="1"/>
  <c r="I79" i="8" s="1"/>
  <c r="I78" i="8" s="1"/>
  <c r="I77" i="8" s="1"/>
  <c r="I76" i="8" s="1"/>
  <c r="I75" i="8" s="1"/>
  <c r="I74" i="8" s="1"/>
  <c r="I73" i="8" s="1"/>
  <c r="I72" i="8" s="1"/>
  <c r="I71" i="8" s="1"/>
  <c r="I70" i="8" s="1"/>
  <c r="I69" i="8" s="1"/>
  <c r="I68" i="8" s="1"/>
  <c r="I67" i="8" s="1"/>
  <c r="I66" i="8" s="1"/>
  <c r="I65" i="8" s="1"/>
  <c r="I64" i="8" s="1"/>
  <c r="I63" i="8" s="1"/>
  <c r="I62" i="8" s="1"/>
  <c r="I61" i="8" s="1"/>
  <c r="I60" i="8" s="1"/>
  <c r="I59" i="8" s="1"/>
  <c r="I58" i="8" s="1"/>
  <c r="I57" i="8" s="1"/>
  <c r="I56" i="8" s="1"/>
  <c r="I55" i="8" s="1"/>
  <c r="I54" i="8" s="1"/>
  <c r="I53" i="8" s="1"/>
  <c r="I52" i="8" s="1"/>
  <c r="I51" i="8" s="1"/>
  <c r="I50" i="8" s="1"/>
  <c r="I49" i="8" s="1"/>
  <c r="I48" i="8" s="1"/>
  <c r="I47" i="8" s="1"/>
  <c r="I46" i="8" s="1"/>
  <c r="I45" i="8" s="1"/>
  <c r="I44" i="8" s="1"/>
  <c r="I43" i="8" s="1"/>
  <c r="I42" i="8" s="1"/>
  <c r="I41" i="8" s="1"/>
  <c r="I40" i="8" s="1"/>
  <c r="I39" i="8" s="1"/>
  <c r="I38" i="8" s="1"/>
  <c r="I37" i="8" s="1"/>
  <c r="I36" i="8" s="1"/>
  <c r="I35" i="8" s="1"/>
  <c r="I34" i="8" s="1"/>
  <c r="I33" i="8" s="1"/>
  <c r="I32" i="8" s="1"/>
  <c r="I31" i="8" s="1"/>
  <c r="I30" i="8" s="1"/>
  <c r="I29" i="8" s="1"/>
  <c r="I28" i="8" s="1"/>
  <c r="I27" i="8" s="1"/>
  <c r="I26" i="8" s="1"/>
  <c r="I25" i="8" s="1"/>
  <c r="I24" i="8" s="1"/>
  <c r="I23" i="8" s="1"/>
  <c r="I22" i="8" s="1"/>
  <c r="I21" i="8" s="1"/>
  <c r="I20" i="8" s="1"/>
  <c r="I19" i="8" s="1"/>
  <c r="I18" i="8" s="1"/>
  <c r="I17" i="8" s="1"/>
  <c r="I16" i="8" s="1"/>
  <c r="I15" i="8" s="1"/>
  <c r="I14" i="8" s="1"/>
  <c r="I13" i="8" s="1"/>
  <c r="I12" i="8" s="1"/>
  <c r="I11" i="8" s="1"/>
  <c r="I10" i="8" s="1"/>
  <c r="L112" i="4"/>
  <c r="G9" i="67"/>
  <c r="K9" i="67" s="1"/>
  <c r="J9" i="67"/>
  <c r="J7" i="60"/>
  <c r="J9" i="60"/>
  <c r="G8" i="67"/>
  <c r="K8" i="67" s="1"/>
  <c r="J8" i="67"/>
  <c r="J7" i="67"/>
  <c r="G7" i="67"/>
  <c r="K7" i="67" s="1"/>
  <c r="K12" i="66"/>
  <c r="L12" i="66"/>
  <c r="I12" i="66"/>
  <c r="M12" i="66"/>
  <c r="J12" i="66"/>
  <c r="J10" i="66"/>
  <c r="I10" i="66"/>
  <c r="M10" i="66"/>
  <c r="K10" i="66"/>
  <c r="L10" i="66"/>
  <c r="G12" i="58"/>
  <c r="K11" i="66"/>
  <c r="J11" i="66"/>
  <c r="M11" i="66"/>
  <c r="L11" i="66"/>
  <c r="I11" i="66"/>
  <c r="G10" i="58"/>
  <c r="G11" i="58"/>
  <c r="T137" i="29"/>
  <c r="W137" i="29"/>
  <c r="P138" i="29"/>
  <c r="P139" i="29" s="1"/>
  <c r="P140" i="29" s="1"/>
  <c r="U135" i="29"/>
  <c r="U134" i="29" s="1"/>
  <c r="U133" i="29" s="1"/>
  <c r="U132" i="29" s="1"/>
  <c r="U131" i="29" s="1"/>
  <c r="U130" i="29" s="1"/>
  <c r="U129" i="29" s="1"/>
  <c r="U128" i="29" s="1"/>
  <c r="U127" i="29" s="1"/>
  <c r="U126" i="29" s="1"/>
  <c r="U125" i="29" s="1"/>
  <c r="U124" i="29" s="1"/>
  <c r="U123" i="29" s="1"/>
  <c r="U122" i="29" s="1"/>
  <c r="U121" i="29" s="1"/>
  <c r="U120" i="29" s="1"/>
  <c r="U119" i="29" s="1"/>
  <c r="U118" i="29" s="1"/>
  <c r="U117" i="29" s="1"/>
  <c r="U116" i="29" s="1"/>
  <c r="U115" i="29" s="1"/>
  <c r="U114" i="29" s="1"/>
  <c r="U113" i="29" s="1"/>
  <c r="U112" i="29" s="1"/>
  <c r="U111" i="29" s="1"/>
  <c r="U110" i="29" s="1"/>
  <c r="U109" i="29" s="1"/>
  <c r="U108" i="29" s="1"/>
  <c r="U107" i="29" s="1"/>
  <c r="U106" i="29" s="1"/>
  <c r="U105" i="29" s="1"/>
  <c r="U104" i="29" s="1"/>
  <c r="U103" i="29" s="1"/>
  <c r="U102" i="29" s="1"/>
  <c r="U101" i="29" s="1"/>
  <c r="U100" i="29" s="1"/>
  <c r="U99" i="29" s="1"/>
  <c r="U98" i="29" s="1"/>
  <c r="U97" i="29" s="1"/>
  <c r="U96" i="29" s="1"/>
  <c r="U95" i="29" s="1"/>
  <c r="U94" i="29" s="1"/>
  <c r="U93" i="29" s="1"/>
  <c r="U92" i="29" s="1"/>
  <c r="U91" i="29" s="1"/>
  <c r="U90" i="29" s="1"/>
  <c r="U89" i="29" s="1"/>
  <c r="U88" i="29" s="1"/>
  <c r="U87" i="29" s="1"/>
  <c r="U86" i="29" s="1"/>
  <c r="U85" i="29" s="1"/>
  <c r="U84" i="29" s="1"/>
  <c r="U83" i="29" s="1"/>
  <c r="U82" i="29" s="1"/>
  <c r="U81" i="29" s="1"/>
  <c r="U80" i="29" s="1"/>
  <c r="U79" i="29" s="1"/>
  <c r="U78" i="29" s="1"/>
  <c r="U77" i="29" s="1"/>
  <c r="U76" i="29" s="1"/>
  <c r="U75" i="29" s="1"/>
  <c r="U74" i="29" s="1"/>
  <c r="U73" i="29" s="1"/>
  <c r="U72" i="29" s="1"/>
  <c r="U71" i="29" s="1"/>
  <c r="U70" i="29" s="1"/>
  <c r="U69" i="29" s="1"/>
  <c r="U68" i="29" s="1"/>
  <c r="U67" i="29" s="1"/>
  <c r="U66" i="29" s="1"/>
  <c r="U65" i="29" s="1"/>
  <c r="U64" i="29" s="1"/>
  <c r="U63" i="29" s="1"/>
  <c r="U62" i="29" s="1"/>
  <c r="U61" i="29" s="1"/>
  <c r="U60" i="29" s="1"/>
  <c r="U59" i="29" s="1"/>
  <c r="U58" i="29" s="1"/>
  <c r="U57" i="29" s="1"/>
  <c r="U56" i="29" s="1"/>
  <c r="U55" i="29" s="1"/>
  <c r="U54" i="29" s="1"/>
  <c r="U53" i="29" s="1"/>
  <c r="U52" i="29" s="1"/>
  <c r="U51" i="29" s="1"/>
  <c r="U50" i="29" s="1"/>
  <c r="U49" i="29" s="1"/>
  <c r="U48" i="29" s="1"/>
  <c r="U47" i="29" s="1"/>
  <c r="U46" i="29" s="1"/>
  <c r="U45" i="29" s="1"/>
  <c r="U44" i="29" s="1"/>
  <c r="U43" i="29" s="1"/>
  <c r="U42" i="29" s="1"/>
  <c r="U41" i="29" s="1"/>
  <c r="U40" i="29" s="1"/>
  <c r="U39" i="29" s="1"/>
  <c r="U38" i="29" s="1"/>
  <c r="U37" i="29" s="1"/>
  <c r="U36" i="29" s="1"/>
  <c r="U35" i="29" s="1"/>
  <c r="U34" i="29" s="1"/>
  <c r="U33" i="29" s="1"/>
  <c r="U32" i="29" s="1"/>
  <c r="U31" i="29" s="1"/>
  <c r="U30" i="29" s="1"/>
  <c r="U29" i="29" s="1"/>
  <c r="U28" i="29" s="1"/>
  <c r="U27" i="29" s="1"/>
  <c r="U26" i="29" s="1"/>
  <c r="U25" i="29" s="1"/>
  <c r="U24" i="29" s="1"/>
  <c r="U23" i="29" s="1"/>
  <c r="U22" i="29" s="1"/>
  <c r="U21" i="29" s="1"/>
  <c r="U20" i="29" s="1"/>
  <c r="U19" i="29" s="1"/>
  <c r="U18" i="29" s="1"/>
  <c r="U17" i="29" s="1"/>
  <c r="U16" i="29" s="1"/>
  <c r="U15" i="29" s="1"/>
  <c r="U14" i="29" s="1"/>
  <c r="U13" i="29" s="1"/>
  <c r="U12" i="29" s="1"/>
  <c r="U11" i="29" s="1"/>
  <c r="U10" i="29" s="1"/>
  <c r="Y136" i="29"/>
  <c r="X135" i="29"/>
  <c r="X134" i="29" s="1"/>
  <c r="X133" i="29" s="1"/>
  <c r="X132" i="29" s="1"/>
  <c r="X131" i="29" s="1"/>
  <c r="X130" i="29" s="1"/>
  <c r="X129" i="29" s="1"/>
  <c r="X128" i="29" s="1"/>
  <c r="X127" i="29" s="1"/>
  <c r="X126" i="29" s="1"/>
  <c r="X125" i="29" s="1"/>
  <c r="X124" i="29" s="1"/>
  <c r="X123" i="29" s="1"/>
  <c r="X122" i="29" s="1"/>
  <c r="X121" i="29" s="1"/>
  <c r="X120" i="29" s="1"/>
  <c r="X119" i="29" s="1"/>
  <c r="X118" i="29" s="1"/>
  <c r="X117" i="29" s="1"/>
  <c r="X116" i="29" s="1"/>
  <c r="X115" i="29" s="1"/>
  <c r="X114" i="29" s="1"/>
  <c r="X113" i="29" s="1"/>
  <c r="X112" i="29" s="1"/>
  <c r="X111" i="29" s="1"/>
  <c r="X110" i="29" s="1"/>
  <c r="X109" i="29" s="1"/>
  <c r="X108" i="29" s="1"/>
  <c r="X107" i="29" s="1"/>
  <c r="X106" i="29" s="1"/>
  <c r="X105" i="29" s="1"/>
  <c r="X104" i="29" s="1"/>
  <c r="X103" i="29" s="1"/>
  <c r="X102" i="29" s="1"/>
  <c r="X101" i="29" s="1"/>
  <c r="X100" i="29" s="1"/>
  <c r="X99" i="29" s="1"/>
  <c r="X98" i="29" s="1"/>
  <c r="X97" i="29" s="1"/>
  <c r="X96" i="29" s="1"/>
  <c r="X95" i="29" s="1"/>
  <c r="X94" i="29" s="1"/>
  <c r="X93" i="29" s="1"/>
  <c r="X92" i="29" s="1"/>
  <c r="X91" i="29" s="1"/>
  <c r="X90" i="29" s="1"/>
  <c r="X89" i="29" s="1"/>
  <c r="X88" i="29" s="1"/>
  <c r="X87" i="29" s="1"/>
  <c r="X86" i="29" s="1"/>
  <c r="X85" i="29" s="1"/>
  <c r="X84" i="29" s="1"/>
  <c r="X83" i="29" s="1"/>
  <c r="X82" i="29" s="1"/>
  <c r="X81" i="29" s="1"/>
  <c r="X80" i="29" s="1"/>
  <c r="X79" i="29" s="1"/>
  <c r="X78" i="29" s="1"/>
  <c r="X77" i="29" s="1"/>
  <c r="X76" i="29" s="1"/>
  <c r="X75" i="29" s="1"/>
  <c r="X74" i="29" s="1"/>
  <c r="X73" i="29" s="1"/>
  <c r="X72" i="29" s="1"/>
  <c r="X71" i="29" s="1"/>
  <c r="X70" i="29" s="1"/>
  <c r="X69" i="29" s="1"/>
  <c r="X68" i="29" s="1"/>
  <c r="X67" i="29" s="1"/>
  <c r="X66" i="29" s="1"/>
  <c r="X65" i="29" s="1"/>
  <c r="X64" i="29" s="1"/>
  <c r="X63" i="29" s="1"/>
  <c r="X62" i="29" s="1"/>
  <c r="X61" i="29" s="1"/>
  <c r="X60" i="29" s="1"/>
  <c r="X59" i="29" s="1"/>
  <c r="X58" i="29" s="1"/>
  <c r="X57" i="29" s="1"/>
  <c r="X56" i="29" s="1"/>
  <c r="X55" i="29" s="1"/>
  <c r="X54" i="29" s="1"/>
  <c r="X53" i="29" s="1"/>
  <c r="X52" i="29" s="1"/>
  <c r="X51" i="29" s="1"/>
  <c r="X50" i="29" s="1"/>
  <c r="X49" i="29" s="1"/>
  <c r="X48" i="29" s="1"/>
  <c r="X47" i="29" s="1"/>
  <c r="X46" i="29" s="1"/>
  <c r="X45" i="29" s="1"/>
  <c r="X44" i="29" s="1"/>
  <c r="X43" i="29" s="1"/>
  <c r="X42" i="29" s="1"/>
  <c r="X41" i="29" s="1"/>
  <c r="X40" i="29" s="1"/>
  <c r="X39" i="29" s="1"/>
  <c r="X38" i="29" s="1"/>
  <c r="X37" i="29" s="1"/>
  <c r="X36" i="29" s="1"/>
  <c r="X35" i="29" s="1"/>
  <c r="X34" i="29" s="1"/>
  <c r="X33" i="29" s="1"/>
  <c r="X32" i="29" s="1"/>
  <c r="X31" i="29" s="1"/>
  <c r="X30" i="29" s="1"/>
  <c r="X29" i="29" s="1"/>
  <c r="X28" i="29" s="1"/>
  <c r="X27" i="29" s="1"/>
  <c r="X26" i="29" s="1"/>
  <c r="X25" i="29" s="1"/>
  <c r="X24" i="29" s="1"/>
  <c r="X23" i="29" s="1"/>
  <c r="X22" i="29" s="1"/>
  <c r="X21" i="29" s="1"/>
  <c r="X20" i="29" s="1"/>
  <c r="X19" i="29" s="1"/>
  <c r="X18" i="29" s="1"/>
  <c r="X17" i="29" s="1"/>
  <c r="X16" i="29" s="1"/>
  <c r="X15" i="29" s="1"/>
  <c r="X14" i="29" s="1"/>
  <c r="X13" i="29" s="1"/>
  <c r="X12" i="29" s="1"/>
  <c r="X11" i="29" s="1"/>
  <c r="X10" i="29" s="1"/>
  <c r="L115" i="8"/>
  <c r="K114" i="8"/>
  <c r="K113" i="8" s="1"/>
  <c r="K112" i="8" s="1"/>
  <c r="K111" i="8" s="1"/>
  <c r="K110" i="8" s="1"/>
  <c r="K109" i="8" s="1"/>
  <c r="K108" i="8" s="1"/>
  <c r="K107" i="8" s="1"/>
  <c r="K106" i="8" s="1"/>
  <c r="K105" i="8" s="1"/>
  <c r="K104" i="8" s="1"/>
  <c r="K103" i="8" s="1"/>
  <c r="K102" i="8" s="1"/>
  <c r="K101" i="8" s="1"/>
  <c r="K100" i="8" s="1"/>
  <c r="K99" i="8" s="1"/>
  <c r="K98" i="8" s="1"/>
  <c r="K97" i="8" s="1"/>
  <c r="K96" i="8" s="1"/>
  <c r="K95" i="8" s="1"/>
  <c r="K94" i="8" s="1"/>
  <c r="K93" i="8" s="1"/>
  <c r="K92" i="8" s="1"/>
  <c r="K91" i="8" s="1"/>
  <c r="K90" i="8" s="1"/>
  <c r="K89" i="8" s="1"/>
  <c r="K88" i="8" s="1"/>
  <c r="K87" i="8" s="1"/>
  <c r="K86" i="8" s="1"/>
  <c r="K85" i="8" s="1"/>
  <c r="K84" i="8" s="1"/>
  <c r="K83" i="8" s="1"/>
  <c r="K82" i="8" s="1"/>
  <c r="K81" i="8" s="1"/>
  <c r="K80" i="8" s="1"/>
  <c r="K79" i="8" s="1"/>
  <c r="K78" i="8" s="1"/>
  <c r="K77" i="8" s="1"/>
  <c r="K76" i="8" s="1"/>
  <c r="K75" i="8" s="1"/>
  <c r="K74" i="8" s="1"/>
  <c r="K73" i="8" s="1"/>
  <c r="K72" i="8" s="1"/>
  <c r="K71" i="8" s="1"/>
  <c r="K70" i="8" s="1"/>
  <c r="K69" i="8" s="1"/>
  <c r="K68" i="8" s="1"/>
  <c r="K67" i="8" s="1"/>
  <c r="K66" i="8" s="1"/>
  <c r="K65" i="8" s="1"/>
  <c r="K64" i="8" s="1"/>
  <c r="K63" i="8" s="1"/>
  <c r="K62" i="8" s="1"/>
  <c r="K61" i="8" s="1"/>
  <c r="K60" i="8" s="1"/>
  <c r="K59" i="8" s="1"/>
  <c r="K58" i="8" s="1"/>
  <c r="K57" i="8" s="1"/>
  <c r="K56" i="8" s="1"/>
  <c r="K55" i="8" s="1"/>
  <c r="K54" i="8" s="1"/>
  <c r="K53" i="8" s="1"/>
  <c r="K52" i="8" s="1"/>
  <c r="K51" i="8" s="1"/>
  <c r="K50" i="8" s="1"/>
  <c r="K49" i="8" s="1"/>
  <c r="K48" i="8" s="1"/>
  <c r="K47" i="8" s="1"/>
  <c r="K46" i="8" s="1"/>
  <c r="K45" i="8" s="1"/>
  <c r="K44" i="8" s="1"/>
  <c r="K43" i="8" s="1"/>
  <c r="K42" i="8" s="1"/>
  <c r="K41" i="8" s="1"/>
  <c r="K40" i="8" s="1"/>
  <c r="K39" i="8" s="1"/>
  <c r="K38" i="8" s="1"/>
  <c r="K37" i="8" s="1"/>
  <c r="K36" i="8" s="1"/>
  <c r="K35" i="8" s="1"/>
  <c r="K34" i="8" s="1"/>
  <c r="K33" i="8" s="1"/>
  <c r="K32" i="8" s="1"/>
  <c r="K31" i="8" s="1"/>
  <c r="K30" i="8" s="1"/>
  <c r="K29" i="8" s="1"/>
  <c r="K28" i="8" s="1"/>
  <c r="K27" i="8" s="1"/>
  <c r="K26" i="8" s="1"/>
  <c r="K25" i="8" s="1"/>
  <c r="K24" i="8" s="1"/>
  <c r="K23" i="8" s="1"/>
  <c r="K22" i="8" s="1"/>
  <c r="K21" i="8" s="1"/>
  <c r="K20" i="8" s="1"/>
  <c r="K19" i="8" s="1"/>
  <c r="K18" i="8" s="1"/>
  <c r="K17" i="8" s="1"/>
  <c r="K16" i="8" s="1"/>
  <c r="K15" i="8" s="1"/>
  <c r="K14" i="8" s="1"/>
  <c r="K13" i="8" s="1"/>
  <c r="K12" i="8" s="1"/>
  <c r="K11" i="8" s="1"/>
  <c r="K10" i="8" s="1"/>
  <c r="F124" i="19"/>
  <c r="E125" i="19"/>
  <c r="Q125" i="19" s="1"/>
  <c r="X124" i="19"/>
  <c r="W125" i="19"/>
  <c r="AI125" i="19" s="1"/>
  <c r="V127" i="4"/>
  <c r="U128" i="4"/>
  <c r="N112" i="4"/>
  <c r="H115" i="6"/>
  <c r="G115" i="6"/>
  <c r="C113" i="4"/>
  <c r="P115" i="6"/>
  <c r="F116" i="6"/>
  <c r="I116" i="6" s="1"/>
  <c r="F112" i="4"/>
  <c r="E113" i="4"/>
  <c r="G113" i="4" s="1"/>
  <c r="AE125" i="19" l="1"/>
  <c r="Y125" i="19"/>
  <c r="AG125" i="19" s="1"/>
  <c r="M125" i="19"/>
  <c r="G125" i="19"/>
  <c r="AB128" i="4"/>
  <c r="W128" i="4"/>
  <c r="N116" i="6"/>
  <c r="Y135" i="29"/>
  <c r="Y134" i="29" s="1"/>
  <c r="Y133" i="29" s="1"/>
  <c r="Y132" i="29" s="1"/>
  <c r="Y131" i="29" s="1"/>
  <c r="Y130" i="29" s="1"/>
  <c r="Y129" i="29" s="1"/>
  <c r="Y128" i="29" s="1"/>
  <c r="Y127" i="29" s="1"/>
  <c r="Y126" i="29" s="1"/>
  <c r="Y125" i="29" s="1"/>
  <c r="Y124" i="29" s="1"/>
  <c r="Y123" i="29" s="1"/>
  <c r="Y122" i="29" s="1"/>
  <c r="Y121" i="29" s="1"/>
  <c r="Y120" i="29" s="1"/>
  <c r="Y119" i="29" s="1"/>
  <c r="Y118" i="29" s="1"/>
  <c r="Y117" i="29" s="1"/>
  <c r="Y116" i="29" s="1"/>
  <c r="Y115" i="29" s="1"/>
  <c r="Y114" i="29" s="1"/>
  <c r="Y113" i="29" s="1"/>
  <c r="Y112" i="29" s="1"/>
  <c r="Y111" i="29" s="1"/>
  <c r="Y110" i="29" s="1"/>
  <c r="Y109" i="29" s="1"/>
  <c r="Y108" i="29" s="1"/>
  <c r="Y107" i="29" s="1"/>
  <c r="Y106" i="29" s="1"/>
  <c r="Y105" i="29" s="1"/>
  <c r="Y104" i="29" s="1"/>
  <c r="Y103" i="29" s="1"/>
  <c r="Y102" i="29" s="1"/>
  <c r="Y101" i="29" s="1"/>
  <c r="Y100" i="29" s="1"/>
  <c r="Y99" i="29" s="1"/>
  <c r="Y98" i="29" s="1"/>
  <c r="Y97" i="29" s="1"/>
  <c r="Y96" i="29" s="1"/>
  <c r="Y95" i="29" s="1"/>
  <c r="Y94" i="29" s="1"/>
  <c r="Y93" i="29" s="1"/>
  <c r="Y92" i="29" s="1"/>
  <c r="Y91" i="29" s="1"/>
  <c r="Y90" i="29" s="1"/>
  <c r="Y89" i="29" s="1"/>
  <c r="Y88" i="29" s="1"/>
  <c r="Y87" i="29" s="1"/>
  <c r="Y86" i="29" s="1"/>
  <c r="Y85" i="29" s="1"/>
  <c r="Y84" i="29" s="1"/>
  <c r="Y83" i="29" s="1"/>
  <c r="Y82" i="29" s="1"/>
  <c r="Y81" i="29" s="1"/>
  <c r="Y80" i="29" s="1"/>
  <c r="Y79" i="29" s="1"/>
  <c r="Y78" i="29" s="1"/>
  <c r="Y77" i="29" s="1"/>
  <c r="Y76" i="29" s="1"/>
  <c r="Y75" i="29" s="1"/>
  <c r="Y74" i="29" s="1"/>
  <c r="Y73" i="29" s="1"/>
  <c r="Y72" i="29" s="1"/>
  <c r="Y71" i="29" s="1"/>
  <c r="Y70" i="29" s="1"/>
  <c r="Y69" i="29" s="1"/>
  <c r="Y68" i="29" s="1"/>
  <c r="Y67" i="29" s="1"/>
  <c r="Y66" i="29" s="1"/>
  <c r="Y65" i="29" s="1"/>
  <c r="Y64" i="29" s="1"/>
  <c r="Y63" i="29" s="1"/>
  <c r="Y62" i="29" s="1"/>
  <c r="Y61" i="29" s="1"/>
  <c r="Y60" i="29" s="1"/>
  <c r="Y59" i="29" s="1"/>
  <c r="Y58" i="29" s="1"/>
  <c r="Y57" i="29" s="1"/>
  <c r="Y56" i="29" s="1"/>
  <c r="Y55" i="29" s="1"/>
  <c r="Y54" i="29" s="1"/>
  <c r="Y53" i="29" s="1"/>
  <c r="Y52" i="29" s="1"/>
  <c r="Y51" i="29" s="1"/>
  <c r="Y50" i="29" s="1"/>
  <c r="Y49" i="29" s="1"/>
  <c r="Y48" i="29" s="1"/>
  <c r="Y47" i="29" s="1"/>
  <c r="Y46" i="29" s="1"/>
  <c r="Y45" i="29" s="1"/>
  <c r="Y44" i="29" s="1"/>
  <c r="Y43" i="29" s="1"/>
  <c r="Y42" i="29" s="1"/>
  <c r="Y41" i="29" s="1"/>
  <c r="Y40" i="29" s="1"/>
  <c r="Y39" i="29" s="1"/>
  <c r="Y38" i="29" s="1"/>
  <c r="Y37" i="29" s="1"/>
  <c r="Y36" i="29" s="1"/>
  <c r="Y35" i="29" s="1"/>
  <c r="Y34" i="29" s="1"/>
  <c r="Y33" i="29" s="1"/>
  <c r="Y32" i="29" s="1"/>
  <c r="Y31" i="29" s="1"/>
  <c r="Y30" i="29" s="1"/>
  <c r="Y29" i="29" s="1"/>
  <c r="Y28" i="29" s="1"/>
  <c r="Y27" i="29" s="1"/>
  <c r="Y26" i="29" s="1"/>
  <c r="Y25" i="29" s="1"/>
  <c r="Y24" i="29" s="1"/>
  <c r="Y23" i="29" s="1"/>
  <c r="Y22" i="29" s="1"/>
  <c r="Y21" i="29" s="1"/>
  <c r="Y20" i="29" s="1"/>
  <c r="Y19" i="29" s="1"/>
  <c r="Y18" i="29" s="1"/>
  <c r="Y17" i="29" s="1"/>
  <c r="Y16" i="29" s="1"/>
  <c r="Y15" i="29" s="1"/>
  <c r="Y14" i="29" s="1"/>
  <c r="Y13" i="29" s="1"/>
  <c r="Y12" i="29" s="1"/>
  <c r="Y11" i="29" s="1"/>
  <c r="Y10" i="29" s="1"/>
  <c r="L113" i="4"/>
  <c r="V135" i="29"/>
  <c r="V134" i="29" s="1"/>
  <c r="V133" i="29" s="1"/>
  <c r="V132" i="29" s="1"/>
  <c r="V131" i="29" s="1"/>
  <c r="V130" i="29" s="1"/>
  <c r="V129" i="29" s="1"/>
  <c r="V128" i="29" s="1"/>
  <c r="V127" i="29" s="1"/>
  <c r="V126" i="29" s="1"/>
  <c r="V125" i="29" s="1"/>
  <c r="V124" i="29" s="1"/>
  <c r="V123" i="29" s="1"/>
  <c r="V122" i="29" s="1"/>
  <c r="V121" i="29" s="1"/>
  <c r="V120" i="29" s="1"/>
  <c r="V119" i="29" s="1"/>
  <c r="V118" i="29" s="1"/>
  <c r="V117" i="29" s="1"/>
  <c r="V116" i="29" s="1"/>
  <c r="V115" i="29" s="1"/>
  <c r="V114" i="29" s="1"/>
  <c r="V113" i="29" s="1"/>
  <c r="V112" i="29" s="1"/>
  <c r="V111" i="29" s="1"/>
  <c r="V110" i="29" s="1"/>
  <c r="V109" i="29" s="1"/>
  <c r="V108" i="29" s="1"/>
  <c r="V107" i="29" s="1"/>
  <c r="V106" i="29" s="1"/>
  <c r="V105" i="29" s="1"/>
  <c r="V104" i="29" s="1"/>
  <c r="V103" i="29" s="1"/>
  <c r="V102" i="29" s="1"/>
  <c r="V101" i="29" s="1"/>
  <c r="V100" i="29" s="1"/>
  <c r="V99" i="29" s="1"/>
  <c r="V98" i="29" s="1"/>
  <c r="V97" i="29" s="1"/>
  <c r="V96" i="29" s="1"/>
  <c r="V95" i="29" s="1"/>
  <c r="V94" i="29" s="1"/>
  <c r="V93" i="29" s="1"/>
  <c r="V92" i="29" s="1"/>
  <c r="V91" i="29" s="1"/>
  <c r="V90" i="29" s="1"/>
  <c r="V89" i="29" s="1"/>
  <c r="V88" i="29" s="1"/>
  <c r="V87" i="29" s="1"/>
  <c r="V86" i="29" s="1"/>
  <c r="V85" i="29" s="1"/>
  <c r="V84" i="29" s="1"/>
  <c r="V83" i="29" s="1"/>
  <c r="V82" i="29" s="1"/>
  <c r="V81" i="29" s="1"/>
  <c r="V80" i="29" s="1"/>
  <c r="V79" i="29" s="1"/>
  <c r="V78" i="29" s="1"/>
  <c r="V77" i="29" s="1"/>
  <c r="V76" i="29" s="1"/>
  <c r="V75" i="29" s="1"/>
  <c r="V74" i="29" s="1"/>
  <c r="V73" i="29" s="1"/>
  <c r="V72" i="29" s="1"/>
  <c r="V71" i="29" s="1"/>
  <c r="V70" i="29" s="1"/>
  <c r="V69" i="29" s="1"/>
  <c r="V68" i="29" s="1"/>
  <c r="V67" i="29" s="1"/>
  <c r="V66" i="29" s="1"/>
  <c r="V65" i="29" s="1"/>
  <c r="V64" i="29" s="1"/>
  <c r="V63" i="29" s="1"/>
  <c r="V62" i="29" s="1"/>
  <c r="V61" i="29" s="1"/>
  <c r="V60" i="29" s="1"/>
  <c r="V59" i="29" s="1"/>
  <c r="V58" i="29" s="1"/>
  <c r="V57" i="29" s="1"/>
  <c r="V56" i="29" s="1"/>
  <c r="V55" i="29" s="1"/>
  <c r="V54" i="29" s="1"/>
  <c r="V53" i="29" s="1"/>
  <c r="V52" i="29" s="1"/>
  <c r="V51" i="29" s="1"/>
  <c r="V50" i="29" s="1"/>
  <c r="V49" i="29" s="1"/>
  <c r="V48" i="29" s="1"/>
  <c r="V47" i="29" s="1"/>
  <c r="V46" i="29" s="1"/>
  <c r="V45" i="29" s="1"/>
  <c r="V44" i="29" s="1"/>
  <c r="V43" i="29" s="1"/>
  <c r="V42" i="29" s="1"/>
  <c r="V41" i="29" s="1"/>
  <c r="V40" i="29" s="1"/>
  <c r="V39" i="29" s="1"/>
  <c r="V38" i="29" s="1"/>
  <c r="V37" i="29" s="1"/>
  <c r="V36" i="29" s="1"/>
  <c r="V35" i="29" s="1"/>
  <c r="V34" i="29" s="1"/>
  <c r="V33" i="29" s="1"/>
  <c r="V32" i="29" s="1"/>
  <c r="V31" i="29" s="1"/>
  <c r="V30" i="29" s="1"/>
  <c r="V29" i="29" s="1"/>
  <c r="V28" i="29" s="1"/>
  <c r="V27" i="29" s="1"/>
  <c r="V26" i="29" s="1"/>
  <c r="V25" i="29" s="1"/>
  <c r="V24" i="29" s="1"/>
  <c r="V23" i="29" s="1"/>
  <c r="V22" i="29" s="1"/>
  <c r="V21" i="29" s="1"/>
  <c r="V20" i="29" s="1"/>
  <c r="V19" i="29" s="1"/>
  <c r="V18" i="29" s="1"/>
  <c r="V17" i="29" s="1"/>
  <c r="V16" i="29" s="1"/>
  <c r="V15" i="29" s="1"/>
  <c r="V14" i="29" s="1"/>
  <c r="V13" i="29" s="1"/>
  <c r="V12" i="29" s="1"/>
  <c r="V11" i="29" s="1"/>
  <c r="V10" i="29" s="1"/>
  <c r="L114" i="8"/>
  <c r="L113" i="8" s="1"/>
  <c r="L112" i="8" s="1"/>
  <c r="L111" i="8" s="1"/>
  <c r="L110" i="8" s="1"/>
  <c r="L109" i="8" s="1"/>
  <c r="L108" i="8" s="1"/>
  <c r="L107" i="8" s="1"/>
  <c r="L106" i="8" s="1"/>
  <c r="L105" i="8" s="1"/>
  <c r="L104" i="8" s="1"/>
  <c r="L103" i="8" s="1"/>
  <c r="L102" i="8" s="1"/>
  <c r="L101" i="8" s="1"/>
  <c r="L100" i="8" s="1"/>
  <c r="L99" i="8" s="1"/>
  <c r="L98" i="8" s="1"/>
  <c r="L97" i="8" s="1"/>
  <c r="L96" i="8" s="1"/>
  <c r="L95" i="8" s="1"/>
  <c r="L94" i="8" s="1"/>
  <c r="L93" i="8" s="1"/>
  <c r="L92" i="8" s="1"/>
  <c r="L91" i="8" s="1"/>
  <c r="L90" i="8" s="1"/>
  <c r="L89" i="8" s="1"/>
  <c r="L88" i="8" s="1"/>
  <c r="L87" i="8" s="1"/>
  <c r="L86" i="8" s="1"/>
  <c r="L85" i="8" s="1"/>
  <c r="L84" i="8" s="1"/>
  <c r="L83" i="8" s="1"/>
  <c r="L82" i="8" s="1"/>
  <c r="L81" i="8" s="1"/>
  <c r="L80" i="8" s="1"/>
  <c r="L79" i="8" s="1"/>
  <c r="L78" i="8" s="1"/>
  <c r="L77" i="8" s="1"/>
  <c r="L76" i="8" s="1"/>
  <c r="L75" i="8" s="1"/>
  <c r="L74" i="8" s="1"/>
  <c r="L73" i="8" s="1"/>
  <c r="L72" i="8" s="1"/>
  <c r="L71" i="8" s="1"/>
  <c r="L70" i="8" s="1"/>
  <c r="L69" i="8" s="1"/>
  <c r="L68" i="8" s="1"/>
  <c r="L67" i="8" s="1"/>
  <c r="L66" i="8" s="1"/>
  <c r="L65" i="8" s="1"/>
  <c r="L64" i="8" s="1"/>
  <c r="L63" i="8" s="1"/>
  <c r="L62" i="8" s="1"/>
  <c r="L61" i="8" s="1"/>
  <c r="L60" i="8" s="1"/>
  <c r="L59" i="8" s="1"/>
  <c r="L58" i="8" s="1"/>
  <c r="L57" i="8" s="1"/>
  <c r="L56" i="8" s="1"/>
  <c r="L55" i="8" s="1"/>
  <c r="L54" i="8" s="1"/>
  <c r="L53" i="8" s="1"/>
  <c r="L52" i="8" s="1"/>
  <c r="L51" i="8" s="1"/>
  <c r="L50" i="8" s="1"/>
  <c r="L49" i="8" s="1"/>
  <c r="L48" i="8" s="1"/>
  <c r="L47" i="8" s="1"/>
  <c r="L46" i="8" s="1"/>
  <c r="L45" i="8" s="1"/>
  <c r="L44" i="8" s="1"/>
  <c r="L43" i="8" s="1"/>
  <c r="L42" i="8" s="1"/>
  <c r="L41" i="8" s="1"/>
  <c r="L40" i="8" s="1"/>
  <c r="L39" i="8" s="1"/>
  <c r="L38" i="8" s="1"/>
  <c r="L37" i="8" s="1"/>
  <c r="L36" i="8" s="1"/>
  <c r="L35" i="8" s="1"/>
  <c r="L34" i="8" s="1"/>
  <c r="L33" i="8" s="1"/>
  <c r="L32" i="8" s="1"/>
  <c r="L31" i="8" s="1"/>
  <c r="L30" i="8" s="1"/>
  <c r="L29" i="8" s="1"/>
  <c r="L28" i="8" s="1"/>
  <c r="L27" i="8" s="1"/>
  <c r="L26" i="8" s="1"/>
  <c r="L25" i="8" s="1"/>
  <c r="L24" i="8" s="1"/>
  <c r="L23" i="8" s="1"/>
  <c r="L22" i="8" s="1"/>
  <c r="L21" i="8" s="1"/>
  <c r="L20" i="8" s="1"/>
  <c r="L19" i="8" s="1"/>
  <c r="L18" i="8" s="1"/>
  <c r="L17" i="8" s="1"/>
  <c r="L16" i="8" s="1"/>
  <c r="L15" i="8" s="1"/>
  <c r="L14" i="8" s="1"/>
  <c r="L13" i="8" s="1"/>
  <c r="L12" i="8" s="1"/>
  <c r="L11" i="8" s="1"/>
  <c r="L10" i="8" s="1"/>
  <c r="AD127" i="4"/>
  <c r="F125" i="19"/>
  <c r="E126" i="19"/>
  <c r="Q126" i="19" s="1"/>
  <c r="X125" i="19"/>
  <c r="W126" i="19"/>
  <c r="AI126" i="19" s="1"/>
  <c r="V128" i="4"/>
  <c r="U129" i="4"/>
  <c r="N113" i="4"/>
  <c r="H116" i="6"/>
  <c r="G116" i="6"/>
  <c r="C114" i="4"/>
  <c r="P116" i="6"/>
  <c r="F117" i="6"/>
  <c r="I117" i="6" s="1"/>
  <c r="E114" i="4"/>
  <c r="G114" i="4" s="1"/>
  <c r="F113" i="4"/>
  <c r="AE126" i="19" l="1"/>
  <c r="Y126" i="19"/>
  <c r="AG126" i="19" s="1"/>
  <c r="M126" i="19"/>
  <c r="N126" i="19" s="1"/>
  <c r="N125" i="19" s="1"/>
  <c r="N124" i="19" s="1"/>
  <c r="N123" i="19" s="1"/>
  <c r="N122" i="19" s="1"/>
  <c r="N121" i="19" s="1"/>
  <c r="N120" i="19" s="1"/>
  <c r="N119" i="19" s="1"/>
  <c r="N118" i="19" s="1"/>
  <c r="N117" i="19" s="1"/>
  <c r="N116" i="19" s="1"/>
  <c r="N115" i="19" s="1"/>
  <c r="N114" i="19" s="1"/>
  <c r="N113" i="19" s="1"/>
  <c r="N112" i="19" s="1"/>
  <c r="N111" i="19" s="1"/>
  <c r="N110" i="19" s="1"/>
  <c r="N109" i="19" s="1"/>
  <c r="N108" i="19" s="1"/>
  <c r="N107" i="19" s="1"/>
  <c r="N106" i="19" s="1"/>
  <c r="N105" i="19" s="1"/>
  <c r="N104" i="19" s="1"/>
  <c r="N103" i="19" s="1"/>
  <c r="N102" i="19" s="1"/>
  <c r="N101" i="19" s="1"/>
  <c r="N100" i="19" s="1"/>
  <c r="N99" i="19" s="1"/>
  <c r="N98" i="19" s="1"/>
  <c r="N97" i="19" s="1"/>
  <c r="N96" i="19" s="1"/>
  <c r="N95" i="19" s="1"/>
  <c r="N94" i="19" s="1"/>
  <c r="N93" i="19" s="1"/>
  <c r="N92" i="19" s="1"/>
  <c r="N91" i="19" s="1"/>
  <c r="N90" i="19" s="1"/>
  <c r="N89" i="19" s="1"/>
  <c r="N88" i="19" s="1"/>
  <c r="N87" i="19" s="1"/>
  <c r="N86" i="19" s="1"/>
  <c r="N85" i="19" s="1"/>
  <c r="N84" i="19" s="1"/>
  <c r="N83" i="19" s="1"/>
  <c r="N82" i="19" s="1"/>
  <c r="N81" i="19" s="1"/>
  <c r="N80" i="19" s="1"/>
  <c r="N79" i="19" s="1"/>
  <c r="N78" i="19" s="1"/>
  <c r="N77" i="19" s="1"/>
  <c r="N76" i="19" s="1"/>
  <c r="N75" i="19" s="1"/>
  <c r="N74" i="19" s="1"/>
  <c r="N73" i="19" s="1"/>
  <c r="N72" i="19" s="1"/>
  <c r="N71" i="19" s="1"/>
  <c r="N70" i="19" s="1"/>
  <c r="N69" i="19" s="1"/>
  <c r="N68" i="19" s="1"/>
  <c r="N67" i="19" s="1"/>
  <c r="N66" i="19" s="1"/>
  <c r="N65" i="19" s="1"/>
  <c r="N64" i="19" s="1"/>
  <c r="N63" i="19" s="1"/>
  <c r="N62" i="19" s="1"/>
  <c r="N61" i="19" s="1"/>
  <c r="N60" i="19" s="1"/>
  <c r="N59" i="19" s="1"/>
  <c r="N58" i="19" s="1"/>
  <c r="N57" i="19" s="1"/>
  <c r="N56" i="19" s="1"/>
  <c r="N55" i="19" s="1"/>
  <c r="N54" i="19" s="1"/>
  <c r="N53" i="19" s="1"/>
  <c r="N52" i="19" s="1"/>
  <c r="N51" i="19" s="1"/>
  <c r="N50" i="19" s="1"/>
  <c r="N49" i="19" s="1"/>
  <c r="N48" i="19" s="1"/>
  <c r="N47" i="19" s="1"/>
  <c r="N46" i="19" s="1"/>
  <c r="N45" i="19" s="1"/>
  <c r="N44" i="19" s="1"/>
  <c r="N43" i="19" s="1"/>
  <c r="N42" i="19" s="1"/>
  <c r="N41" i="19" s="1"/>
  <c r="N40" i="19" s="1"/>
  <c r="G126" i="19"/>
  <c r="AB129" i="4"/>
  <c r="W129" i="4"/>
  <c r="L114" i="4"/>
  <c r="F7" i="58"/>
  <c r="E7" i="66"/>
  <c r="E9" i="58"/>
  <c r="E9" i="66"/>
  <c r="G9" i="66" s="1"/>
  <c r="E7" i="58"/>
  <c r="F7" i="66"/>
  <c r="H7" i="66" s="1"/>
  <c r="E8" i="58"/>
  <c r="D8" i="66"/>
  <c r="D9" i="66"/>
  <c r="F9" i="66"/>
  <c r="H9" i="66" s="1"/>
  <c r="E8" i="66"/>
  <c r="G8" i="66" s="1"/>
  <c r="F8" i="58"/>
  <c r="F9" i="58"/>
  <c r="D7" i="66"/>
  <c r="F8" i="66"/>
  <c r="H8" i="66" s="1"/>
  <c r="F118" i="6"/>
  <c r="I118" i="6" s="1"/>
  <c r="N117" i="6"/>
  <c r="O125" i="19"/>
  <c r="AD128" i="4"/>
  <c r="AE128" i="4" s="1"/>
  <c r="AE127" i="4" s="1"/>
  <c r="AE126" i="4" s="1"/>
  <c r="AE125" i="4" s="1"/>
  <c r="AE124" i="4" s="1"/>
  <c r="AE123" i="4" s="1"/>
  <c r="AE122" i="4" s="1"/>
  <c r="AE121" i="4" s="1"/>
  <c r="AE120" i="4" s="1"/>
  <c r="AE119" i="4" s="1"/>
  <c r="AE118" i="4" s="1"/>
  <c r="AE117" i="4" s="1"/>
  <c r="AE116" i="4" s="1"/>
  <c r="AE115" i="4" s="1"/>
  <c r="AE114" i="4" s="1"/>
  <c r="AE113" i="4" s="1"/>
  <c r="AE112" i="4" s="1"/>
  <c r="AE111" i="4" s="1"/>
  <c r="AE110" i="4" s="1"/>
  <c r="AE109" i="4" s="1"/>
  <c r="AE108" i="4" s="1"/>
  <c r="AE107" i="4" s="1"/>
  <c r="AE106" i="4" s="1"/>
  <c r="AE105" i="4" s="1"/>
  <c r="AE104" i="4" s="1"/>
  <c r="AE103" i="4" s="1"/>
  <c r="AE102" i="4" s="1"/>
  <c r="AE101" i="4" s="1"/>
  <c r="AE100" i="4" s="1"/>
  <c r="AE99" i="4" s="1"/>
  <c r="AE98" i="4" s="1"/>
  <c r="AE97" i="4" s="1"/>
  <c r="AE96" i="4" s="1"/>
  <c r="AE95" i="4" s="1"/>
  <c r="AE94" i="4" s="1"/>
  <c r="AE93" i="4" s="1"/>
  <c r="AE92" i="4" s="1"/>
  <c r="AE91" i="4" s="1"/>
  <c r="AE90" i="4" s="1"/>
  <c r="AE89" i="4" s="1"/>
  <c r="AE88" i="4" s="1"/>
  <c r="AE87" i="4" s="1"/>
  <c r="AE86" i="4" s="1"/>
  <c r="AE85" i="4" s="1"/>
  <c r="AE84" i="4" s="1"/>
  <c r="AE83" i="4" s="1"/>
  <c r="AE82" i="4" s="1"/>
  <c r="AE81" i="4" s="1"/>
  <c r="AE80" i="4" s="1"/>
  <c r="AE79" i="4" s="1"/>
  <c r="AE78" i="4" s="1"/>
  <c r="AE77" i="4" s="1"/>
  <c r="AE76" i="4" s="1"/>
  <c r="AE75" i="4" s="1"/>
  <c r="AE74" i="4" s="1"/>
  <c r="AE73" i="4" s="1"/>
  <c r="AE72" i="4" s="1"/>
  <c r="AE71" i="4" s="1"/>
  <c r="AE70" i="4" s="1"/>
  <c r="AE69" i="4" s="1"/>
  <c r="AE68" i="4" s="1"/>
  <c r="AE67" i="4" s="1"/>
  <c r="AE66" i="4" s="1"/>
  <c r="AE65" i="4" s="1"/>
  <c r="AE64" i="4" s="1"/>
  <c r="AE63" i="4" s="1"/>
  <c r="AE62" i="4" s="1"/>
  <c r="AE61" i="4" s="1"/>
  <c r="AE60" i="4" s="1"/>
  <c r="AE59" i="4" s="1"/>
  <c r="AE58" i="4" s="1"/>
  <c r="AE57" i="4" s="1"/>
  <c r="AE56" i="4" s="1"/>
  <c r="AE55" i="4" s="1"/>
  <c r="AE54" i="4" s="1"/>
  <c r="AE53" i="4" s="1"/>
  <c r="AE52" i="4" s="1"/>
  <c r="AE51" i="4" s="1"/>
  <c r="AE50" i="4" s="1"/>
  <c r="AE49" i="4" s="1"/>
  <c r="AE48" i="4" s="1"/>
  <c r="AE47" i="4" s="1"/>
  <c r="AE46" i="4" s="1"/>
  <c r="AE45" i="4" s="1"/>
  <c r="AE44" i="4" s="1"/>
  <c r="AE43" i="4" s="1"/>
  <c r="AE42" i="4" s="1"/>
  <c r="AE41" i="4" s="1"/>
  <c r="AE40" i="4" s="1"/>
  <c r="AC128" i="4"/>
  <c r="AC127" i="4" s="1"/>
  <c r="AC126" i="4" s="1"/>
  <c r="AC125" i="4" s="1"/>
  <c r="AC124" i="4" s="1"/>
  <c r="AC123" i="4" s="1"/>
  <c r="AC122" i="4" s="1"/>
  <c r="AC121" i="4" s="1"/>
  <c r="AC120" i="4" s="1"/>
  <c r="AC119" i="4" s="1"/>
  <c r="AC118" i="4" s="1"/>
  <c r="AC117" i="4" s="1"/>
  <c r="AC116" i="4" s="1"/>
  <c r="AC115" i="4" s="1"/>
  <c r="AC114" i="4" s="1"/>
  <c r="AC113" i="4" s="1"/>
  <c r="AC112" i="4" s="1"/>
  <c r="AC111" i="4" s="1"/>
  <c r="AC110" i="4" s="1"/>
  <c r="AC109" i="4" s="1"/>
  <c r="AC108" i="4" s="1"/>
  <c r="AC107" i="4" s="1"/>
  <c r="AC106" i="4" s="1"/>
  <c r="AC105" i="4" s="1"/>
  <c r="AC104" i="4" s="1"/>
  <c r="AC103" i="4" s="1"/>
  <c r="AC102" i="4" s="1"/>
  <c r="AC101" i="4" s="1"/>
  <c r="AC100" i="4" s="1"/>
  <c r="AC99" i="4" s="1"/>
  <c r="AC98" i="4" s="1"/>
  <c r="AC97" i="4" s="1"/>
  <c r="AC96" i="4" s="1"/>
  <c r="AC95" i="4" s="1"/>
  <c r="AC94" i="4" s="1"/>
  <c r="AC93" i="4" s="1"/>
  <c r="AC92" i="4" s="1"/>
  <c r="AC91" i="4" s="1"/>
  <c r="AC90" i="4" s="1"/>
  <c r="AC89" i="4" s="1"/>
  <c r="AC88" i="4" s="1"/>
  <c r="AC87" i="4" s="1"/>
  <c r="AC86" i="4" s="1"/>
  <c r="AC85" i="4" s="1"/>
  <c r="AC84" i="4" s="1"/>
  <c r="AC83" i="4" s="1"/>
  <c r="AC82" i="4" s="1"/>
  <c r="AC81" i="4" s="1"/>
  <c r="AC80" i="4" s="1"/>
  <c r="AC79" i="4" s="1"/>
  <c r="AC78" i="4" s="1"/>
  <c r="AC77" i="4" s="1"/>
  <c r="AC76" i="4" s="1"/>
  <c r="AC75" i="4" s="1"/>
  <c r="AC74" i="4" s="1"/>
  <c r="AC73" i="4" s="1"/>
  <c r="AC72" i="4" s="1"/>
  <c r="AC71" i="4" s="1"/>
  <c r="AC70" i="4" s="1"/>
  <c r="AC69" i="4" s="1"/>
  <c r="AC68" i="4" s="1"/>
  <c r="AC67" i="4" s="1"/>
  <c r="AC66" i="4" s="1"/>
  <c r="AC65" i="4" s="1"/>
  <c r="AC64" i="4" s="1"/>
  <c r="AC63" i="4" s="1"/>
  <c r="AC62" i="4" s="1"/>
  <c r="AC61" i="4" s="1"/>
  <c r="AC60" i="4" s="1"/>
  <c r="AC59" i="4" s="1"/>
  <c r="AC58" i="4" s="1"/>
  <c r="AC57" i="4" s="1"/>
  <c r="AC56" i="4" s="1"/>
  <c r="AC55" i="4" s="1"/>
  <c r="AC54" i="4" s="1"/>
  <c r="AC53" i="4" s="1"/>
  <c r="AC52" i="4" s="1"/>
  <c r="AC51" i="4" s="1"/>
  <c r="AC50" i="4" s="1"/>
  <c r="AC49" i="4" s="1"/>
  <c r="AC48" i="4" s="1"/>
  <c r="AC47" i="4" s="1"/>
  <c r="AC46" i="4" s="1"/>
  <c r="AC45" i="4" s="1"/>
  <c r="AC44" i="4" s="1"/>
  <c r="AC43" i="4" s="1"/>
  <c r="AC42" i="4" s="1"/>
  <c r="AC41" i="4" s="1"/>
  <c r="AC40" i="4" s="1"/>
  <c r="H118" i="6"/>
  <c r="X126" i="19"/>
  <c r="W127" i="19"/>
  <c r="AI127" i="19" s="1"/>
  <c r="F126" i="19"/>
  <c r="E127" i="19"/>
  <c r="Q127" i="19" s="1"/>
  <c r="V129" i="4"/>
  <c r="N114" i="4"/>
  <c r="H117" i="6"/>
  <c r="G117" i="6"/>
  <c r="C115" i="4"/>
  <c r="P117" i="6"/>
  <c r="E115" i="4"/>
  <c r="G115" i="4" s="1"/>
  <c r="F114" i="4"/>
  <c r="F119" i="6" l="1"/>
  <c r="I119" i="6" s="1"/>
  <c r="P119" i="6" s="1"/>
  <c r="AE127" i="19"/>
  <c r="Y127" i="19"/>
  <c r="M127" i="19"/>
  <c r="G127" i="19"/>
  <c r="N118" i="6"/>
  <c r="P118" i="6"/>
  <c r="G118" i="6"/>
  <c r="M9" i="66"/>
  <c r="E7" i="21"/>
  <c r="G7" i="21" s="1"/>
  <c r="F7" i="21"/>
  <c r="L115" i="4"/>
  <c r="K8" i="66"/>
  <c r="J8" i="66"/>
  <c r="I8" i="66"/>
  <c r="L8" i="66"/>
  <c r="M8" i="66"/>
  <c r="G8" i="58"/>
  <c r="G9" i="58"/>
  <c r="K7" i="66"/>
  <c r="I7" i="66"/>
  <c r="M7" i="66"/>
  <c r="J7" i="66"/>
  <c r="G7" i="66"/>
  <c r="L7" i="66" s="1"/>
  <c r="I9" i="66"/>
  <c r="L9" i="66"/>
  <c r="J9" i="66"/>
  <c r="K9" i="66"/>
  <c r="G7" i="58"/>
  <c r="O126" i="19"/>
  <c r="AD129" i="4"/>
  <c r="F127" i="19"/>
  <c r="X127" i="19"/>
  <c r="W128" i="19"/>
  <c r="AI128" i="19" s="1"/>
  <c r="N115" i="4"/>
  <c r="C116" i="4"/>
  <c r="F115" i="4"/>
  <c r="E116" i="4"/>
  <c r="G116" i="4" s="1"/>
  <c r="F120" i="6" l="1"/>
  <c r="I120" i="6" s="1"/>
  <c r="G119" i="6"/>
  <c r="H119" i="6"/>
  <c r="N119" i="6"/>
  <c r="AE128" i="19"/>
  <c r="Y128" i="19"/>
  <c r="P120" i="6"/>
  <c r="P126" i="19"/>
  <c r="P125" i="19" s="1"/>
  <c r="P124" i="19" s="1"/>
  <c r="P123" i="19" s="1"/>
  <c r="P122" i="19" s="1"/>
  <c r="P121" i="19" s="1"/>
  <c r="P120" i="19" s="1"/>
  <c r="P119" i="19" s="1"/>
  <c r="P118" i="19" s="1"/>
  <c r="P117" i="19" s="1"/>
  <c r="P116" i="19" s="1"/>
  <c r="P115" i="19" s="1"/>
  <c r="P114" i="19" s="1"/>
  <c r="P113" i="19" s="1"/>
  <c r="P112" i="19" s="1"/>
  <c r="P111" i="19" s="1"/>
  <c r="P110" i="19" s="1"/>
  <c r="P109" i="19" s="1"/>
  <c r="P108" i="19" s="1"/>
  <c r="P107" i="19" s="1"/>
  <c r="P106" i="19" s="1"/>
  <c r="P105" i="19" s="1"/>
  <c r="P104" i="19" s="1"/>
  <c r="P103" i="19" s="1"/>
  <c r="P102" i="19" s="1"/>
  <c r="P101" i="19" s="1"/>
  <c r="P100" i="19" s="1"/>
  <c r="P99" i="19" s="1"/>
  <c r="P98" i="19" s="1"/>
  <c r="P97" i="19" s="1"/>
  <c r="P96" i="19" s="1"/>
  <c r="P95" i="19" s="1"/>
  <c r="P94" i="19" s="1"/>
  <c r="P93" i="19" s="1"/>
  <c r="P92" i="19" s="1"/>
  <c r="P91" i="19" s="1"/>
  <c r="P90" i="19" s="1"/>
  <c r="P89" i="19" s="1"/>
  <c r="P88" i="19" s="1"/>
  <c r="P87" i="19" s="1"/>
  <c r="P86" i="19" s="1"/>
  <c r="P85" i="19" s="1"/>
  <c r="P84" i="19" s="1"/>
  <c r="P83" i="19" s="1"/>
  <c r="P82" i="19" s="1"/>
  <c r="P81" i="19" s="1"/>
  <c r="P80" i="19" s="1"/>
  <c r="P79" i="19" s="1"/>
  <c r="P78" i="19" s="1"/>
  <c r="P77" i="19" s="1"/>
  <c r="P76" i="19" s="1"/>
  <c r="P75" i="19" s="1"/>
  <c r="P74" i="19" s="1"/>
  <c r="P73" i="19" s="1"/>
  <c r="P72" i="19" s="1"/>
  <c r="P71" i="19" s="1"/>
  <c r="P70" i="19" s="1"/>
  <c r="P69" i="19" s="1"/>
  <c r="P68" i="19" s="1"/>
  <c r="P67" i="19" s="1"/>
  <c r="P66" i="19" s="1"/>
  <c r="P65" i="19" s="1"/>
  <c r="P64" i="19" s="1"/>
  <c r="P63" i="19" s="1"/>
  <c r="P62" i="19" s="1"/>
  <c r="P61" i="19" s="1"/>
  <c r="P60" i="19" s="1"/>
  <c r="P59" i="19" s="1"/>
  <c r="P58" i="19" s="1"/>
  <c r="P57" i="19" s="1"/>
  <c r="P56" i="19" s="1"/>
  <c r="P55" i="19" s="1"/>
  <c r="P54" i="19" s="1"/>
  <c r="P53" i="19" s="1"/>
  <c r="P52" i="19" s="1"/>
  <c r="P51" i="19" s="1"/>
  <c r="E8" i="21"/>
  <c r="G8" i="21" s="1"/>
  <c r="E9" i="21"/>
  <c r="G9" i="21" s="1"/>
  <c r="F8" i="21"/>
  <c r="F9" i="21"/>
  <c r="F10" i="67"/>
  <c r="F11" i="60"/>
  <c r="F10" i="60"/>
  <c r="E11" i="67"/>
  <c r="I11" i="67" s="1"/>
  <c r="E11" i="60"/>
  <c r="E12" i="36"/>
  <c r="G10" i="60"/>
  <c r="H10" i="60" s="1"/>
  <c r="E12" i="60"/>
  <c r="E10" i="67"/>
  <c r="I10" i="67" s="1"/>
  <c r="D10" i="62"/>
  <c r="E10" i="62"/>
  <c r="D11" i="60"/>
  <c r="F12" i="36"/>
  <c r="D10" i="60"/>
  <c r="G11" i="60"/>
  <c r="H11" i="60" s="1"/>
  <c r="E11" i="36"/>
  <c r="E10" i="60"/>
  <c r="E10" i="36"/>
  <c r="D12" i="60"/>
  <c r="G12" i="62"/>
  <c r="H12" i="62" s="1"/>
  <c r="E12" i="67"/>
  <c r="I12" i="67" s="1"/>
  <c r="F11" i="67"/>
  <c r="F10" i="62"/>
  <c r="F10" i="36"/>
  <c r="F11" i="36"/>
  <c r="E12" i="62"/>
  <c r="F12" i="60"/>
  <c r="F12" i="62"/>
  <c r="G11" i="62"/>
  <c r="H11" i="62" s="1"/>
  <c r="G12" i="60"/>
  <c r="H12" i="60" s="1"/>
  <c r="G10" i="62"/>
  <c r="H10" i="62" s="1"/>
  <c r="F12" i="67"/>
  <c r="E11" i="62"/>
  <c r="D11" i="62"/>
  <c r="D12" i="62"/>
  <c r="F11" i="62"/>
  <c r="L116" i="4"/>
  <c r="AG127" i="19"/>
  <c r="O127" i="19"/>
  <c r="F121" i="6"/>
  <c r="I121" i="6" s="1"/>
  <c r="G120" i="6"/>
  <c r="H120" i="6"/>
  <c r="AF128" i="19"/>
  <c r="AF127" i="19" s="1"/>
  <c r="AF126" i="19" s="1"/>
  <c r="AF125" i="19" s="1"/>
  <c r="AF124" i="19" s="1"/>
  <c r="AF123" i="19" s="1"/>
  <c r="AF122" i="19" s="1"/>
  <c r="AF121" i="19" s="1"/>
  <c r="AF120" i="19" s="1"/>
  <c r="AF119" i="19" s="1"/>
  <c r="AF118" i="19" s="1"/>
  <c r="AF117" i="19" s="1"/>
  <c r="AF116" i="19" s="1"/>
  <c r="AF115" i="19" s="1"/>
  <c r="AF114" i="19" s="1"/>
  <c r="AF113" i="19" s="1"/>
  <c r="AF112" i="19" s="1"/>
  <c r="AF111" i="19" s="1"/>
  <c r="AF110" i="19" s="1"/>
  <c r="AF109" i="19" s="1"/>
  <c r="AF108" i="19" s="1"/>
  <c r="AF107" i="19" s="1"/>
  <c r="AF106" i="19" s="1"/>
  <c r="AF105" i="19" s="1"/>
  <c r="AF104" i="19" s="1"/>
  <c r="AF103" i="19" s="1"/>
  <c r="AF102" i="19" s="1"/>
  <c r="AF101" i="19" s="1"/>
  <c r="AF100" i="19" s="1"/>
  <c r="AF99" i="19" s="1"/>
  <c r="AF98" i="19" s="1"/>
  <c r="AF97" i="19" s="1"/>
  <c r="AF96" i="19" s="1"/>
  <c r="AF95" i="19" s="1"/>
  <c r="AF94" i="19" s="1"/>
  <c r="AF93" i="19" s="1"/>
  <c r="AF92" i="19" s="1"/>
  <c r="AF91" i="19" s="1"/>
  <c r="AF90" i="19" s="1"/>
  <c r="AF89" i="19" s="1"/>
  <c r="AF88" i="19" s="1"/>
  <c r="AF87" i="19" s="1"/>
  <c r="AF86" i="19" s="1"/>
  <c r="AF85" i="19" s="1"/>
  <c r="AF84" i="19" s="1"/>
  <c r="AF83" i="19" s="1"/>
  <c r="AF82" i="19" s="1"/>
  <c r="AF81" i="19" s="1"/>
  <c r="AF80" i="19" s="1"/>
  <c r="AF79" i="19" s="1"/>
  <c r="AF78" i="19" s="1"/>
  <c r="AF77" i="19" s="1"/>
  <c r="AF76" i="19" s="1"/>
  <c r="AF75" i="19" s="1"/>
  <c r="AF74" i="19" s="1"/>
  <c r="AF73" i="19" s="1"/>
  <c r="AF72" i="19" s="1"/>
  <c r="AF71" i="19" s="1"/>
  <c r="AF70" i="19" s="1"/>
  <c r="AF69" i="19" s="1"/>
  <c r="AF68" i="19" s="1"/>
  <c r="AF67" i="19" s="1"/>
  <c r="AF66" i="19" s="1"/>
  <c r="AF65" i="19" s="1"/>
  <c r="AF64" i="19" s="1"/>
  <c r="AF63" i="19" s="1"/>
  <c r="AF62" i="19" s="1"/>
  <c r="AF61" i="19" s="1"/>
  <c r="AF60" i="19" s="1"/>
  <c r="X128" i="19"/>
  <c r="W129" i="19"/>
  <c r="AI129" i="19" s="1"/>
  <c r="N116" i="4"/>
  <c r="C117" i="4"/>
  <c r="E117" i="4"/>
  <c r="G117" i="4" s="1"/>
  <c r="F116" i="4"/>
  <c r="N120" i="6" l="1"/>
  <c r="J10" i="62"/>
  <c r="K10" i="62"/>
  <c r="J11" i="62"/>
  <c r="K11" i="62"/>
  <c r="J12" i="62"/>
  <c r="K12" i="62"/>
  <c r="AE129" i="19"/>
  <c r="Y129" i="19"/>
  <c r="N121" i="6"/>
  <c r="D9" i="21"/>
  <c r="K9" i="21" s="1"/>
  <c r="J10" i="60"/>
  <c r="AF59" i="19"/>
  <c r="AF58" i="19" s="1"/>
  <c r="AF57" i="19" s="1"/>
  <c r="AF56" i="19" s="1"/>
  <c r="AF55" i="19" s="1"/>
  <c r="AF54" i="19" s="1"/>
  <c r="AF53" i="19" s="1"/>
  <c r="AF52" i="19" s="1"/>
  <c r="AF51" i="19" s="1"/>
  <c r="AF50" i="19" s="1"/>
  <c r="F12" i="21"/>
  <c r="E12" i="21"/>
  <c r="G12" i="21" s="1"/>
  <c r="P50" i="19"/>
  <c r="P49" i="19" s="1"/>
  <c r="P48" i="19" s="1"/>
  <c r="P47" i="19" s="1"/>
  <c r="P46" i="19" s="1"/>
  <c r="P45" i="19" s="1"/>
  <c r="P44" i="19" s="1"/>
  <c r="P43" i="19" s="1"/>
  <c r="P42" i="19" s="1"/>
  <c r="P41" i="19" s="1"/>
  <c r="D8" i="21"/>
  <c r="D12" i="63"/>
  <c r="F10" i="11"/>
  <c r="H11" i="54"/>
  <c r="I11" i="54"/>
  <c r="D12" i="11"/>
  <c r="F12" i="63"/>
  <c r="H12" i="54"/>
  <c r="E10" i="63"/>
  <c r="G10" i="63" s="1"/>
  <c r="D10" i="11"/>
  <c r="D11" i="63"/>
  <c r="I13" i="54"/>
  <c r="D10" i="63"/>
  <c r="F12" i="11"/>
  <c r="E11" i="11"/>
  <c r="G11" i="11" s="1"/>
  <c r="H13" i="54"/>
  <c r="E12" i="11"/>
  <c r="G12" i="11" s="1"/>
  <c r="F11" i="11"/>
  <c r="F10" i="63"/>
  <c r="D11" i="11"/>
  <c r="E10" i="11"/>
  <c r="G10" i="11" s="1"/>
  <c r="E11" i="63"/>
  <c r="G11" i="63" s="1"/>
  <c r="F11" i="63"/>
  <c r="E12" i="63"/>
  <c r="G12" i="63" s="1"/>
  <c r="I12" i="54"/>
  <c r="J12" i="60"/>
  <c r="G11" i="67"/>
  <c r="K11" i="67" s="1"/>
  <c r="J11" i="67"/>
  <c r="G12" i="67"/>
  <c r="K12" i="67" s="1"/>
  <c r="J12" i="67"/>
  <c r="J11" i="60"/>
  <c r="J10" i="67"/>
  <c r="G10" i="67"/>
  <c r="K10" i="67" s="1"/>
  <c r="L117" i="4"/>
  <c r="AG128" i="19"/>
  <c r="AH128" i="19" s="1"/>
  <c r="AH127" i="19" s="1"/>
  <c r="AH126" i="19" s="1"/>
  <c r="AH125" i="19" s="1"/>
  <c r="AH124" i="19" s="1"/>
  <c r="AH123" i="19" s="1"/>
  <c r="AH122" i="19" s="1"/>
  <c r="AH121" i="19" s="1"/>
  <c r="AH120" i="19" s="1"/>
  <c r="AH119" i="19" s="1"/>
  <c r="AH118" i="19" s="1"/>
  <c r="AH117" i="19" s="1"/>
  <c r="AH116" i="19" s="1"/>
  <c r="AH115" i="19" s="1"/>
  <c r="AH114" i="19" s="1"/>
  <c r="AH113" i="19" s="1"/>
  <c r="AH112" i="19" s="1"/>
  <c r="AH111" i="19" s="1"/>
  <c r="AH110" i="19" s="1"/>
  <c r="AH109" i="19" s="1"/>
  <c r="AH108" i="19" s="1"/>
  <c r="AH107" i="19" s="1"/>
  <c r="AH106" i="19" s="1"/>
  <c r="AH105" i="19" s="1"/>
  <c r="AH104" i="19" s="1"/>
  <c r="AH103" i="19" s="1"/>
  <c r="AH102" i="19" s="1"/>
  <c r="AH101" i="19" s="1"/>
  <c r="AH100" i="19" s="1"/>
  <c r="AH99" i="19" s="1"/>
  <c r="AH98" i="19" s="1"/>
  <c r="AH97" i="19" s="1"/>
  <c r="AH96" i="19" s="1"/>
  <c r="AH95" i="19" s="1"/>
  <c r="AH94" i="19" s="1"/>
  <c r="AH93" i="19" s="1"/>
  <c r="AH92" i="19" s="1"/>
  <c r="AH91" i="19" s="1"/>
  <c r="AH90" i="19" s="1"/>
  <c r="AH89" i="19" s="1"/>
  <c r="AH88" i="19" s="1"/>
  <c r="AH87" i="19" s="1"/>
  <c r="AH86" i="19" s="1"/>
  <c r="AH85" i="19" s="1"/>
  <c r="AH84" i="19" s="1"/>
  <c r="AH83" i="19" s="1"/>
  <c r="AH82" i="19" s="1"/>
  <c r="AH81" i="19" s="1"/>
  <c r="AH80" i="19" s="1"/>
  <c r="AH79" i="19" s="1"/>
  <c r="AH78" i="19" s="1"/>
  <c r="AH77" i="19" s="1"/>
  <c r="AH76" i="19" s="1"/>
  <c r="AH75" i="19" s="1"/>
  <c r="AH74" i="19" s="1"/>
  <c r="AH73" i="19" s="1"/>
  <c r="AH72" i="19" s="1"/>
  <c r="AH71" i="19" s="1"/>
  <c r="AH70" i="19" s="1"/>
  <c r="AH69" i="19" s="1"/>
  <c r="AH68" i="19" s="1"/>
  <c r="AH67" i="19" s="1"/>
  <c r="AH66" i="19" s="1"/>
  <c r="AH65" i="19" s="1"/>
  <c r="AH64" i="19" s="1"/>
  <c r="AH63" i="19" s="1"/>
  <c r="AH62" i="19" s="1"/>
  <c r="AH61" i="19" s="1"/>
  <c r="G121" i="6"/>
  <c r="P121" i="6"/>
  <c r="F122" i="6"/>
  <c r="I122" i="6" s="1"/>
  <c r="H121" i="6"/>
  <c r="X129" i="19"/>
  <c r="N117" i="4"/>
  <c r="C118" i="4"/>
  <c r="F117" i="4"/>
  <c r="E118" i="4"/>
  <c r="N122" i="6" l="1"/>
  <c r="P122" i="6"/>
  <c r="L9" i="21"/>
  <c r="J9" i="21"/>
  <c r="I9" i="21"/>
  <c r="L118" i="4"/>
  <c r="AH60" i="19"/>
  <c r="AH59" i="19" s="1"/>
  <c r="AH58" i="19" s="1"/>
  <c r="AH57" i="19" s="1"/>
  <c r="AH56" i="19" s="1"/>
  <c r="AH55" i="19" s="1"/>
  <c r="AH54" i="19" s="1"/>
  <c r="AH53" i="19" s="1"/>
  <c r="AH52" i="19" s="1"/>
  <c r="AH51" i="19" s="1"/>
  <c r="D12" i="21"/>
  <c r="L8" i="21"/>
  <c r="K8" i="21"/>
  <c r="J8" i="21"/>
  <c r="I8" i="21"/>
  <c r="P40" i="19"/>
  <c r="D7" i="21"/>
  <c r="AF49" i="19"/>
  <c r="AF48" i="19" s="1"/>
  <c r="AF47" i="19" s="1"/>
  <c r="AF46" i="19" s="1"/>
  <c r="AF45" i="19" s="1"/>
  <c r="AF44" i="19" s="1"/>
  <c r="AF43" i="19" s="1"/>
  <c r="AF42" i="19" s="1"/>
  <c r="AF41" i="19" s="1"/>
  <c r="AF40" i="19" s="1"/>
  <c r="E11" i="21"/>
  <c r="G11" i="21" s="1"/>
  <c r="F11" i="21"/>
  <c r="E21" i="63"/>
  <c r="J10" i="63"/>
  <c r="G21" i="63"/>
  <c r="L10" i="63"/>
  <c r="K10" i="63"/>
  <c r="D21" i="63"/>
  <c r="F21" i="63"/>
  <c r="K11" i="11"/>
  <c r="J11" i="11"/>
  <c r="I11" i="11"/>
  <c r="L11" i="11"/>
  <c r="D22" i="63"/>
  <c r="J11" i="63"/>
  <c r="F22" i="63"/>
  <c r="L11" i="63"/>
  <c r="E22" i="63"/>
  <c r="G22" i="63"/>
  <c r="K11" i="63"/>
  <c r="L10" i="11"/>
  <c r="K10" i="11"/>
  <c r="J10" i="11"/>
  <c r="I10" i="11"/>
  <c r="J12" i="11"/>
  <c r="I12" i="11"/>
  <c r="L12" i="11"/>
  <c r="K12" i="11"/>
  <c r="G23" i="63"/>
  <c r="J12" i="63"/>
  <c r="E23" i="63"/>
  <c r="L12" i="63"/>
  <c r="K12" i="63"/>
  <c r="F23" i="63"/>
  <c r="D23" i="63"/>
  <c r="AG129" i="19"/>
  <c r="H122" i="6"/>
  <c r="F123" i="6"/>
  <c r="I123" i="6" s="1"/>
  <c r="G122" i="6"/>
  <c r="G118" i="4"/>
  <c r="N118" i="4" s="1"/>
  <c r="E119" i="4"/>
  <c r="C119" i="4"/>
  <c r="F118" i="4"/>
  <c r="N123" i="6" l="1"/>
  <c r="P123" i="6"/>
  <c r="E10" i="21"/>
  <c r="G10" i="21" s="1"/>
  <c r="F10" i="21"/>
  <c r="L12" i="21"/>
  <c r="J12" i="21"/>
  <c r="K12" i="21"/>
  <c r="I12" i="21"/>
  <c r="I7" i="21"/>
  <c r="K7" i="21"/>
  <c r="L7" i="21"/>
  <c r="J7" i="21"/>
  <c r="AH50" i="19"/>
  <c r="AH49" i="19" s="1"/>
  <c r="AH48" i="19" s="1"/>
  <c r="AH47" i="19" s="1"/>
  <c r="AH46" i="19" s="1"/>
  <c r="AH45" i="19" s="1"/>
  <c r="AH44" i="19" s="1"/>
  <c r="AH43" i="19" s="1"/>
  <c r="AH42" i="19" s="1"/>
  <c r="AH41" i="19" s="1"/>
  <c r="D11" i="21"/>
  <c r="L119" i="4"/>
  <c r="F124" i="6"/>
  <c r="I124" i="6" s="1"/>
  <c r="H123" i="6"/>
  <c r="G123" i="6"/>
  <c r="H12" i="63"/>
  <c r="H12" i="11"/>
  <c r="M12" i="11" s="1"/>
  <c r="J13" i="54"/>
  <c r="K13" i="54" s="1"/>
  <c r="G119" i="4"/>
  <c r="N119" i="4" s="1"/>
  <c r="E120" i="4"/>
  <c r="F119" i="4"/>
  <c r="C120" i="4"/>
  <c r="N124" i="6" l="1"/>
  <c r="P124" i="6"/>
  <c r="I11" i="21"/>
  <c r="L11" i="21"/>
  <c r="K11" i="21"/>
  <c r="J11" i="21"/>
  <c r="AH40" i="19"/>
  <c r="D10" i="21"/>
  <c r="M12" i="63"/>
  <c r="H23" i="63"/>
  <c r="L120" i="4"/>
  <c r="F125" i="6"/>
  <c r="I125" i="6" s="1"/>
  <c r="H124" i="6"/>
  <c r="G124" i="6"/>
  <c r="H9" i="21"/>
  <c r="M9" i="21" s="1"/>
  <c r="I12" i="63"/>
  <c r="G120" i="4"/>
  <c r="N120" i="4" s="1"/>
  <c r="E121" i="4"/>
  <c r="F120" i="4"/>
  <c r="H11" i="11"/>
  <c r="M11" i="11" s="1"/>
  <c r="H11" i="63"/>
  <c r="H9" i="58"/>
  <c r="C121" i="4"/>
  <c r="N125" i="6" l="1"/>
  <c r="J10" i="21"/>
  <c r="L10" i="21"/>
  <c r="I10" i="21"/>
  <c r="K10" i="21"/>
  <c r="M11" i="63"/>
  <c r="H22" i="63"/>
  <c r="C122" i="4"/>
  <c r="L121" i="4"/>
  <c r="L23" i="63"/>
  <c r="K23" i="63"/>
  <c r="G125" i="6"/>
  <c r="F126" i="6"/>
  <c r="I126" i="6" s="1"/>
  <c r="H125" i="6"/>
  <c r="H8" i="21"/>
  <c r="M8" i="21" s="1"/>
  <c r="I11" i="63"/>
  <c r="H10" i="11"/>
  <c r="M10" i="11" s="1"/>
  <c r="H10" i="63"/>
  <c r="J12" i="54"/>
  <c r="K12" i="54" s="1"/>
  <c r="J23" i="63"/>
  <c r="G121" i="4"/>
  <c r="N121" i="4" s="1"/>
  <c r="E122" i="4"/>
  <c r="F121" i="4"/>
  <c r="M23" i="63"/>
  <c r="I23" i="63"/>
  <c r="H8" i="58"/>
  <c r="N126" i="6" l="1"/>
  <c r="H21" i="63"/>
  <c r="M10" i="63"/>
  <c r="C123" i="4"/>
  <c r="L122" i="4"/>
  <c r="P125" i="6"/>
  <c r="I22" i="63"/>
  <c r="K22" i="63"/>
  <c r="J11" i="54"/>
  <c r="K11" i="54" s="1"/>
  <c r="H126" i="6"/>
  <c r="O126" i="6"/>
  <c r="O125" i="6" s="1"/>
  <c r="O124" i="6" s="1"/>
  <c r="O123" i="6" s="1"/>
  <c r="O122" i="6" s="1"/>
  <c r="O121" i="6" s="1"/>
  <c r="O120" i="6" s="1"/>
  <c r="O119" i="6" s="1"/>
  <c r="O118" i="6" s="1"/>
  <c r="O117" i="6" s="1"/>
  <c r="O116" i="6" s="1"/>
  <c r="O115" i="6" s="1"/>
  <c r="O114" i="6" s="1"/>
  <c r="O113" i="6" s="1"/>
  <c r="O112" i="6" s="1"/>
  <c r="O111" i="6" s="1"/>
  <c r="O110" i="6" s="1"/>
  <c r="O109" i="6" s="1"/>
  <c r="O108" i="6" s="1"/>
  <c r="O107" i="6" s="1"/>
  <c r="O106" i="6" s="1"/>
  <c r="O105" i="6" s="1"/>
  <c r="O104" i="6" s="1"/>
  <c r="O103" i="6" s="1"/>
  <c r="O102" i="6" s="1"/>
  <c r="O101" i="6" s="1"/>
  <c r="O100" i="6" s="1"/>
  <c r="O99" i="6" s="1"/>
  <c r="O98" i="6" s="1"/>
  <c r="O97" i="6" s="1"/>
  <c r="O96" i="6" s="1"/>
  <c r="O95" i="6" s="1"/>
  <c r="O94" i="6" s="1"/>
  <c r="O93" i="6" s="1"/>
  <c r="O92" i="6" s="1"/>
  <c r="O91" i="6" s="1"/>
  <c r="O90" i="6" s="1"/>
  <c r="O89" i="6" s="1"/>
  <c r="O88" i="6" s="1"/>
  <c r="O87" i="6" s="1"/>
  <c r="O86" i="6" s="1"/>
  <c r="O85" i="6" s="1"/>
  <c r="O84" i="6" s="1"/>
  <c r="O83" i="6" s="1"/>
  <c r="O82" i="6" s="1"/>
  <c r="O81" i="6" s="1"/>
  <c r="O80" i="6" s="1"/>
  <c r="O79" i="6" s="1"/>
  <c r="O78" i="6" s="1"/>
  <c r="O77" i="6" s="1"/>
  <c r="O76" i="6" s="1"/>
  <c r="O75" i="6" s="1"/>
  <c r="O74" i="6" s="1"/>
  <c r="O73" i="6" s="1"/>
  <c r="O72" i="6" s="1"/>
  <c r="O71" i="6" s="1"/>
  <c r="O70" i="6" s="1"/>
  <c r="O69" i="6" s="1"/>
  <c r="O68" i="6" s="1"/>
  <c r="O67" i="6" s="1"/>
  <c r="O66" i="6" s="1"/>
  <c r="O65" i="6" s="1"/>
  <c r="O64" i="6" s="1"/>
  <c r="O63" i="6" s="1"/>
  <c r="O62" i="6" s="1"/>
  <c r="O61" i="6" s="1"/>
  <c r="O60" i="6" s="1"/>
  <c r="F127" i="6"/>
  <c r="I127" i="6" s="1"/>
  <c r="G126" i="6"/>
  <c r="H12" i="21"/>
  <c r="M12" i="21" s="1"/>
  <c r="H7" i="21"/>
  <c r="M7" i="21" s="1"/>
  <c r="L22" i="63"/>
  <c r="G122" i="4"/>
  <c r="N122" i="4" s="1"/>
  <c r="E123" i="4"/>
  <c r="F122" i="4"/>
  <c r="I10" i="63"/>
  <c r="J22" i="63"/>
  <c r="M22" i="63"/>
  <c r="H7" i="58"/>
  <c r="N127" i="6" l="1"/>
  <c r="O59" i="6"/>
  <c r="O58" i="6" s="1"/>
  <c r="O57" i="6" s="1"/>
  <c r="O56" i="6" s="1"/>
  <c r="O55" i="6" s="1"/>
  <c r="O54" i="6" s="1"/>
  <c r="O53" i="6" s="1"/>
  <c r="O52" i="6" s="1"/>
  <c r="O51" i="6" s="1"/>
  <c r="O50" i="6" s="1"/>
  <c r="E10" i="54"/>
  <c r="C124" i="4"/>
  <c r="L123" i="4"/>
  <c r="P126" i="6"/>
  <c r="J21" i="63"/>
  <c r="K21" i="63"/>
  <c r="H127" i="6"/>
  <c r="G127" i="6"/>
  <c r="H11" i="21"/>
  <c r="M11" i="21" s="1"/>
  <c r="L21" i="63"/>
  <c r="M21" i="63"/>
  <c r="G123" i="4"/>
  <c r="N123" i="4" s="1"/>
  <c r="E124" i="4"/>
  <c r="F123" i="4"/>
  <c r="I21" i="63"/>
  <c r="O49" i="6" l="1"/>
  <c r="O48" i="6" s="1"/>
  <c r="O47" i="6" s="1"/>
  <c r="O46" i="6" s="1"/>
  <c r="O45" i="6" s="1"/>
  <c r="O44" i="6" s="1"/>
  <c r="O43" i="6" s="1"/>
  <c r="O42" i="6" s="1"/>
  <c r="O41" i="6" s="1"/>
  <c r="O40" i="6" s="1"/>
  <c r="E8" i="54" s="1"/>
  <c r="E9" i="54"/>
  <c r="Q126" i="6"/>
  <c r="Q125" i="6" s="1"/>
  <c r="Q124" i="6" s="1"/>
  <c r="Q123" i="6" s="1"/>
  <c r="Q122" i="6" s="1"/>
  <c r="Q121" i="6" s="1"/>
  <c r="Q120" i="6" s="1"/>
  <c r="Q119" i="6" s="1"/>
  <c r="Q118" i="6" s="1"/>
  <c r="Q117" i="6" s="1"/>
  <c r="Q116" i="6" s="1"/>
  <c r="Q115" i="6" s="1"/>
  <c r="Q114" i="6" s="1"/>
  <c r="Q113" i="6" s="1"/>
  <c r="Q112" i="6" s="1"/>
  <c r="Q111" i="6" s="1"/>
  <c r="Q110" i="6" s="1"/>
  <c r="Q109" i="6" s="1"/>
  <c r="Q108" i="6" s="1"/>
  <c r="Q107" i="6" s="1"/>
  <c r="Q106" i="6" s="1"/>
  <c r="Q105" i="6" s="1"/>
  <c r="Q104" i="6" s="1"/>
  <c r="Q103" i="6" s="1"/>
  <c r="Q102" i="6" s="1"/>
  <c r="Q101" i="6" s="1"/>
  <c r="Q100" i="6" s="1"/>
  <c r="Q99" i="6" s="1"/>
  <c r="Q98" i="6" s="1"/>
  <c r="Q97" i="6" s="1"/>
  <c r="Q96" i="6" s="1"/>
  <c r="Q95" i="6" s="1"/>
  <c r="Q94" i="6" s="1"/>
  <c r="Q93" i="6" s="1"/>
  <c r="Q92" i="6" s="1"/>
  <c r="Q91" i="6" s="1"/>
  <c r="Q90" i="6" s="1"/>
  <c r="Q89" i="6" s="1"/>
  <c r="Q88" i="6" s="1"/>
  <c r="Q87" i="6" s="1"/>
  <c r="Q86" i="6" s="1"/>
  <c r="Q85" i="6" s="1"/>
  <c r="Q84" i="6" s="1"/>
  <c r="Q83" i="6" s="1"/>
  <c r="Q82" i="6" s="1"/>
  <c r="Q81" i="6" s="1"/>
  <c r="Q80" i="6" s="1"/>
  <c r="Q79" i="6" s="1"/>
  <c r="Q78" i="6" s="1"/>
  <c r="Q77" i="6" s="1"/>
  <c r="Q76" i="6" s="1"/>
  <c r="Q75" i="6" s="1"/>
  <c r="Q74" i="6" s="1"/>
  <c r="Q73" i="6" s="1"/>
  <c r="Q72" i="6" s="1"/>
  <c r="Q71" i="6" s="1"/>
  <c r="Q70" i="6" s="1"/>
  <c r="Q69" i="6" s="1"/>
  <c r="Q68" i="6" s="1"/>
  <c r="Q67" i="6" s="1"/>
  <c r="Q66" i="6" s="1"/>
  <c r="Q65" i="6" s="1"/>
  <c r="Q64" i="6" s="1"/>
  <c r="Q63" i="6" s="1"/>
  <c r="Q62" i="6" s="1"/>
  <c r="Q61" i="6" s="1"/>
  <c r="Q60" i="6" s="1"/>
  <c r="C125" i="4"/>
  <c r="L124" i="4"/>
  <c r="P127" i="6"/>
  <c r="H10" i="21"/>
  <c r="M10" i="21" s="1"/>
  <c r="G124" i="4"/>
  <c r="N124" i="4" s="1"/>
  <c r="E125" i="4"/>
  <c r="F124" i="4"/>
  <c r="Q59" i="6" l="1"/>
  <c r="Q58" i="6" s="1"/>
  <c r="Q57" i="6" s="1"/>
  <c r="Q56" i="6" s="1"/>
  <c r="Q55" i="6" s="1"/>
  <c r="Q54" i="6" s="1"/>
  <c r="Q53" i="6" s="1"/>
  <c r="Q52" i="6" s="1"/>
  <c r="Q51" i="6" s="1"/>
  <c r="Q50" i="6" s="1"/>
  <c r="D10" i="54"/>
  <c r="L125" i="4"/>
  <c r="C126" i="4"/>
  <c r="G125" i="4"/>
  <c r="E126" i="4"/>
  <c r="F125" i="4"/>
  <c r="Q49" i="6" l="1"/>
  <c r="Q48" i="6" s="1"/>
  <c r="Q47" i="6" s="1"/>
  <c r="Q46" i="6" s="1"/>
  <c r="Q45" i="6" s="1"/>
  <c r="Q44" i="6" s="1"/>
  <c r="Q43" i="6" s="1"/>
  <c r="Q42" i="6" s="1"/>
  <c r="Q41" i="6" s="1"/>
  <c r="Q40" i="6" s="1"/>
  <c r="D8" i="54" s="1"/>
  <c r="D9" i="54"/>
  <c r="L126" i="4"/>
  <c r="C127" i="4"/>
  <c r="G126" i="4"/>
  <c r="E127" i="4"/>
  <c r="F126" i="4"/>
  <c r="N125" i="4"/>
  <c r="L127" i="4" l="1"/>
  <c r="C128" i="4"/>
  <c r="C129" i="4" s="1"/>
  <c r="C130" i="4" s="1"/>
  <c r="C131" i="4" s="1"/>
  <c r="C132" i="4" s="1"/>
  <c r="C133" i="4" s="1"/>
  <c r="C134" i="4" s="1"/>
  <c r="C135" i="4" s="1"/>
  <c r="C136" i="4" s="1"/>
  <c r="C137" i="4" s="1"/>
  <c r="C138" i="4" s="1"/>
  <c r="C139" i="4" s="1"/>
  <c r="C140" i="4" s="1"/>
  <c r="M126" i="4"/>
  <c r="M125" i="4" s="1"/>
  <c r="M124" i="4" s="1"/>
  <c r="M123" i="4" s="1"/>
  <c r="M122" i="4" s="1"/>
  <c r="M121" i="4" s="1"/>
  <c r="M120" i="4" s="1"/>
  <c r="M119" i="4" s="1"/>
  <c r="M118" i="4" s="1"/>
  <c r="M117" i="4" s="1"/>
  <c r="M116" i="4" s="1"/>
  <c r="M115" i="4" s="1"/>
  <c r="M114" i="4" s="1"/>
  <c r="M113" i="4" s="1"/>
  <c r="M112" i="4" s="1"/>
  <c r="M111" i="4" s="1"/>
  <c r="M110" i="4" s="1"/>
  <c r="M109" i="4" s="1"/>
  <c r="M108" i="4" s="1"/>
  <c r="M107" i="4" s="1"/>
  <c r="M106" i="4" s="1"/>
  <c r="M105" i="4" s="1"/>
  <c r="M104" i="4" s="1"/>
  <c r="M103" i="4" s="1"/>
  <c r="M102" i="4" s="1"/>
  <c r="M101" i="4" s="1"/>
  <c r="M100" i="4" s="1"/>
  <c r="M99" i="4" s="1"/>
  <c r="M98" i="4" s="1"/>
  <c r="M97" i="4" s="1"/>
  <c r="M96" i="4" s="1"/>
  <c r="M95" i="4" s="1"/>
  <c r="M94" i="4" s="1"/>
  <c r="M93" i="4" s="1"/>
  <c r="M92" i="4" s="1"/>
  <c r="M91" i="4" s="1"/>
  <c r="M90" i="4" s="1"/>
  <c r="M89" i="4" s="1"/>
  <c r="M88" i="4" s="1"/>
  <c r="M87" i="4" s="1"/>
  <c r="M86" i="4" s="1"/>
  <c r="M85" i="4" s="1"/>
  <c r="M84" i="4" s="1"/>
  <c r="M83" i="4" s="1"/>
  <c r="M82" i="4" s="1"/>
  <c r="M81" i="4" s="1"/>
  <c r="M80" i="4" s="1"/>
  <c r="M79" i="4" s="1"/>
  <c r="M78" i="4" s="1"/>
  <c r="M77" i="4" s="1"/>
  <c r="M76" i="4" s="1"/>
  <c r="M75" i="4" s="1"/>
  <c r="M74" i="4" s="1"/>
  <c r="M73" i="4" s="1"/>
  <c r="M72" i="4" s="1"/>
  <c r="M71" i="4" s="1"/>
  <c r="M70" i="4" s="1"/>
  <c r="M69" i="4" s="1"/>
  <c r="M68" i="4" s="1"/>
  <c r="M67" i="4" s="1"/>
  <c r="M66" i="4" s="1"/>
  <c r="M65" i="4" s="1"/>
  <c r="M64" i="4" s="1"/>
  <c r="M63" i="4" s="1"/>
  <c r="M62" i="4" s="1"/>
  <c r="M61" i="4" s="1"/>
  <c r="M60" i="4" s="1"/>
  <c r="M59" i="4" s="1"/>
  <c r="M58" i="4" s="1"/>
  <c r="M57" i="4" s="1"/>
  <c r="M56" i="4" s="1"/>
  <c r="M55" i="4" s="1"/>
  <c r="M54" i="4" s="1"/>
  <c r="M53" i="4" s="1"/>
  <c r="M52" i="4" s="1"/>
  <c r="M51" i="4" s="1"/>
  <c r="M50" i="4" s="1"/>
  <c r="M49" i="4" s="1"/>
  <c r="M48" i="4" s="1"/>
  <c r="M47" i="4" s="1"/>
  <c r="M46" i="4" s="1"/>
  <c r="M45" i="4" s="1"/>
  <c r="M44" i="4" s="1"/>
  <c r="M43" i="4" s="1"/>
  <c r="M42" i="4" s="1"/>
  <c r="M41" i="4" s="1"/>
  <c r="M40" i="4" s="1"/>
  <c r="G127" i="4"/>
  <c r="F127" i="4"/>
  <c r="N126" i="4"/>
  <c r="O126" i="4" s="1"/>
  <c r="O125" i="4" s="1"/>
  <c r="O124" i="4" s="1"/>
  <c r="O123" i="4" s="1"/>
  <c r="O122" i="4" s="1"/>
  <c r="O121" i="4" s="1"/>
  <c r="O120" i="4" s="1"/>
  <c r="O119" i="4" s="1"/>
  <c r="O118" i="4" s="1"/>
  <c r="O117" i="4" s="1"/>
  <c r="O116" i="4" s="1"/>
  <c r="O115" i="4" s="1"/>
  <c r="O114" i="4" s="1"/>
  <c r="O113" i="4" s="1"/>
  <c r="O112" i="4" s="1"/>
  <c r="O111" i="4" s="1"/>
  <c r="O110" i="4" s="1"/>
  <c r="O109" i="4" s="1"/>
  <c r="O108" i="4" s="1"/>
  <c r="O107" i="4" s="1"/>
  <c r="O106" i="4" s="1"/>
  <c r="O105" i="4" s="1"/>
  <c r="O104" i="4" s="1"/>
  <c r="O103" i="4" s="1"/>
  <c r="O102" i="4" s="1"/>
  <c r="O101" i="4" s="1"/>
  <c r="O100" i="4" s="1"/>
  <c r="O99" i="4" s="1"/>
  <c r="O98" i="4" s="1"/>
  <c r="O97" i="4" s="1"/>
  <c r="O96" i="4" s="1"/>
  <c r="O95" i="4" s="1"/>
  <c r="O94" i="4" s="1"/>
  <c r="O93" i="4" s="1"/>
  <c r="O92" i="4" s="1"/>
  <c r="O91" i="4" s="1"/>
  <c r="O90" i="4" s="1"/>
  <c r="O89" i="4" s="1"/>
  <c r="O88" i="4" s="1"/>
  <c r="O87" i="4" s="1"/>
  <c r="O86" i="4" s="1"/>
  <c r="O85" i="4" s="1"/>
  <c r="O84" i="4" s="1"/>
  <c r="O83" i="4" s="1"/>
  <c r="O82" i="4" s="1"/>
  <c r="O81" i="4" s="1"/>
  <c r="O80" i="4" s="1"/>
  <c r="O79" i="4" s="1"/>
  <c r="O78" i="4" s="1"/>
  <c r="O77" i="4" s="1"/>
  <c r="O76" i="4" s="1"/>
  <c r="O75" i="4" s="1"/>
  <c r="O74" i="4" s="1"/>
  <c r="O73" i="4" s="1"/>
  <c r="O72" i="4" s="1"/>
  <c r="O71" i="4" s="1"/>
  <c r="O70" i="4" s="1"/>
  <c r="O69" i="4" s="1"/>
  <c r="O68" i="4" s="1"/>
  <c r="O67" i="4" s="1"/>
  <c r="O66" i="4" s="1"/>
  <c r="O65" i="4" s="1"/>
  <c r="O64" i="4" s="1"/>
  <c r="O63" i="4" s="1"/>
  <c r="O62" i="4" s="1"/>
  <c r="O61" i="4" s="1"/>
  <c r="O60" i="4" s="1"/>
  <c r="O59" i="4" s="1"/>
  <c r="O58" i="4" s="1"/>
  <c r="O57" i="4" s="1"/>
  <c r="O56" i="4" s="1"/>
  <c r="O55" i="4" s="1"/>
  <c r="O54" i="4" s="1"/>
  <c r="O53" i="4" s="1"/>
  <c r="O52" i="4" s="1"/>
  <c r="O51" i="4" s="1"/>
  <c r="O50" i="4" s="1"/>
  <c r="O49" i="4" s="1"/>
  <c r="O48" i="4" s="1"/>
  <c r="O47" i="4" s="1"/>
  <c r="O46" i="4" s="1"/>
  <c r="O45" i="4" s="1"/>
  <c r="O44" i="4" s="1"/>
  <c r="O43" i="4" s="1"/>
  <c r="O42" i="4" s="1"/>
  <c r="O41" i="4" s="1"/>
  <c r="N127" i="4" l="1"/>
  <c r="F10" i="54" l="1"/>
  <c r="F8" i="54" l="1"/>
  <c r="F9" i="54"/>
  <c r="G7" i="71" l="1"/>
  <c r="F32" i="71"/>
  <c r="F37" i="71"/>
  <c r="F23" i="71"/>
  <c r="F45" i="71"/>
  <c r="F24" i="71"/>
  <c r="F33" i="71"/>
  <c r="F18" i="71"/>
  <c r="F8" i="71"/>
  <c r="F44" i="71"/>
  <c r="H17" i="71"/>
  <c r="F14" i="71"/>
  <c r="F34" i="71"/>
  <c r="F22" i="71"/>
  <c r="F10" i="71"/>
  <c r="H28" i="71"/>
  <c r="F29" i="71"/>
  <c r="G59" i="71"/>
  <c r="H21" i="71"/>
  <c r="F36" i="71"/>
  <c r="H39" i="71"/>
  <c r="H41" i="71"/>
  <c r="F40" i="71"/>
  <c r="F26" i="71"/>
  <c r="H30" i="71"/>
  <c r="F62" i="71"/>
  <c r="H31" i="71"/>
  <c r="H42" i="71"/>
  <c r="H47" i="71"/>
  <c r="F9" i="71"/>
  <c r="H27" i="71"/>
  <c r="F25" i="71"/>
  <c r="H52" i="71"/>
  <c r="F46" i="71"/>
  <c r="F35" i="71"/>
  <c r="F19" i="71"/>
  <c r="G40" i="71"/>
  <c r="H15" i="71"/>
  <c r="F28" i="71"/>
  <c r="F53" i="71"/>
  <c r="G24" i="71"/>
  <c r="F59" i="71"/>
  <c r="F64" i="71"/>
  <c r="G35" i="71"/>
  <c r="H58" i="71"/>
  <c r="H59" i="71"/>
  <c r="G53" i="71"/>
  <c r="H18" i="71"/>
  <c r="I18" i="71" s="1"/>
  <c r="H65" i="71"/>
  <c r="F31" i="71"/>
  <c r="I31" i="71" s="1"/>
  <c r="G42" i="71"/>
  <c r="F55" i="71"/>
  <c r="H50" i="71"/>
  <c r="G47" i="71"/>
  <c r="H66" i="71"/>
  <c r="H56" i="71"/>
  <c r="H51" i="71"/>
  <c r="H34" i="71"/>
  <c r="I34" i="71" s="1"/>
  <c r="H19" i="71"/>
  <c r="F57" i="71"/>
  <c r="G23" i="71"/>
  <c r="G28" i="71"/>
  <c r="H24" i="71"/>
  <c r="F38" i="71"/>
  <c r="G38" i="71"/>
  <c r="H53" i="71"/>
  <c r="G31" i="71"/>
  <c r="F51" i="71"/>
  <c r="G52" i="71"/>
  <c r="F60" i="71"/>
  <c r="F52" i="71"/>
  <c r="F13" i="71"/>
  <c r="H29" i="71"/>
  <c r="H36" i="71"/>
  <c r="F49" i="71"/>
  <c r="G33" i="71"/>
  <c r="F17" i="71"/>
  <c r="H54" i="71"/>
  <c r="H14" i="71"/>
  <c r="H16" i="71"/>
  <c r="G22" i="71"/>
  <c r="G34" i="71"/>
  <c r="H46" i="71"/>
  <c r="H33" i="71"/>
  <c r="H45" i="71"/>
  <c r="I45" i="71" s="1"/>
  <c r="G57" i="71"/>
  <c r="G41" i="71"/>
  <c r="G51" i="71"/>
  <c r="H62" i="71"/>
  <c r="H7" i="71"/>
  <c r="G54" i="71"/>
  <c r="F39" i="71"/>
  <c r="F63" i="71"/>
  <c r="G62" i="71"/>
  <c r="H63" i="71"/>
  <c r="F11" i="71"/>
  <c r="H49" i="71"/>
  <c r="G36" i="71"/>
  <c r="F41" i="71"/>
  <c r="F61" i="71"/>
  <c r="G56" i="71"/>
  <c r="G45" i="71"/>
  <c r="F48" i="71"/>
  <c r="H25" i="71"/>
  <c r="G37" i="71"/>
  <c r="F50" i="71"/>
  <c r="H9" i="71"/>
  <c r="G21" i="71"/>
  <c r="F42" i="71"/>
  <c r="G14" i="71"/>
  <c r="H26" i="71"/>
  <c r="H38" i="71"/>
  <c r="H64" i="71"/>
  <c r="G46" i="71"/>
  <c r="F58" i="71"/>
  <c r="H60" i="71"/>
  <c r="G58" i="71"/>
  <c r="G18" i="71"/>
  <c r="F30" i="71"/>
  <c r="H10" i="71"/>
  <c r="I10" i="71" s="1"/>
  <c r="H23" i="71"/>
  <c r="H35" i="71"/>
  <c r="I35" i="71" s="1"/>
  <c r="H13" i="71"/>
  <c r="G27" i="71"/>
  <c r="H67" i="71"/>
  <c r="H44" i="71"/>
  <c r="I44" i="71" s="1"/>
  <c r="G61" i="71"/>
  <c r="F56" i="71"/>
  <c r="I56" i="71" s="1"/>
  <c r="H40" i="71"/>
  <c r="I40" i="71" s="1"/>
  <c r="G12" i="71"/>
  <c r="G29" i="71"/>
  <c r="G49" i="71"/>
  <c r="H12" i="71"/>
  <c r="G11" i="71"/>
  <c r="G65" i="71"/>
  <c r="G67" i="71"/>
  <c r="H11" i="71"/>
  <c r="H57" i="71"/>
  <c r="F67" i="71"/>
  <c r="G50" i="71"/>
  <c r="G10" i="71"/>
  <c r="G17" i="71"/>
  <c r="F54" i="71"/>
  <c r="H61" i="71"/>
  <c r="G19" i="71"/>
  <c r="H37" i="71"/>
  <c r="F65" i="71"/>
  <c r="F27" i="71"/>
  <c r="H20" i="71"/>
  <c r="F43" i="71"/>
  <c r="G48" i="71"/>
  <c r="G16" i="71"/>
  <c r="H32" i="71"/>
  <c r="G9" i="71"/>
  <c r="G60" i="71"/>
  <c r="F20" i="71"/>
  <c r="G63" i="71"/>
  <c r="G26" i="71"/>
  <c r="H22" i="71"/>
  <c r="G32" i="71"/>
  <c r="F12" i="71"/>
  <c r="H48" i="71"/>
  <c r="H55" i="71"/>
  <c r="G55" i="71"/>
  <c r="G8" i="71"/>
  <c r="G44" i="71"/>
  <c r="G43" i="71"/>
  <c r="F16" i="71"/>
  <c r="H43" i="71"/>
  <c r="G64" i="71"/>
  <c r="F66" i="71"/>
  <c r="F47" i="71"/>
  <c r="G30" i="71"/>
  <c r="G13" i="71"/>
  <c r="F21" i="71"/>
  <c r="G39" i="71"/>
  <c r="F15" i="71"/>
  <c r="H8" i="71"/>
  <c r="I8" i="71" s="1"/>
  <c r="G66" i="71"/>
  <c r="G15" i="71"/>
  <c r="G20" i="71"/>
  <c r="G25" i="71"/>
  <c r="F9" i="11"/>
  <c r="F8" i="63"/>
  <c r="F9" i="63"/>
  <c r="D9" i="63"/>
  <c r="H10" i="54"/>
  <c r="F7" i="11"/>
  <c r="D9" i="11"/>
  <c r="E8" i="11"/>
  <c r="G8" i="11" s="1"/>
  <c r="H9" i="54"/>
  <c r="E8" i="63"/>
  <c r="G8" i="63" s="1"/>
  <c r="E7" i="11"/>
  <c r="G7" i="11" s="1"/>
  <c r="D8" i="11"/>
  <c r="I8" i="54"/>
  <c r="E7" i="63"/>
  <c r="G7" i="63" s="1"/>
  <c r="I9" i="54"/>
  <c r="E9" i="11"/>
  <c r="G9" i="11" s="1"/>
  <c r="I10" i="54"/>
  <c r="F7" i="63"/>
  <c r="F8" i="11"/>
  <c r="D8" i="63"/>
  <c r="E9" i="63"/>
  <c r="G9" i="63" s="1"/>
  <c r="I46" i="71" l="1"/>
  <c r="I24" i="71"/>
  <c r="I32" i="71"/>
  <c r="I14" i="71"/>
  <c r="I36" i="71"/>
  <c r="I23" i="71"/>
  <c r="I42" i="71"/>
  <c r="I21" i="71"/>
  <c r="I66" i="71"/>
  <c r="I27" i="71"/>
  <c r="I61" i="71"/>
  <c r="I11" i="71"/>
  <c r="I39" i="71"/>
  <c r="I13" i="71"/>
  <c r="I51" i="71"/>
  <c r="I38" i="71"/>
  <c r="I57" i="71"/>
  <c r="I55" i="71"/>
  <c r="I53" i="71"/>
  <c r="I19" i="71"/>
  <c r="I25" i="71"/>
  <c r="I26" i="71"/>
  <c r="I54" i="71"/>
  <c r="I67" i="71"/>
  <c r="I30" i="71"/>
  <c r="I58" i="71"/>
  <c r="I48" i="71"/>
  <c r="I41" i="71"/>
  <c r="I49" i="71"/>
  <c r="I52" i="71"/>
  <c r="I64" i="71"/>
  <c r="I28" i="71"/>
  <c r="I33" i="71"/>
  <c r="I37" i="71"/>
  <c r="I15" i="71"/>
  <c r="I12" i="71"/>
  <c r="I43" i="71"/>
  <c r="I50" i="71"/>
  <c r="I60" i="71"/>
  <c r="I59" i="71"/>
  <c r="I9" i="71"/>
  <c r="I62" i="71"/>
  <c r="I22" i="71"/>
  <c r="I47" i="71"/>
  <c r="I16" i="71"/>
  <c r="I20" i="71"/>
  <c r="I63" i="71"/>
  <c r="I17" i="71"/>
  <c r="I65" i="71"/>
  <c r="I29" i="71"/>
  <c r="J8" i="11"/>
  <c r="I8" i="11"/>
  <c r="L8" i="11"/>
  <c r="K8" i="11"/>
  <c r="I9" i="11"/>
  <c r="K9" i="11"/>
  <c r="L9" i="11"/>
  <c r="J9" i="11"/>
  <c r="F20" i="63"/>
  <c r="J9" i="63"/>
  <c r="D20" i="63"/>
  <c r="L9" i="63"/>
  <c r="G20" i="63"/>
  <c r="E20" i="63"/>
  <c r="K9" i="63"/>
  <c r="G19" i="63"/>
  <c r="J8" i="63"/>
  <c r="E19" i="63"/>
  <c r="L8" i="63"/>
  <c r="D19" i="63"/>
  <c r="K8" i="63"/>
  <c r="F19" i="63"/>
  <c r="R11" i="2" l="1"/>
  <c r="P11" i="2"/>
  <c r="S10" i="2"/>
  <c r="Q4" i="2"/>
  <c r="T10" i="2" l="1"/>
  <c r="T11" i="2"/>
  <c r="W10" i="2"/>
  <c r="P12" i="2"/>
  <c r="S11" i="2"/>
  <c r="W11" i="2" s="1"/>
  <c r="R12" i="2"/>
  <c r="T12" i="2" l="1"/>
  <c r="P13" i="2"/>
  <c r="S12" i="2"/>
  <c r="W12" i="2" s="1"/>
  <c r="R13" i="2"/>
  <c r="P14" i="2" l="1"/>
  <c r="T13" i="2"/>
  <c r="S13" i="2"/>
  <c r="W13" i="2" s="1"/>
  <c r="R14" i="2"/>
  <c r="P15" i="2" l="1"/>
  <c r="T14" i="2"/>
  <c r="S14" i="2"/>
  <c r="W14" i="2" s="1"/>
  <c r="R15" i="2"/>
  <c r="P16" i="2" l="1"/>
  <c r="T15" i="2"/>
  <c r="R16" i="2"/>
  <c r="S15" i="2"/>
  <c r="W15" i="2" s="1"/>
  <c r="D4" i="2"/>
  <c r="F10" i="2"/>
  <c r="E11" i="2"/>
  <c r="E12" i="2" s="1"/>
  <c r="E13" i="2" s="1"/>
  <c r="F13" i="2" s="1"/>
  <c r="G10" i="2" l="1"/>
  <c r="J10" i="2"/>
  <c r="P17" i="2"/>
  <c r="T16" i="2"/>
  <c r="S16" i="2"/>
  <c r="W16" i="2" s="1"/>
  <c r="R17" i="2"/>
  <c r="F11" i="2"/>
  <c r="E14" i="2"/>
  <c r="F12" i="2"/>
  <c r="C11" i="2"/>
  <c r="G11" i="2" s="1"/>
  <c r="J11" i="2" l="1"/>
  <c r="P18" i="2"/>
  <c r="T17" i="2"/>
  <c r="S17" i="2"/>
  <c r="W17" i="2" s="1"/>
  <c r="R18" i="2"/>
  <c r="E15" i="2"/>
  <c r="F14" i="2"/>
  <c r="C12" i="2"/>
  <c r="G12" i="2" l="1"/>
  <c r="J12" i="2"/>
  <c r="P19" i="2"/>
  <c r="T18" i="2"/>
  <c r="S18" i="2"/>
  <c r="W18" i="2" s="1"/>
  <c r="R19" i="2"/>
  <c r="E16" i="2"/>
  <c r="F15" i="2"/>
  <c r="C13" i="2"/>
  <c r="P20" i="2" l="1"/>
  <c r="T19" i="2"/>
  <c r="J13" i="2"/>
  <c r="G13" i="2"/>
  <c r="S19" i="2"/>
  <c r="W19" i="2" s="1"/>
  <c r="R20" i="2"/>
  <c r="E17" i="2"/>
  <c r="F16" i="2"/>
  <c r="C14" i="2"/>
  <c r="G14" i="2" l="1"/>
  <c r="J14" i="2"/>
  <c r="P21" i="2"/>
  <c r="T20" i="2"/>
  <c r="S20" i="2"/>
  <c r="W20" i="2" s="1"/>
  <c r="R21" i="2"/>
  <c r="C15" i="2"/>
  <c r="E18" i="2"/>
  <c r="F17" i="2"/>
  <c r="J15" i="2" l="1"/>
  <c r="G15" i="2"/>
  <c r="P22" i="2"/>
  <c r="T21" i="2"/>
  <c r="R22" i="2"/>
  <c r="S21" i="2"/>
  <c r="W21" i="2" s="1"/>
  <c r="E19" i="2"/>
  <c r="F18" i="2"/>
  <c r="C16" i="2"/>
  <c r="P23" i="2" l="1"/>
  <c r="T22" i="2"/>
  <c r="G16" i="2"/>
  <c r="J16" i="2"/>
  <c r="F10" i="32"/>
  <c r="S22" i="2"/>
  <c r="W22" i="2" s="1"/>
  <c r="R23" i="2"/>
  <c r="C17" i="2"/>
  <c r="E20" i="2"/>
  <c r="F19" i="2"/>
  <c r="J17" i="2" l="1"/>
  <c r="G17" i="2"/>
  <c r="P24" i="2"/>
  <c r="T23" i="2"/>
  <c r="R24" i="2"/>
  <c r="S23" i="2"/>
  <c r="W23" i="2" s="1"/>
  <c r="C18" i="2"/>
  <c r="E21" i="2"/>
  <c r="F20" i="2"/>
  <c r="G18" i="2" l="1"/>
  <c r="J18" i="2"/>
  <c r="P25" i="2"/>
  <c r="T24" i="2"/>
  <c r="S24" i="2"/>
  <c r="W24" i="2" s="1"/>
  <c r="R25" i="2"/>
  <c r="E22" i="2"/>
  <c r="F21" i="2"/>
  <c r="C19" i="2"/>
  <c r="P26" i="2" l="1"/>
  <c r="T25" i="2"/>
  <c r="J19" i="2"/>
  <c r="G19" i="2"/>
  <c r="R26" i="2"/>
  <c r="S25" i="2"/>
  <c r="W25" i="2" s="1"/>
  <c r="C20" i="2"/>
  <c r="E23" i="2"/>
  <c r="F22" i="2"/>
  <c r="G20" i="2" l="1"/>
  <c r="J20" i="2"/>
  <c r="P27" i="2"/>
  <c r="T26" i="2"/>
  <c r="R27" i="2"/>
  <c r="S26" i="2"/>
  <c r="W26" i="2" s="1"/>
  <c r="S27" i="2"/>
  <c r="C21" i="2"/>
  <c r="E24" i="2"/>
  <c r="F23" i="2"/>
  <c r="P28" i="2" l="1"/>
  <c r="T27" i="2"/>
  <c r="W27" i="2"/>
  <c r="J21" i="2"/>
  <c r="G21" i="2"/>
  <c r="R28" i="2"/>
  <c r="I22" i="64"/>
  <c r="C22" i="2"/>
  <c r="E25" i="2"/>
  <c r="F24" i="2"/>
  <c r="J22" i="2" l="1"/>
  <c r="G22" i="2"/>
  <c r="P29" i="2"/>
  <c r="T28" i="2"/>
  <c r="S28" i="2"/>
  <c r="W28" i="2" s="1"/>
  <c r="R29" i="2"/>
  <c r="I21" i="64"/>
  <c r="E26" i="2"/>
  <c r="F25" i="2"/>
  <c r="C23" i="2"/>
  <c r="G23" i="2" l="1"/>
  <c r="J23" i="2"/>
  <c r="P30" i="2"/>
  <c r="T29" i="2"/>
  <c r="S29" i="2"/>
  <c r="W29" i="2" s="1"/>
  <c r="R30" i="2"/>
  <c r="I20" i="64"/>
  <c r="C24" i="2"/>
  <c r="E27" i="2"/>
  <c r="F26" i="2"/>
  <c r="P31" i="2" l="1"/>
  <c r="T30" i="2"/>
  <c r="J24" i="2"/>
  <c r="G24" i="2"/>
  <c r="R31" i="2"/>
  <c r="R32" i="2" s="1"/>
  <c r="S30" i="2"/>
  <c r="W30" i="2" s="1"/>
  <c r="I19" i="64"/>
  <c r="C25" i="2"/>
  <c r="E28" i="2"/>
  <c r="F27" i="2"/>
  <c r="G25" i="2" l="1"/>
  <c r="J25" i="2"/>
  <c r="S31" i="2"/>
  <c r="W31" i="2" s="1"/>
  <c r="P32" i="2"/>
  <c r="T31" i="2"/>
  <c r="I18" i="64"/>
  <c r="R33" i="2"/>
  <c r="S32" i="2"/>
  <c r="E29" i="2"/>
  <c r="F28" i="2"/>
  <c r="C26" i="2"/>
  <c r="G26" i="2" l="1"/>
  <c r="J26" i="2"/>
  <c r="P33" i="2"/>
  <c r="T32" i="2"/>
  <c r="W32" i="2"/>
  <c r="I9" i="36"/>
  <c r="F9" i="32"/>
  <c r="R34" i="2"/>
  <c r="S33" i="2"/>
  <c r="C27" i="2"/>
  <c r="E30" i="2"/>
  <c r="F29" i="2"/>
  <c r="P34" i="2" l="1"/>
  <c r="T33" i="2"/>
  <c r="W33" i="2"/>
  <c r="J27" i="2"/>
  <c r="G27" i="2"/>
  <c r="J9" i="36"/>
  <c r="G9" i="36"/>
  <c r="K9" i="36" s="1"/>
  <c r="I17" i="64"/>
  <c r="R35" i="2"/>
  <c r="S34" i="2"/>
  <c r="C28" i="2"/>
  <c r="E31" i="2"/>
  <c r="F30" i="2"/>
  <c r="J28" i="2" l="1"/>
  <c r="G28" i="2"/>
  <c r="P35" i="2"/>
  <c r="W34" i="2"/>
  <c r="T34" i="2"/>
  <c r="I16" i="64"/>
  <c r="R36" i="2"/>
  <c r="S35" i="2"/>
  <c r="C29" i="2"/>
  <c r="E32" i="2"/>
  <c r="F31" i="2"/>
  <c r="J29" i="2" l="1"/>
  <c r="G29" i="2"/>
  <c r="P36" i="2"/>
  <c r="W35" i="2"/>
  <c r="T35" i="2"/>
  <c r="I15" i="64"/>
  <c r="R37" i="2"/>
  <c r="S36" i="2"/>
  <c r="C30" i="2"/>
  <c r="E33" i="2"/>
  <c r="F32" i="2"/>
  <c r="G30" i="2" l="1"/>
  <c r="J30" i="2"/>
  <c r="P37" i="2"/>
  <c r="T36" i="2"/>
  <c r="W36" i="2"/>
  <c r="I14" i="64"/>
  <c r="R38" i="2"/>
  <c r="S37" i="2"/>
  <c r="E34" i="2"/>
  <c r="F33" i="2"/>
  <c r="C31" i="2"/>
  <c r="J31" i="2" l="1"/>
  <c r="G31" i="2"/>
  <c r="P38" i="2"/>
  <c r="W37" i="2"/>
  <c r="T37" i="2"/>
  <c r="I8" i="36"/>
  <c r="I13" i="64"/>
  <c r="R39" i="2"/>
  <c r="S38" i="2"/>
  <c r="C32" i="2"/>
  <c r="E35" i="2"/>
  <c r="F34" i="2"/>
  <c r="P39" i="2" l="1"/>
  <c r="T38" i="2"/>
  <c r="W38" i="2"/>
  <c r="G32" i="2"/>
  <c r="J32" i="2"/>
  <c r="J8" i="36"/>
  <c r="G8" i="36"/>
  <c r="K8" i="36" s="1"/>
  <c r="I12" i="64"/>
  <c r="R40" i="2"/>
  <c r="S39" i="2"/>
  <c r="C33" i="2"/>
  <c r="E36" i="2"/>
  <c r="F35" i="2"/>
  <c r="J33" i="2" l="1"/>
  <c r="G33" i="2"/>
  <c r="P40" i="2"/>
  <c r="T39" i="2"/>
  <c r="W39" i="2"/>
  <c r="I11" i="64"/>
  <c r="R41" i="2"/>
  <c r="S40" i="2"/>
  <c r="E37" i="2"/>
  <c r="F36" i="2"/>
  <c r="C34" i="2"/>
  <c r="G34" i="2" l="1"/>
  <c r="J34" i="2"/>
  <c r="P41" i="2"/>
  <c r="W40" i="2"/>
  <c r="T40" i="2"/>
  <c r="I10" i="64"/>
  <c r="S41" i="2"/>
  <c r="R42" i="2"/>
  <c r="C35" i="2"/>
  <c r="E38" i="2"/>
  <c r="F37" i="2"/>
  <c r="P42" i="2" l="1"/>
  <c r="T41" i="2"/>
  <c r="W41" i="2"/>
  <c r="J35" i="2"/>
  <c r="G35" i="2"/>
  <c r="I9" i="64"/>
  <c r="I12" i="36"/>
  <c r="R43" i="2"/>
  <c r="S42" i="2"/>
  <c r="C36" i="2"/>
  <c r="E39" i="2"/>
  <c r="F38" i="2"/>
  <c r="G36" i="2" l="1"/>
  <c r="J36" i="2"/>
  <c r="P43" i="2"/>
  <c r="T42" i="2"/>
  <c r="W42" i="2"/>
  <c r="J12" i="36"/>
  <c r="G12" i="36"/>
  <c r="K12" i="36" s="1"/>
  <c r="J7" i="36"/>
  <c r="I7" i="36"/>
  <c r="I8" i="64"/>
  <c r="F8" i="32"/>
  <c r="R44" i="2"/>
  <c r="S43" i="2"/>
  <c r="C37" i="2"/>
  <c r="E40" i="2"/>
  <c r="F39" i="2"/>
  <c r="P44" i="2" l="1"/>
  <c r="W43" i="2"/>
  <c r="T43" i="2"/>
  <c r="J37" i="2"/>
  <c r="G37" i="2"/>
  <c r="I7" i="64"/>
  <c r="G29" i="64" s="1"/>
  <c r="G7" i="36"/>
  <c r="R45" i="2"/>
  <c r="S44" i="2"/>
  <c r="C38" i="2"/>
  <c r="E41" i="2"/>
  <c r="F40" i="2"/>
  <c r="K7" i="36" l="1"/>
  <c r="J38" i="2"/>
  <c r="G38" i="2"/>
  <c r="P45" i="2"/>
  <c r="T44" i="2"/>
  <c r="W44" i="2"/>
  <c r="K21" i="64"/>
  <c r="K17" i="64"/>
  <c r="L14" i="64"/>
  <c r="K13" i="64"/>
  <c r="L10" i="64"/>
  <c r="K9" i="64"/>
  <c r="K22" i="64"/>
  <c r="K18" i="64"/>
  <c r="L15" i="64"/>
  <c r="K14" i="64"/>
  <c r="L11" i="64"/>
  <c r="K10" i="64"/>
  <c r="L7" i="64"/>
  <c r="K19" i="64"/>
  <c r="L16" i="64"/>
  <c r="K15" i="64"/>
  <c r="L12" i="64"/>
  <c r="K11" i="64"/>
  <c r="L8" i="64"/>
  <c r="K7" i="64"/>
  <c r="K20" i="64"/>
  <c r="L17" i="64"/>
  <c r="K16" i="64"/>
  <c r="L13" i="64"/>
  <c r="K12" i="64"/>
  <c r="L9" i="64"/>
  <c r="K8" i="64"/>
  <c r="R46" i="2"/>
  <c r="S45" i="2"/>
  <c r="E42" i="2"/>
  <c r="F41" i="2"/>
  <c r="C39" i="2"/>
  <c r="G39" i="2" l="1"/>
  <c r="J39" i="2"/>
  <c r="P46" i="2"/>
  <c r="W45" i="2"/>
  <c r="T45" i="2"/>
  <c r="H12" i="58"/>
  <c r="R47" i="2"/>
  <c r="S46" i="2"/>
  <c r="C40" i="2"/>
  <c r="E43" i="2"/>
  <c r="F42" i="2"/>
  <c r="J40" i="2" l="1"/>
  <c r="G40" i="2"/>
  <c r="P47" i="2"/>
  <c r="W46" i="2"/>
  <c r="T46" i="2"/>
  <c r="I11" i="36"/>
  <c r="R48" i="2"/>
  <c r="S47" i="2"/>
  <c r="C41" i="2"/>
  <c r="E44" i="2"/>
  <c r="F43" i="2"/>
  <c r="G41" i="2" l="1"/>
  <c r="J41" i="2"/>
  <c r="P48" i="2"/>
  <c r="T47" i="2"/>
  <c r="W47" i="2"/>
  <c r="J11" i="36"/>
  <c r="G11" i="36"/>
  <c r="K11" i="36" s="1"/>
  <c r="J10" i="54"/>
  <c r="K10" i="54" s="1"/>
  <c r="R49" i="2"/>
  <c r="S48" i="2"/>
  <c r="E45" i="2"/>
  <c r="F44" i="2"/>
  <c r="C42" i="2"/>
  <c r="P49" i="2" l="1"/>
  <c r="T48" i="2"/>
  <c r="W48" i="2"/>
  <c r="J42" i="2"/>
  <c r="G42" i="2"/>
  <c r="H9" i="63"/>
  <c r="I9" i="63"/>
  <c r="I20" i="63" s="1"/>
  <c r="H9" i="11"/>
  <c r="M9" i="11" s="1"/>
  <c r="R50" i="2"/>
  <c r="S49" i="2"/>
  <c r="C43" i="2"/>
  <c r="E46" i="2"/>
  <c r="F45" i="2"/>
  <c r="H20" i="63" l="1"/>
  <c r="M9" i="63"/>
  <c r="G43" i="2"/>
  <c r="J43" i="2"/>
  <c r="P50" i="2"/>
  <c r="W49" i="2"/>
  <c r="T49" i="2"/>
  <c r="K20" i="63"/>
  <c r="J20" i="63"/>
  <c r="R51" i="2"/>
  <c r="S50" i="2"/>
  <c r="C44" i="2"/>
  <c r="E47" i="2"/>
  <c r="F46" i="2"/>
  <c r="G44" i="2" l="1"/>
  <c r="J44" i="2"/>
  <c r="P51" i="2"/>
  <c r="T50" i="2"/>
  <c r="W50" i="2"/>
  <c r="L20" i="63"/>
  <c r="M20" i="63"/>
  <c r="R52" i="2"/>
  <c r="S51" i="2"/>
  <c r="C45" i="2"/>
  <c r="E48" i="2"/>
  <c r="F47" i="2"/>
  <c r="G45" i="2" l="1"/>
  <c r="J45" i="2"/>
  <c r="P52" i="2"/>
  <c r="W51" i="2"/>
  <c r="T51" i="2"/>
  <c r="J10" i="36"/>
  <c r="I10" i="36"/>
  <c r="R53" i="2"/>
  <c r="S52" i="2"/>
  <c r="C46" i="2"/>
  <c r="E49" i="2"/>
  <c r="F48" i="2"/>
  <c r="P53" i="2" l="1"/>
  <c r="W52" i="2"/>
  <c r="T52" i="2"/>
  <c r="G46" i="2"/>
  <c r="J46" i="2"/>
  <c r="G10" i="36"/>
  <c r="K10" i="36" s="1"/>
  <c r="R54" i="2"/>
  <c r="S53" i="2"/>
  <c r="E50" i="2"/>
  <c r="F49" i="2"/>
  <c r="C47" i="2"/>
  <c r="J47" i="2" l="1"/>
  <c r="G47" i="2"/>
  <c r="P54" i="2"/>
  <c r="T53" i="2"/>
  <c r="W53" i="2"/>
  <c r="I9" i="62"/>
  <c r="I9" i="60"/>
  <c r="R55" i="2"/>
  <c r="S54" i="2"/>
  <c r="C48" i="2"/>
  <c r="E51" i="2"/>
  <c r="F50" i="2"/>
  <c r="G48" i="2" l="1"/>
  <c r="J48" i="2"/>
  <c r="P55" i="2"/>
  <c r="T54" i="2"/>
  <c r="W54" i="2"/>
  <c r="R56" i="2"/>
  <c r="S55" i="2"/>
  <c r="C49" i="2"/>
  <c r="E52" i="2"/>
  <c r="F51" i="2"/>
  <c r="J49" i="2" l="1"/>
  <c r="G49" i="2"/>
  <c r="P56" i="2"/>
  <c r="W55" i="2"/>
  <c r="T55" i="2"/>
  <c r="H11" i="58"/>
  <c r="R57" i="2"/>
  <c r="S56" i="2"/>
  <c r="E53" i="2"/>
  <c r="F52" i="2"/>
  <c r="C50" i="2"/>
  <c r="P57" i="2" l="1"/>
  <c r="T56" i="2"/>
  <c r="W56" i="2"/>
  <c r="G50" i="2"/>
  <c r="D7" i="34" s="1"/>
  <c r="J50" i="2"/>
  <c r="R58" i="2"/>
  <c r="S57" i="2"/>
  <c r="C51" i="2"/>
  <c r="E54" i="2"/>
  <c r="F53" i="2"/>
  <c r="J51" i="2" l="1"/>
  <c r="G51" i="2"/>
  <c r="P58" i="2"/>
  <c r="W57" i="2"/>
  <c r="T57" i="2"/>
  <c r="J9" i="54"/>
  <c r="K9" i="54" s="1"/>
  <c r="R59" i="2"/>
  <c r="S58" i="2"/>
  <c r="C52" i="2"/>
  <c r="E55" i="2"/>
  <c r="F54" i="2"/>
  <c r="P59" i="2" l="1"/>
  <c r="W58" i="2"/>
  <c r="T58" i="2"/>
  <c r="G52" i="2"/>
  <c r="J52" i="2"/>
  <c r="H8" i="63"/>
  <c r="I8" i="63"/>
  <c r="I19" i="63" s="1"/>
  <c r="H8" i="11"/>
  <c r="M8" i="11" s="1"/>
  <c r="R60" i="2"/>
  <c r="S59" i="2"/>
  <c r="C53" i="2"/>
  <c r="E56" i="2"/>
  <c r="F55" i="2"/>
  <c r="M8" i="63" l="1"/>
  <c r="H19" i="63"/>
  <c r="J53" i="2"/>
  <c r="G53" i="2"/>
  <c r="P60" i="2"/>
  <c r="T59" i="2"/>
  <c r="W59" i="2"/>
  <c r="D10" i="17" s="1"/>
  <c r="K19" i="63"/>
  <c r="J19" i="63"/>
  <c r="R61" i="2"/>
  <c r="S60" i="2"/>
  <c r="C54" i="2"/>
  <c r="E57" i="2"/>
  <c r="F56" i="2"/>
  <c r="G10" i="17" l="1"/>
  <c r="J54" i="2"/>
  <c r="G54" i="2"/>
  <c r="P61" i="2"/>
  <c r="W60" i="2"/>
  <c r="T60" i="2"/>
  <c r="M19" i="63"/>
  <c r="L19" i="63"/>
  <c r="R62" i="2"/>
  <c r="S61" i="2"/>
  <c r="E58" i="2"/>
  <c r="F57" i="2"/>
  <c r="C55" i="2"/>
  <c r="G55" i="2" l="1"/>
  <c r="J55" i="2"/>
  <c r="P62" i="2"/>
  <c r="W61" i="2"/>
  <c r="T61" i="2"/>
  <c r="R63" i="2"/>
  <c r="S62" i="2"/>
  <c r="C56" i="2"/>
  <c r="E59" i="2"/>
  <c r="F58" i="2"/>
  <c r="J56" i="2" l="1"/>
  <c r="G56" i="2"/>
  <c r="P63" i="2"/>
  <c r="T62" i="2"/>
  <c r="W62" i="2"/>
  <c r="I12" i="60"/>
  <c r="I12" i="62"/>
  <c r="R64" i="2"/>
  <c r="S63" i="2"/>
  <c r="C57" i="2"/>
  <c r="E60" i="2"/>
  <c r="F59" i="2"/>
  <c r="P64" i="2" l="1"/>
  <c r="W63" i="2"/>
  <c r="T63" i="2"/>
  <c r="G57" i="2"/>
  <c r="J57" i="2"/>
  <c r="I8" i="60"/>
  <c r="I8" i="62"/>
  <c r="R65" i="2"/>
  <c r="S64" i="2"/>
  <c r="E61" i="2"/>
  <c r="F60" i="2"/>
  <c r="C58" i="2"/>
  <c r="G58" i="2" l="1"/>
  <c r="J58" i="2"/>
  <c r="P65" i="2"/>
  <c r="T64" i="2"/>
  <c r="W64" i="2"/>
  <c r="R66" i="2"/>
  <c r="S65" i="2"/>
  <c r="C59" i="2"/>
  <c r="E62" i="2"/>
  <c r="F61" i="2"/>
  <c r="P66" i="2" l="1"/>
  <c r="T65" i="2"/>
  <c r="W65" i="2"/>
  <c r="J59" i="2"/>
  <c r="D7" i="17" s="1"/>
  <c r="G59" i="2"/>
  <c r="H10" i="58"/>
  <c r="R67" i="2"/>
  <c r="S66" i="2"/>
  <c r="C60" i="2"/>
  <c r="E63" i="2"/>
  <c r="F62" i="2"/>
  <c r="G7" i="17" l="1"/>
  <c r="G60" i="2"/>
  <c r="D8" i="34" s="1"/>
  <c r="J60" i="2"/>
  <c r="P67" i="2"/>
  <c r="T66" i="2"/>
  <c r="W66" i="2"/>
  <c r="R68" i="2"/>
  <c r="S67" i="2"/>
  <c r="C61" i="2"/>
  <c r="E64" i="2"/>
  <c r="F63" i="2"/>
  <c r="J61" i="2" l="1"/>
  <c r="G61" i="2"/>
  <c r="P68" i="2"/>
  <c r="W67" i="2"/>
  <c r="T67" i="2"/>
  <c r="R69" i="2"/>
  <c r="S68" i="2"/>
  <c r="C62" i="2"/>
  <c r="E65" i="2"/>
  <c r="F64" i="2"/>
  <c r="G62" i="2" l="1"/>
  <c r="J62" i="2"/>
  <c r="P69" i="2"/>
  <c r="W68" i="2"/>
  <c r="T68" i="2"/>
  <c r="H7" i="63"/>
  <c r="H7" i="11"/>
  <c r="R70" i="2"/>
  <c r="S69" i="2"/>
  <c r="E66" i="2"/>
  <c r="F65" i="2"/>
  <c r="C63" i="2"/>
  <c r="J63" i="2" l="1"/>
  <c r="G63" i="2"/>
  <c r="P70" i="2"/>
  <c r="W69" i="2"/>
  <c r="T69" i="2"/>
  <c r="R71" i="2"/>
  <c r="S70" i="2"/>
  <c r="C64" i="2"/>
  <c r="E67" i="2"/>
  <c r="F66" i="2"/>
  <c r="D10" i="15" l="1"/>
  <c r="D10" i="16"/>
  <c r="D11" i="17"/>
  <c r="P71" i="2"/>
  <c r="T70" i="2"/>
  <c r="W70" i="2"/>
  <c r="G64" i="2"/>
  <c r="J64" i="2"/>
  <c r="R72" i="2"/>
  <c r="S71" i="2"/>
  <c r="C65" i="2"/>
  <c r="E68" i="2"/>
  <c r="F67" i="2"/>
  <c r="G11" i="17" l="1"/>
  <c r="G10" i="15"/>
  <c r="G10" i="16"/>
  <c r="J65" i="2"/>
  <c r="G65" i="2"/>
  <c r="P72" i="2"/>
  <c r="T71" i="2"/>
  <c r="W71" i="2"/>
  <c r="R73" i="2"/>
  <c r="S72" i="2"/>
  <c r="E69" i="2"/>
  <c r="F68" i="2"/>
  <c r="C66" i="2"/>
  <c r="G66" i="2" l="1"/>
  <c r="J66" i="2"/>
  <c r="P73" i="2"/>
  <c r="W72" i="2"/>
  <c r="T72" i="2"/>
  <c r="I11" i="62"/>
  <c r="I11" i="60"/>
  <c r="S73" i="2"/>
  <c r="R74" i="2"/>
  <c r="C67" i="2"/>
  <c r="E70" i="2"/>
  <c r="F69" i="2"/>
  <c r="J67" i="2" l="1"/>
  <c r="G67" i="2"/>
  <c r="P74" i="2"/>
  <c r="T73" i="2"/>
  <c r="W73" i="2"/>
  <c r="I7" i="62"/>
  <c r="I7" i="60"/>
  <c r="R75" i="2"/>
  <c r="S74" i="2"/>
  <c r="C68" i="2"/>
  <c r="E71" i="2"/>
  <c r="F70" i="2"/>
  <c r="G68" i="2" l="1"/>
  <c r="J68" i="2"/>
  <c r="P75" i="2"/>
  <c r="W74" i="2"/>
  <c r="T74" i="2"/>
  <c r="G92" i="61"/>
  <c r="G91" i="61"/>
  <c r="R76" i="2"/>
  <c r="S75" i="2"/>
  <c r="C69" i="2"/>
  <c r="E72" i="2"/>
  <c r="F71" i="2"/>
  <c r="R37" i="61" l="1"/>
  <c r="R19" i="61"/>
  <c r="R15" i="61"/>
  <c r="R11" i="61"/>
  <c r="R7" i="61"/>
  <c r="R42" i="61"/>
  <c r="R35" i="61" s="1"/>
  <c r="Q37" i="61"/>
  <c r="Q36" i="61"/>
  <c r="Q35" i="61"/>
  <c r="Q34" i="61"/>
  <c r="Q33" i="61"/>
  <c r="Q32" i="61"/>
  <c r="Q31" i="61"/>
  <c r="Q30" i="61"/>
  <c r="Q29" i="61"/>
  <c r="Q28" i="61"/>
  <c r="Q27" i="61"/>
  <c r="Q26" i="61"/>
  <c r="Q25" i="61"/>
  <c r="Q24" i="61"/>
  <c r="Q23" i="61"/>
  <c r="Q22" i="61"/>
  <c r="Q21" i="61"/>
  <c r="Q20" i="61"/>
  <c r="Q19" i="61"/>
  <c r="Q18" i="61"/>
  <c r="Q17" i="61"/>
  <c r="Q16" i="61"/>
  <c r="Q15" i="61"/>
  <c r="Q14" i="61"/>
  <c r="Q13" i="61"/>
  <c r="Q12" i="61"/>
  <c r="Q11" i="61"/>
  <c r="Q10" i="61"/>
  <c r="Q9" i="61"/>
  <c r="Q8" i="61"/>
  <c r="Q7" i="61"/>
  <c r="Q42" i="61"/>
  <c r="N37" i="61"/>
  <c r="G42" i="61"/>
  <c r="N21" i="61" s="1"/>
  <c r="K32" i="61"/>
  <c r="L32" i="61" s="1"/>
  <c r="G73" i="61" s="1"/>
  <c r="K31" i="61"/>
  <c r="L31" i="61" s="1"/>
  <c r="G72" i="61" s="1"/>
  <c r="K24" i="61"/>
  <c r="L24" i="61" s="1"/>
  <c r="G65" i="61" s="1"/>
  <c r="K23" i="61"/>
  <c r="L23" i="61" s="1"/>
  <c r="G64" i="61" s="1"/>
  <c r="K16" i="61"/>
  <c r="L16" i="61" s="1"/>
  <c r="G57" i="61" s="1"/>
  <c r="K15" i="61"/>
  <c r="L15" i="61" s="1"/>
  <c r="G56" i="61" s="1"/>
  <c r="K8" i="61"/>
  <c r="L8" i="61" s="1"/>
  <c r="G49" i="61" s="1"/>
  <c r="K34" i="61"/>
  <c r="L34" i="61" s="1"/>
  <c r="G75" i="61" s="1"/>
  <c r="K33" i="61"/>
  <c r="L33" i="61" s="1"/>
  <c r="G74" i="61" s="1"/>
  <c r="K26" i="61"/>
  <c r="L26" i="61" s="1"/>
  <c r="G67" i="61" s="1"/>
  <c r="K25" i="61"/>
  <c r="L25" i="61" s="1"/>
  <c r="G66" i="61" s="1"/>
  <c r="K18" i="61"/>
  <c r="L18" i="61" s="1"/>
  <c r="G59" i="61" s="1"/>
  <c r="K17" i="61"/>
  <c r="L17" i="61" s="1"/>
  <c r="G58" i="61" s="1"/>
  <c r="K10" i="61"/>
  <c r="L10" i="61" s="1"/>
  <c r="G51" i="61" s="1"/>
  <c r="K9" i="61"/>
  <c r="L9" i="61" s="1"/>
  <c r="G50" i="61" s="1"/>
  <c r="K22" i="61"/>
  <c r="L22" i="61" s="1"/>
  <c r="G63" i="61" s="1"/>
  <c r="K14" i="61"/>
  <c r="L14" i="61" s="1"/>
  <c r="G55" i="61" s="1"/>
  <c r="K36" i="61"/>
  <c r="L36" i="61" s="1"/>
  <c r="G77" i="61" s="1"/>
  <c r="K29" i="61"/>
  <c r="L29" i="61" s="1"/>
  <c r="G70" i="61" s="1"/>
  <c r="K27" i="61"/>
  <c r="L27" i="61" s="1"/>
  <c r="G68" i="61" s="1"/>
  <c r="K20" i="61"/>
  <c r="L20" i="61" s="1"/>
  <c r="G61" i="61" s="1"/>
  <c r="K13" i="61"/>
  <c r="L13" i="61" s="1"/>
  <c r="G54" i="61" s="1"/>
  <c r="K11" i="61"/>
  <c r="L11" i="61" s="1"/>
  <c r="G52" i="61" s="1"/>
  <c r="K7" i="61"/>
  <c r="L7" i="61" s="1"/>
  <c r="F48" i="61" s="1"/>
  <c r="K30" i="61"/>
  <c r="L30" i="61" s="1"/>
  <c r="G71" i="61" s="1"/>
  <c r="K37" i="61"/>
  <c r="K35" i="61"/>
  <c r="L35" i="61" s="1"/>
  <c r="G76" i="61" s="1"/>
  <c r="K28" i="61"/>
  <c r="L28" i="61" s="1"/>
  <c r="G69" i="61" s="1"/>
  <c r="K21" i="61"/>
  <c r="L21" i="61" s="1"/>
  <c r="G62" i="61" s="1"/>
  <c r="K19" i="61"/>
  <c r="L19" i="61" s="1"/>
  <c r="G60" i="61" s="1"/>
  <c r="K12" i="61"/>
  <c r="L12" i="61" s="1"/>
  <c r="G53" i="61" s="1"/>
  <c r="F42" i="61"/>
  <c r="P76" i="2"/>
  <c r="T75" i="2"/>
  <c r="W75" i="2"/>
  <c r="J69" i="2"/>
  <c r="G69" i="2"/>
  <c r="R77" i="2"/>
  <c r="S76" i="2"/>
  <c r="C70" i="2"/>
  <c r="E73" i="2"/>
  <c r="F72" i="2"/>
  <c r="R9" i="61" l="1"/>
  <c r="R13" i="61"/>
  <c r="R17" i="61"/>
  <c r="R21" i="61"/>
  <c r="R25" i="61"/>
  <c r="R23" i="61"/>
  <c r="R8" i="61"/>
  <c r="R10" i="61"/>
  <c r="R12" i="61"/>
  <c r="R14" i="61"/>
  <c r="R16" i="61"/>
  <c r="R18" i="61"/>
  <c r="R20" i="61"/>
  <c r="R22" i="61"/>
  <c r="R24" i="61"/>
  <c r="R26" i="61"/>
  <c r="R28" i="61"/>
  <c r="R30" i="61"/>
  <c r="R32" i="61"/>
  <c r="R34" i="61"/>
  <c r="R36" i="61"/>
  <c r="R27" i="61"/>
  <c r="R29" i="61"/>
  <c r="R31" i="61"/>
  <c r="R33" i="61"/>
  <c r="F58" i="61"/>
  <c r="N34" i="61"/>
  <c r="O34" i="61" s="1"/>
  <c r="K75" i="61" s="1"/>
  <c r="N35" i="61"/>
  <c r="N36" i="61"/>
  <c r="O36" i="61" s="1"/>
  <c r="K77" i="61" s="1"/>
  <c r="N25" i="61"/>
  <c r="O25" i="61" s="1"/>
  <c r="K66" i="61" s="1"/>
  <c r="N7" i="61"/>
  <c r="O7" i="61" s="1"/>
  <c r="N8" i="61"/>
  <c r="N10" i="61"/>
  <c r="O10" i="61" s="1"/>
  <c r="K51" i="61" s="1"/>
  <c r="N29" i="61"/>
  <c r="O29" i="61" s="1"/>
  <c r="K70" i="61" s="1"/>
  <c r="N22" i="61"/>
  <c r="N11" i="61"/>
  <c r="O11" i="61" s="1"/>
  <c r="K52" i="61" s="1"/>
  <c r="N27" i="61"/>
  <c r="O27" i="61" s="1"/>
  <c r="K68" i="61" s="1"/>
  <c r="N12" i="61"/>
  <c r="O12" i="61" s="1"/>
  <c r="K53" i="61" s="1"/>
  <c r="N28" i="61"/>
  <c r="O28" i="61" s="1"/>
  <c r="K69" i="61" s="1"/>
  <c r="N18" i="61"/>
  <c r="O18" i="61" s="1"/>
  <c r="K59" i="61" s="1"/>
  <c r="N17" i="61"/>
  <c r="O17" i="61" s="1"/>
  <c r="K58" i="61" s="1"/>
  <c r="N33" i="61"/>
  <c r="O33" i="61" s="1"/>
  <c r="K74" i="61" s="1"/>
  <c r="N19" i="61"/>
  <c r="O19" i="61" s="1"/>
  <c r="K60" i="61" s="1"/>
  <c r="N20" i="61"/>
  <c r="N9" i="61"/>
  <c r="O9" i="61" s="1"/>
  <c r="K50" i="61" s="1"/>
  <c r="N14" i="61"/>
  <c r="O14" i="61" s="1"/>
  <c r="K55" i="61" s="1"/>
  <c r="N23" i="61"/>
  <c r="O23" i="61" s="1"/>
  <c r="K64" i="61" s="1"/>
  <c r="N24" i="61"/>
  <c r="O24" i="61" s="1"/>
  <c r="K65" i="61" s="1"/>
  <c r="N13" i="61"/>
  <c r="O13" i="61" s="1"/>
  <c r="K54" i="61" s="1"/>
  <c r="N26" i="61"/>
  <c r="O26" i="61" s="1"/>
  <c r="K67" i="61" s="1"/>
  <c r="N15" i="61"/>
  <c r="N31" i="61"/>
  <c r="O31" i="61" s="1"/>
  <c r="K72" i="61" s="1"/>
  <c r="N16" i="61"/>
  <c r="O16" i="61" s="1"/>
  <c r="K57" i="61" s="1"/>
  <c r="N32" i="61"/>
  <c r="O32" i="61" s="1"/>
  <c r="K73" i="61" s="1"/>
  <c r="N30" i="61"/>
  <c r="O30" i="61" s="1"/>
  <c r="K71" i="61" s="1"/>
  <c r="D7" i="15"/>
  <c r="D7" i="16"/>
  <c r="D8" i="17"/>
  <c r="F76" i="61"/>
  <c r="F53" i="61"/>
  <c r="F68" i="61"/>
  <c r="F61" i="61"/>
  <c r="F59" i="61"/>
  <c r="F62" i="61"/>
  <c r="F64" i="61"/>
  <c r="F75" i="61"/>
  <c r="F66" i="61"/>
  <c r="F70" i="61"/>
  <c r="F77" i="61"/>
  <c r="L37" i="61"/>
  <c r="K38" i="61"/>
  <c r="L38" i="61" s="1"/>
  <c r="G79" i="61" s="1"/>
  <c r="F50" i="61"/>
  <c r="O15" i="61"/>
  <c r="K56" i="61" s="1"/>
  <c r="O35" i="61"/>
  <c r="K76" i="61" s="1"/>
  <c r="O21" i="61"/>
  <c r="K62" i="61" s="1"/>
  <c r="O20" i="61"/>
  <c r="K61" i="61" s="1"/>
  <c r="O22" i="61"/>
  <c r="K63" i="61" s="1"/>
  <c r="O8" i="61"/>
  <c r="K49" i="61" s="1"/>
  <c r="O37" i="61"/>
  <c r="K78" i="61" s="1"/>
  <c r="N38" i="61"/>
  <c r="J70" i="2"/>
  <c r="G70" i="2"/>
  <c r="D9" i="34" s="1"/>
  <c r="P77" i="2"/>
  <c r="T76" i="2"/>
  <c r="W76" i="2"/>
  <c r="F67" i="61"/>
  <c r="F60" i="61"/>
  <c r="F56" i="61"/>
  <c r="F73" i="61"/>
  <c r="F52" i="61"/>
  <c r="F71" i="61"/>
  <c r="F55" i="61"/>
  <c r="F49" i="61"/>
  <c r="F57" i="61"/>
  <c r="F69" i="61"/>
  <c r="F51" i="61"/>
  <c r="F54" i="61"/>
  <c r="F72" i="61"/>
  <c r="F63" i="61"/>
  <c r="F74" i="61"/>
  <c r="F65" i="61"/>
  <c r="R78" i="2"/>
  <c r="S77" i="2"/>
  <c r="E74" i="2"/>
  <c r="F73" i="2"/>
  <c r="C71" i="2"/>
  <c r="G8" i="17" l="1"/>
  <c r="G7" i="16"/>
  <c r="G7" i="15"/>
  <c r="G78" i="61"/>
  <c r="F78" i="61"/>
  <c r="G71" i="2"/>
  <c r="J71" i="2"/>
  <c r="P78" i="2"/>
  <c r="T77" i="2"/>
  <c r="W77" i="2"/>
  <c r="R79" i="2"/>
  <c r="S78" i="2"/>
  <c r="C72" i="2"/>
  <c r="E75" i="2"/>
  <c r="F74" i="2"/>
  <c r="P79" i="2" l="1"/>
  <c r="T78" i="2"/>
  <c r="W78" i="2"/>
  <c r="J72" i="2"/>
  <c r="G72" i="2"/>
  <c r="F79" i="61"/>
  <c r="R80" i="2"/>
  <c r="S79" i="2"/>
  <c r="C73" i="2"/>
  <c r="E76" i="2"/>
  <c r="F75" i="2"/>
  <c r="G73" i="2" l="1"/>
  <c r="J73" i="2"/>
  <c r="P80" i="2"/>
  <c r="W79" i="2"/>
  <c r="T79" i="2"/>
  <c r="R81" i="2"/>
  <c r="S80" i="2"/>
  <c r="E77" i="2"/>
  <c r="F76" i="2"/>
  <c r="C74" i="2"/>
  <c r="D11" i="15" l="1"/>
  <c r="D11" i="16"/>
  <c r="D12" i="17"/>
  <c r="P81" i="2"/>
  <c r="T80" i="2"/>
  <c r="W80" i="2"/>
  <c r="J74" i="2"/>
  <c r="G74" i="2"/>
  <c r="R82" i="2"/>
  <c r="S81" i="2"/>
  <c r="C75" i="2"/>
  <c r="E78" i="2"/>
  <c r="F77" i="2"/>
  <c r="G12" i="17" l="1"/>
  <c r="G11" i="16"/>
  <c r="G11" i="15"/>
  <c r="J75" i="2"/>
  <c r="G75" i="2"/>
  <c r="P82" i="2"/>
  <c r="W81" i="2"/>
  <c r="T81" i="2"/>
  <c r="R83" i="2"/>
  <c r="S82" i="2"/>
  <c r="C76" i="2"/>
  <c r="E79" i="2"/>
  <c r="F78" i="2"/>
  <c r="G76" i="2" l="1"/>
  <c r="J76" i="2"/>
  <c r="P83" i="2"/>
  <c r="T82" i="2"/>
  <c r="W82" i="2"/>
  <c r="I10" i="60"/>
  <c r="I10" i="62"/>
  <c r="R84" i="2"/>
  <c r="S83" i="2"/>
  <c r="C77" i="2"/>
  <c r="E80" i="2"/>
  <c r="F79" i="2"/>
  <c r="J77" i="2" l="1"/>
  <c r="G77" i="2"/>
  <c r="P84" i="2"/>
  <c r="T83" i="2"/>
  <c r="W83" i="2"/>
  <c r="S84" i="2"/>
  <c r="R85" i="2"/>
  <c r="C78" i="2"/>
  <c r="E81" i="2"/>
  <c r="F80" i="2"/>
  <c r="P85" i="2" l="1"/>
  <c r="W84" i="2"/>
  <c r="T84" i="2"/>
  <c r="G78" i="2"/>
  <c r="J78" i="2"/>
  <c r="R86" i="2"/>
  <c r="S85" i="2"/>
  <c r="E82" i="2"/>
  <c r="F81" i="2"/>
  <c r="C79" i="2"/>
  <c r="J79" i="2" l="1"/>
  <c r="G79" i="2"/>
  <c r="P86" i="2"/>
  <c r="T85" i="2"/>
  <c r="W85" i="2"/>
  <c r="R87" i="2"/>
  <c r="S86" i="2"/>
  <c r="E83" i="2"/>
  <c r="F82" i="2"/>
  <c r="C80" i="2"/>
  <c r="D8" i="16" l="1"/>
  <c r="D8" i="15"/>
  <c r="D9" i="17"/>
  <c r="P87" i="2"/>
  <c r="T86" i="2"/>
  <c r="W86" i="2"/>
  <c r="G80" i="2"/>
  <c r="J80" i="2"/>
  <c r="R88" i="2"/>
  <c r="S87" i="2"/>
  <c r="C81" i="2"/>
  <c r="E84" i="2"/>
  <c r="F83" i="2"/>
  <c r="G9" i="17" l="1"/>
  <c r="G8" i="15"/>
  <c r="G8" i="16"/>
  <c r="P88" i="2"/>
  <c r="W87" i="2"/>
  <c r="T87" i="2"/>
  <c r="J81" i="2"/>
  <c r="G81" i="2"/>
  <c r="R89" i="2"/>
  <c r="S88" i="2"/>
  <c r="C82" i="2"/>
  <c r="E85" i="2"/>
  <c r="F84" i="2"/>
  <c r="G82" i="2" l="1"/>
  <c r="J82" i="2"/>
  <c r="P89" i="2"/>
  <c r="W88" i="2"/>
  <c r="T88" i="2"/>
  <c r="R90" i="2"/>
  <c r="S89" i="2"/>
  <c r="E86" i="2"/>
  <c r="F85" i="2"/>
  <c r="C83" i="2"/>
  <c r="J83" i="2" l="1"/>
  <c r="G83" i="2"/>
  <c r="P90" i="2"/>
  <c r="W89" i="2"/>
  <c r="T89" i="2"/>
  <c r="S90" i="2"/>
  <c r="R91" i="2"/>
  <c r="E87" i="2"/>
  <c r="F86" i="2"/>
  <c r="C84" i="2"/>
  <c r="D12" i="15" l="1"/>
  <c r="D12" i="16"/>
  <c r="G84" i="2"/>
  <c r="J84" i="2"/>
  <c r="P91" i="2"/>
  <c r="W90" i="2"/>
  <c r="T90" i="2"/>
  <c r="R92" i="2"/>
  <c r="S91" i="2"/>
  <c r="C85" i="2"/>
  <c r="E88" i="2"/>
  <c r="F87" i="2"/>
  <c r="G12" i="15" l="1"/>
  <c r="G12" i="16"/>
  <c r="P92" i="2"/>
  <c r="T91" i="2"/>
  <c r="W91" i="2"/>
  <c r="J85" i="2"/>
  <c r="G85" i="2"/>
  <c r="R93" i="2"/>
  <c r="S92" i="2"/>
  <c r="C86" i="2"/>
  <c r="E89" i="2"/>
  <c r="F88" i="2"/>
  <c r="J86" i="2" l="1"/>
  <c r="G86" i="2"/>
  <c r="P93" i="2"/>
  <c r="T92" i="2"/>
  <c r="W92" i="2"/>
  <c r="S93" i="2"/>
  <c r="R94" i="2"/>
  <c r="C87" i="2"/>
  <c r="E90" i="2"/>
  <c r="F89" i="2"/>
  <c r="G87" i="2" l="1"/>
  <c r="J87" i="2"/>
  <c r="P94" i="2"/>
  <c r="W93" i="2"/>
  <c r="T93" i="2"/>
  <c r="S94" i="2"/>
  <c r="R95" i="2"/>
  <c r="C88" i="2"/>
  <c r="E91" i="2"/>
  <c r="F90" i="2"/>
  <c r="J88" i="2" l="1"/>
  <c r="G88" i="2"/>
  <c r="P95" i="2"/>
  <c r="T94" i="2"/>
  <c r="W94" i="2"/>
  <c r="R96" i="2"/>
  <c r="S95" i="2"/>
  <c r="E92" i="2"/>
  <c r="F91" i="2"/>
  <c r="C89" i="2"/>
  <c r="P96" i="2" l="1"/>
  <c r="T95" i="2"/>
  <c r="W95" i="2"/>
  <c r="G89" i="2"/>
  <c r="J89" i="2"/>
  <c r="S96" i="2"/>
  <c r="R97" i="2"/>
  <c r="E93" i="2"/>
  <c r="F92" i="2"/>
  <c r="C90" i="2"/>
  <c r="D9" i="15" l="1"/>
  <c r="D9" i="16"/>
  <c r="G90" i="2"/>
  <c r="J90" i="2"/>
  <c r="P97" i="2"/>
  <c r="T96" i="2"/>
  <c r="W96" i="2"/>
  <c r="S97" i="2"/>
  <c r="R98" i="2"/>
  <c r="C91" i="2"/>
  <c r="E94" i="2"/>
  <c r="F93" i="2"/>
  <c r="G9" i="16" l="1"/>
  <c r="G9" i="15"/>
  <c r="J91" i="2"/>
  <c r="G91" i="2"/>
  <c r="P98" i="2"/>
  <c r="T97" i="2"/>
  <c r="W97" i="2"/>
  <c r="R99" i="2"/>
  <c r="S98" i="2"/>
  <c r="C92" i="2"/>
  <c r="E95" i="2"/>
  <c r="F94" i="2"/>
  <c r="J92" i="2" l="1"/>
  <c r="G92" i="2"/>
  <c r="P99" i="2"/>
  <c r="T98" i="2"/>
  <c r="W98" i="2"/>
  <c r="R100" i="2"/>
  <c r="S99" i="2"/>
  <c r="E96" i="2"/>
  <c r="F95" i="2"/>
  <c r="C93" i="2"/>
  <c r="P100" i="2" l="1"/>
  <c r="W99" i="2"/>
  <c r="T99" i="2"/>
  <c r="J93" i="2"/>
  <c r="G93" i="2"/>
  <c r="S100" i="2"/>
  <c r="R101" i="2"/>
  <c r="E97" i="2"/>
  <c r="F96" i="2"/>
  <c r="C94" i="2"/>
  <c r="G94" i="2" l="1"/>
  <c r="J94" i="2"/>
  <c r="P101" i="2"/>
  <c r="W100" i="2"/>
  <c r="T100" i="2"/>
  <c r="R102" i="2"/>
  <c r="S101" i="2"/>
  <c r="C95" i="2"/>
  <c r="E98" i="2"/>
  <c r="F97" i="2"/>
  <c r="J95" i="2" l="1"/>
  <c r="G95" i="2"/>
  <c r="P102" i="2"/>
  <c r="W101" i="2"/>
  <c r="T101" i="2"/>
  <c r="R103" i="2"/>
  <c r="S102" i="2"/>
  <c r="C96" i="2"/>
  <c r="E99" i="2"/>
  <c r="F98" i="2"/>
  <c r="G96" i="2" l="1"/>
  <c r="J96" i="2"/>
  <c r="P103" i="2"/>
  <c r="T102" i="2"/>
  <c r="W102" i="2"/>
  <c r="R104" i="2"/>
  <c r="S103" i="2"/>
  <c r="E100" i="2"/>
  <c r="F99" i="2"/>
  <c r="C97" i="2"/>
  <c r="P104" i="2" l="1"/>
  <c r="W103" i="2"/>
  <c r="T103" i="2"/>
  <c r="J97" i="2"/>
  <c r="G97" i="2"/>
  <c r="R105" i="2"/>
  <c r="S104" i="2"/>
  <c r="E101" i="2"/>
  <c r="F100" i="2"/>
  <c r="C98" i="2"/>
  <c r="G98" i="2" l="1"/>
  <c r="J98" i="2"/>
  <c r="P105" i="2"/>
  <c r="W104" i="2"/>
  <c r="T104" i="2"/>
  <c r="J53" i="61"/>
  <c r="J61" i="61"/>
  <c r="J51" i="61"/>
  <c r="J55" i="61"/>
  <c r="J59" i="61"/>
  <c r="J63" i="61"/>
  <c r="J67" i="61"/>
  <c r="J71" i="61"/>
  <c r="J75" i="61"/>
  <c r="J52" i="61"/>
  <c r="J56" i="61"/>
  <c r="J60" i="61"/>
  <c r="J64" i="61"/>
  <c r="J68" i="61"/>
  <c r="J72" i="61"/>
  <c r="J76" i="61"/>
  <c r="J49" i="61"/>
  <c r="J57" i="61"/>
  <c r="J65" i="61"/>
  <c r="J69" i="61"/>
  <c r="J73" i="61"/>
  <c r="J77" i="61"/>
  <c r="J50" i="61"/>
  <c r="J54" i="61"/>
  <c r="J58" i="61"/>
  <c r="J62" i="61"/>
  <c r="J66" i="61"/>
  <c r="J70" i="61"/>
  <c r="J74" i="61"/>
  <c r="O38" i="61"/>
  <c r="K79" i="61" s="1"/>
  <c r="R106" i="2"/>
  <c r="S105" i="2"/>
  <c r="E102" i="2"/>
  <c r="F101" i="2"/>
  <c r="C99" i="2"/>
  <c r="P106" i="2" l="1"/>
  <c r="T105" i="2"/>
  <c r="W105" i="2"/>
  <c r="J99" i="2"/>
  <c r="G99" i="2"/>
  <c r="J79" i="61"/>
  <c r="J78" i="61"/>
  <c r="R107" i="2"/>
  <c r="S106" i="2"/>
  <c r="E103" i="2"/>
  <c r="F102" i="2"/>
  <c r="C100" i="2"/>
  <c r="G100" i="2" l="1"/>
  <c r="J100" i="2"/>
  <c r="P107" i="2"/>
  <c r="W106" i="2"/>
  <c r="T106" i="2"/>
  <c r="R108" i="2"/>
  <c r="S107" i="2"/>
  <c r="C101" i="2"/>
  <c r="E104" i="2"/>
  <c r="F103" i="2"/>
  <c r="J101" i="2" l="1"/>
  <c r="G101" i="2"/>
  <c r="P108" i="2"/>
  <c r="W107" i="2"/>
  <c r="T107" i="2"/>
  <c r="R109" i="2"/>
  <c r="S108" i="2"/>
  <c r="C102" i="2"/>
  <c r="E105" i="2"/>
  <c r="F104" i="2"/>
  <c r="J102" i="2" l="1"/>
  <c r="G102" i="2"/>
  <c r="P109" i="2"/>
  <c r="T108" i="2"/>
  <c r="W108" i="2"/>
  <c r="R110" i="2"/>
  <c r="S109" i="2"/>
  <c r="E106" i="2"/>
  <c r="F105" i="2"/>
  <c r="C103" i="2"/>
  <c r="G103" i="2" l="1"/>
  <c r="J103" i="2"/>
  <c r="P110" i="2"/>
  <c r="T109" i="2"/>
  <c r="W109" i="2"/>
  <c r="R111" i="2"/>
  <c r="S110" i="2"/>
  <c r="E107" i="2"/>
  <c r="F106" i="2"/>
  <c r="C104" i="2"/>
  <c r="P111" i="2" l="1"/>
  <c r="T110" i="2"/>
  <c r="W110" i="2"/>
  <c r="J104" i="2"/>
  <c r="G104" i="2"/>
  <c r="R112" i="2"/>
  <c r="S111" i="2"/>
  <c r="E108" i="2"/>
  <c r="F107" i="2"/>
  <c r="C105" i="2"/>
  <c r="G105" i="2" l="1"/>
  <c r="J105" i="2"/>
  <c r="P112" i="2"/>
  <c r="T111" i="2"/>
  <c r="W111" i="2"/>
  <c r="R113" i="2"/>
  <c r="S112" i="2"/>
  <c r="E109" i="2"/>
  <c r="F108" i="2"/>
  <c r="C106" i="2"/>
  <c r="P113" i="2" l="1"/>
  <c r="T112" i="2"/>
  <c r="W112" i="2"/>
  <c r="J106" i="2"/>
  <c r="G106" i="2"/>
  <c r="R114" i="2"/>
  <c r="S113" i="2"/>
  <c r="E110" i="2"/>
  <c r="F109" i="2"/>
  <c r="C107" i="2"/>
  <c r="J107" i="2" l="1"/>
  <c r="G107" i="2"/>
  <c r="P114" i="2"/>
  <c r="W113" i="2"/>
  <c r="T113" i="2"/>
  <c r="R115" i="2"/>
  <c r="R116" i="2" s="1"/>
  <c r="S114" i="2"/>
  <c r="E111" i="2"/>
  <c r="F110" i="2"/>
  <c r="C108" i="2"/>
  <c r="P115" i="2" l="1"/>
  <c r="T114" i="2"/>
  <c r="W114" i="2"/>
  <c r="G108" i="2"/>
  <c r="J108" i="2"/>
  <c r="S116" i="2"/>
  <c r="R117" i="2"/>
  <c r="S115" i="2"/>
  <c r="C109" i="2"/>
  <c r="E112" i="2"/>
  <c r="F111" i="2"/>
  <c r="G109" i="2" l="1"/>
  <c r="J109" i="2"/>
  <c r="P116" i="2"/>
  <c r="T115" i="2"/>
  <c r="W115" i="2"/>
  <c r="S117" i="2"/>
  <c r="R118" i="2"/>
  <c r="C110" i="2"/>
  <c r="E113" i="2"/>
  <c r="F112" i="2"/>
  <c r="G110" i="2" l="1"/>
  <c r="J110" i="2"/>
  <c r="P117" i="2"/>
  <c r="W116" i="2"/>
  <c r="T116" i="2"/>
  <c r="S118" i="2"/>
  <c r="R119" i="2"/>
  <c r="C111" i="2"/>
  <c r="E114" i="2"/>
  <c r="F113" i="2"/>
  <c r="J111" i="2" l="1"/>
  <c r="G111" i="2"/>
  <c r="P118" i="2"/>
  <c r="T117" i="2"/>
  <c r="W117" i="2"/>
  <c r="S119" i="2"/>
  <c r="R120" i="2"/>
  <c r="C112" i="2"/>
  <c r="E115" i="2"/>
  <c r="E116" i="2" s="1"/>
  <c r="F114" i="2"/>
  <c r="G112" i="2" l="1"/>
  <c r="J112" i="2"/>
  <c r="P119" i="2"/>
  <c r="T118" i="2"/>
  <c r="W118" i="2"/>
  <c r="R121" i="2"/>
  <c r="S120" i="2"/>
  <c r="E117" i="2"/>
  <c r="F116" i="2"/>
  <c r="F115" i="2"/>
  <c r="C113" i="2"/>
  <c r="J113" i="2" l="1"/>
  <c r="G113" i="2"/>
  <c r="W119" i="2"/>
  <c r="T119" i="2"/>
  <c r="P120" i="2"/>
  <c r="E118" i="2"/>
  <c r="F117" i="2"/>
  <c r="R122" i="2"/>
  <c r="S121" i="2"/>
  <c r="C114" i="2"/>
  <c r="G114" i="2" l="1"/>
  <c r="J114" i="2"/>
  <c r="W120" i="2"/>
  <c r="T120" i="2"/>
  <c r="P121" i="2"/>
  <c r="E119" i="2"/>
  <c r="F118" i="2"/>
  <c r="R123" i="2"/>
  <c r="S122" i="2"/>
  <c r="C115" i="2"/>
  <c r="J115" i="2" l="1"/>
  <c r="G115" i="2"/>
  <c r="P122" i="2"/>
  <c r="W121" i="2"/>
  <c r="T121" i="2"/>
  <c r="S123" i="2"/>
  <c r="R124" i="2"/>
  <c r="E120" i="2"/>
  <c r="F119" i="2"/>
  <c r="C116" i="2"/>
  <c r="G116" i="2" l="1"/>
  <c r="J116" i="2"/>
  <c r="W122" i="2"/>
  <c r="T122" i="2"/>
  <c r="P123" i="2"/>
  <c r="S124" i="2"/>
  <c r="F120" i="2"/>
  <c r="C117" i="2"/>
  <c r="J117" i="2" l="1"/>
  <c r="G117" i="2"/>
  <c r="T123" i="2"/>
  <c r="W123" i="2"/>
  <c r="X123" i="2" s="1"/>
  <c r="X122" i="2" s="1"/>
  <c r="X121" i="2" s="1"/>
  <c r="X120" i="2" s="1"/>
  <c r="X119" i="2" s="1"/>
  <c r="X118" i="2" s="1"/>
  <c r="X117" i="2" s="1"/>
  <c r="X116" i="2" s="1"/>
  <c r="X115" i="2" s="1"/>
  <c r="X114" i="2" s="1"/>
  <c r="X113" i="2" s="1"/>
  <c r="X112" i="2" s="1"/>
  <c r="X111" i="2" s="1"/>
  <c r="X110" i="2" s="1"/>
  <c r="X109" i="2" s="1"/>
  <c r="X108" i="2" s="1"/>
  <c r="X107" i="2" s="1"/>
  <c r="X106" i="2" s="1"/>
  <c r="X105" i="2" s="1"/>
  <c r="X104" i="2" s="1"/>
  <c r="X103" i="2" s="1"/>
  <c r="X102" i="2" s="1"/>
  <c r="X101" i="2" s="1"/>
  <c r="X100" i="2" s="1"/>
  <c r="X99" i="2" s="1"/>
  <c r="X98" i="2" s="1"/>
  <c r="X97" i="2" s="1"/>
  <c r="X96" i="2" s="1"/>
  <c r="X95" i="2" s="1"/>
  <c r="X94" i="2" s="1"/>
  <c r="X93" i="2" s="1"/>
  <c r="X92" i="2" s="1"/>
  <c r="X91" i="2" s="1"/>
  <c r="X90" i="2" s="1"/>
  <c r="X89" i="2" s="1"/>
  <c r="X88" i="2" s="1"/>
  <c r="X87" i="2" s="1"/>
  <c r="X86" i="2" s="1"/>
  <c r="X85" i="2" s="1"/>
  <c r="X84" i="2" s="1"/>
  <c r="X83" i="2" s="1"/>
  <c r="X82" i="2" s="1"/>
  <c r="X81" i="2" s="1"/>
  <c r="X80" i="2" s="1"/>
  <c r="X79" i="2" s="1"/>
  <c r="X78" i="2" s="1"/>
  <c r="X77" i="2" s="1"/>
  <c r="X76" i="2" s="1"/>
  <c r="X75" i="2" s="1"/>
  <c r="X74" i="2" s="1"/>
  <c r="X73" i="2" s="1"/>
  <c r="X72" i="2" s="1"/>
  <c r="X71" i="2" s="1"/>
  <c r="X70" i="2" s="1"/>
  <c r="X69" i="2" s="1"/>
  <c r="X68" i="2" s="1"/>
  <c r="X67" i="2" s="1"/>
  <c r="X66" i="2" s="1"/>
  <c r="X65" i="2" s="1"/>
  <c r="X64" i="2" s="1"/>
  <c r="X63" i="2" s="1"/>
  <c r="X62" i="2" s="1"/>
  <c r="X61" i="2" s="1"/>
  <c r="X60" i="2" s="1"/>
  <c r="X59" i="2" s="1"/>
  <c r="X58" i="2" s="1"/>
  <c r="X57" i="2" s="1"/>
  <c r="X56" i="2" s="1"/>
  <c r="X55" i="2" s="1"/>
  <c r="X54" i="2" s="1"/>
  <c r="X53" i="2" s="1"/>
  <c r="X52" i="2" s="1"/>
  <c r="X51" i="2" s="1"/>
  <c r="X50" i="2" s="1"/>
  <c r="X49" i="2" s="1"/>
  <c r="X48" i="2" s="1"/>
  <c r="X47" i="2" s="1"/>
  <c r="X46" i="2" s="1"/>
  <c r="X45" i="2" s="1"/>
  <c r="X44" i="2" s="1"/>
  <c r="X43" i="2" s="1"/>
  <c r="X42" i="2" s="1"/>
  <c r="X41" i="2" s="1"/>
  <c r="X40" i="2" s="1"/>
  <c r="X39" i="2" s="1"/>
  <c r="X38" i="2" s="1"/>
  <c r="X37" i="2" s="1"/>
  <c r="X36" i="2" s="1"/>
  <c r="X35" i="2" s="1"/>
  <c r="X34" i="2" s="1"/>
  <c r="X33" i="2" s="1"/>
  <c r="X32" i="2" s="1"/>
  <c r="X31" i="2" s="1"/>
  <c r="X30" i="2" s="1"/>
  <c r="X29" i="2" s="1"/>
  <c r="X28" i="2" s="1"/>
  <c r="X27" i="2" s="1"/>
  <c r="X26" i="2" s="1"/>
  <c r="X25" i="2" s="1"/>
  <c r="X24" i="2" s="1"/>
  <c r="X23" i="2" s="1"/>
  <c r="X22" i="2" s="1"/>
  <c r="X21" i="2" s="1"/>
  <c r="X20" i="2" s="1"/>
  <c r="X19" i="2" s="1"/>
  <c r="X18" i="2" s="1"/>
  <c r="X17" i="2" s="1"/>
  <c r="X16" i="2" s="1"/>
  <c r="X15" i="2" s="1"/>
  <c r="X14" i="2" s="1"/>
  <c r="X13" i="2" s="1"/>
  <c r="X12" i="2" s="1"/>
  <c r="X11" i="2" s="1"/>
  <c r="X10" i="2" s="1"/>
  <c r="P124" i="2"/>
  <c r="C118" i="2"/>
  <c r="Y123" i="2" l="1"/>
  <c r="Y122" i="2" s="1"/>
  <c r="Y121" i="2" s="1"/>
  <c r="Y120" i="2" s="1"/>
  <c r="Y119" i="2" s="1"/>
  <c r="Y118" i="2" s="1"/>
  <c r="Y117" i="2" s="1"/>
  <c r="Y116" i="2" s="1"/>
  <c r="Y115" i="2" s="1"/>
  <c r="Y114" i="2" s="1"/>
  <c r="Y113" i="2" s="1"/>
  <c r="Y112" i="2" s="1"/>
  <c r="Y111" i="2" s="1"/>
  <c r="Y110" i="2" s="1"/>
  <c r="Y109" i="2" s="1"/>
  <c r="Y108" i="2" s="1"/>
  <c r="Y107" i="2" s="1"/>
  <c r="Y106" i="2" s="1"/>
  <c r="Y105" i="2" s="1"/>
  <c r="Y104" i="2" s="1"/>
  <c r="Y103" i="2" s="1"/>
  <c r="Y102" i="2" s="1"/>
  <c r="Y101" i="2" s="1"/>
  <c r="Y100" i="2" s="1"/>
  <c r="Y99" i="2" s="1"/>
  <c r="Y98" i="2" s="1"/>
  <c r="Y97" i="2" s="1"/>
  <c r="Y96" i="2" s="1"/>
  <c r="Y95" i="2" s="1"/>
  <c r="Y94" i="2" s="1"/>
  <c r="Y93" i="2" s="1"/>
  <c r="Y92" i="2" s="1"/>
  <c r="Y91" i="2" s="1"/>
  <c r="Y90" i="2" s="1"/>
  <c r="Y89" i="2" s="1"/>
  <c r="Y88" i="2" s="1"/>
  <c r="Y87" i="2" s="1"/>
  <c r="Y86" i="2" s="1"/>
  <c r="Y85" i="2" s="1"/>
  <c r="Y84" i="2" s="1"/>
  <c r="Y83" i="2" s="1"/>
  <c r="Y82" i="2" s="1"/>
  <c r="Y81" i="2" s="1"/>
  <c r="Y80" i="2" s="1"/>
  <c r="Y79" i="2" s="1"/>
  <c r="Y78" i="2" s="1"/>
  <c r="Y77" i="2" s="1"/>
  <c r="Y76" i="2" s="1"/>
  <c r="Y75" i="2" s="1"/>
  <c r="Y74" i="2" s="1"/>
  <c r="Y73" i="2" s="1"/>
  <c r="Y72" i="2" s="1"/>
  <c r="Y71" i="2" s="1"/>
  <c r="Y70" i="2" s="1"/>
  <c r="Y69" i="2" s="1"/>
  <c r="Y68" i="2" s="1"/>
  <c r="Y67" i="2" s="1"/>
  <c r="Y66" i="2" s="1"/>
  <c r="Y65" i="2" s="1"/>
  <c r="Y64" i="2" s="1"/>
  <c r="Y63" i="2" s="1"/>
  <c r="Y62" i="2" s="1"/>
  <c r="Y61" i="2" s="1"/>
  <c r="Y60" i="2" s="1"/>
  <c r="Y59" i="2" s="1"/>
  <c r="Y58" i="2" s="1"/>
  <c r="Y57" i="2" s="1"/>
  <c r="Y56" i="2" s="1"/>
  <c r="Y55" i="2" s="1"/>
  <c r="Y54" i="2" s="1"/>
  <c r="Y53" i="2" s="1"/>
  <c r="Y52" i="2" s="1"/>
  <c r="Y51" i="2" s="1"/>
  <c r="Y50" i="2" s="1"/>
  <c r="Y49" i="2" s="1"/>
  <c r="Y48" i="2" s="1"/>
  <c r="Y47" i="2" s="1"/>
  <c r="Y46" i="2" s="1"/>
  <c r="Y45" i="2" s="1"/>
  <c r="Y44" i="2" s="1"/>
  <c r="Y43" i="2" s="1"/>
  <c r="Y42" i="2" s="1"/>
  <c r="Y41" i="2" s="1"/>
  <c r="Y40" i="2" s="1"/>
  <c r="Y39" i="2" s="1"/>
  <c r="Y38" i="2" s="1"/>
  <c r="Y37" i="2" s="1"/>
  <c r="Y36" i="2" s="1"/>
  <c r="Y35" i="2" s="1"/>
  <c r="Y34" i="2" s="1"/>
  <c r="Y33" i="2" s="1"/>
  <c r="Y32" i="2" s="1"/>
  <c r="Y31" i="2" s="1"/>
  <c r="Y30" i="2" s="1"/>
  <c r="Y29" i="2" s="1"/>
  <c r="Y28" i="2" s="1"/>
  <c r="Y27" i="2" s="1"/>
  <c r="Y26" i="2" s="1"/>
  <c r="Y25" i="2" s="1"/>
  <c r="Y24" i="2" s="1"/>
  <c r="Y23" i="2" s="1"/>
  <c r="Y22" i="2" s="1"/>
  <c r="Y21" i="2" s="1"/>
  <c r="Y20" i="2" s="1"/>
  <c r="Y19" i="2" s="1"/>
  <c r="Y18" i="2" s="1"/>
  <c r="Y17" i="2" s="1"/>
  <c r="Y16" i="2" s="1"/>
  <c r="Y15" i="2" s="1"/>
  <c r="Y14" i="2" s="1"/>
  <c r="Y13" i="2" s="1"/>
  <c r="Y12" i="2" s="1"/>
  <c r="Y11" i="2" s="1"/>
  <c r="Y10" i="2" s="1"/>
  <c r="J118" i="2"/>
  <c r="G118" i="2"/>
  <c r="U123" i="2"/>
  <c r="T124" i="2"/>
  <c r="W124" i="2"/>
  <c r="P125" i="2"/>
  <c r="P126" i="2" s="1"/>
  <c r="P127" i="2" s="1"/>
  <c r="P128" i="2" s="1"/>
  <c r="P129" i="2" s="1"/>
  <c r="P130" i="2" s="1"/>
  <c r="P131" i="2" s="1"/>
  <c r="P132" i="2" s="1"/>
  <c r="P133" i="2" s="1"/>
  <c r="P134" i="2" s="1"/>
  <c r="P135" i="2" s="1"/>
  <c r="P136" i="2" s="1"/>
  <c r="P137" i="2" s="1"/>
  <c r="P138" i="2" s="1"/>
  <c r="P139" i="2" s="1"/>
  <c r="P140" i="2" s="1"/>
  <c r="C119" i="2"/>
  <c r="V123" i="2" l="1"/>
  <c r="U122" i="2"/>
  <c r="U121" i="2" s="1"/>
  <c r="U120" i="2" s="1"/>
  <c r="U119" i="2" s="1"/>
  <c r="U118" i="2" s="1"/>
  <c r="U117" i="2" s="1"/>
  <c r="U116" i="2" s="1"/>
  <c r="U115" i="2" s="1"/>
  <c r="U114" i="2" s="1"/>
  <c r="U113" i="2" s="1"/>
  <c r="U112" i="2" s="1"/>
  <c r="U111" i="2" s="1"/>
  <c r="U110" i="2" s="1"/>
  <c r="U109" i="2" s="1"/>
  <c r="U108" i="2" s="1"/>
  <c r="U107" i="2" s="1"/>
  <c r="U106" i="2" s="1"/>
  <c r="U105" i="2" s="1"/>
  <c r="U104" i="2" s="1"/>
  <c r="U103" i="2" s="1"/>
  <c r="U102" i="2" s="1"/>
  <c r="U101" i="2" s="1"/>
  <c r="U100" i="2" s="1"/>
  <c r="U99" i="2" s="1"/>
  <c r="U98" i="2" s="1"/>
  <c r="U97" i="2" s="1"/>
  <c r="U96" i="2" s="1"/>
  <c r="U95" i="2" s="1"/>
  <c r="U94" i="2" s="1"/>
  <c r="U93" i="2" s="1"/>
  <c r="U92" i="2" s="1"/>
  <c r="U91" i="2" s="1"/>
  <c r="U90" i="2" s="1"/>
  <c r="U89" i="2" s="1"/>
  <c r="U88" i="2" s="1"/>
  <c r="U87" i="2" s="1"/>
  <c r="U86" i="2" s="1"/>
  <c r="U85" i="2" s="1"/>
  <c r="U84" i="2" s="1"/>
  <c r="U83" i="2" s="1"/>
  <c r="U82" i="2" s="1"/>
  <c r="U81" i="2" s="1"/>
  <c r="U80" i="2" s="1"/>
  <c r="U79" i="2" s="1"/>
  <c r="U78" i="2" s="1"/>
  <c r="U77" i="2" s="1"/>
  <c r="U76" i="2" s="1"/>
  <c r="U75" i="2" s="1"/>
  <c r="U74" i="2" s="1"/>
  <c r="U73" i="2" s="1"/>
  <c r="U72" i="2" s="1"/>
  <c r="U71" i="2" s="1"/>
  <c r="U70" i="2" s="1"/>
  <c r="U69" i="2" s="1"/>
  <c r="U68" i="2" s="1"/>
  <c r="U67" i="2" s="1"/>
  <c r="U66" i="2" s="1"/>
  <c r="U65" i="2" s="1"/>
  <c r="U64" i="2" s="1"/>
  <c r="U63" i="2" s="1"/>
  <c r="U62" i="2" s="1"/>
  <c r="U61" i="2" s="1"/>
  <c r="U60" i="2" s="1"/>
  <c r="U59" i="2" s="1"/>
  <c r="U58" i="2" s="1"/>
  <c r="U57" i="2" s="1"/>
  <c r="U56" i="2" s="1"/>
  <c r="U55" i="2" s="1"/>
  <c r="U54" i="2" s="1"/>
  <c r="U53" i="2" s="1"/>
  <c r="U52" i="2" s="1"/>
  <c r="U51" i="2" s="1"/>
  <c r="U50" i="2" s="1"/>
  <c r="U49" i="2" s="1"/>
  <c r="U48" i="2" s="1"/>
  <c r="U47" i="2" s="1"/>
  <c r="U46" i="2" s="1"/>
  <c r="U45" i="2" s="1"/>
  <c r="U44" i="2" s="1"/>
  <c r="U43" i="2" s="1"/>
  <c r="U42" i="2" s="1"/>
  <c r="U41" i="2" s="1"/>
  <c r="U40" i="2" s="1"/>
  <c r="U39" i="2" s="1"/>
  <c r="U38" i="2" s="1"/>
  <c r="U37" i="2" s="1"/>
  <c r="U36" i="2" s="1"/>
  <c r="U35" i="2" s="1"/>
  <c r="U34" i="2" s="1"/>
  <c r="U33" i="2" s="1"/>
  <c r="U32" i="2" s="1"/>
  <c r="U31" i="2" s="1"/>
  <c r="U30" i="2" s="1"/>
  <c r="U29" i="2" s="1"/>
  <c r="U28" i="2" s="1"/>
  <c r="U27" i="2" s="1"/>
  <c r="U26" i="2" s="1"/>
  <c r="U25" i="2" s="1"/>
  <c r="U24" i="2" s="1"/>
  <c r="U23" i="2" s="1"/>
  <c r="U22" i="2" s="1"/>
  <c r="U21" i="2" s="1"/>
  <c r="U20" i="2" s="1"/>
  <c r="U19" i="2" s="1"/>
  <c r="U18" i="2" s="1"/>
  <c r="U17" i="2" s="1"/>
  <c r="U16" i="2" s="1"/>
  <c r="U15" i="2" s="1"/>
  <c r="U14" i="2" s="1"/>
  <c r="U13" i="2" s="1"/>
  <c r="U12" i="2" s="1"/>
  <c r="U11" i="2" s="1"/>
  <c r="U10" i="2" s="1"/>
  <c r="G119" i="2"/>
  <c r="J119" i="2"/>
  <c r="K119" i="2" s="1"/>
  <c r="C120" i="2"/>
  <c r="H119" i="2"/>
  <c r="H12" i="32" l="1"/>
  <c r="G12" i="48"/>
  <c r="H12" i="48" s="1"/>
  <c r="D11" i="55"/>
  <c r="E10" i="35"/>
  <c r="F10" i="35" s="1"/>
  <c r="G11" i="48"/>
  <c r="H11" i="48" s="1"/>
  <c r="D11" i="48"/>
  <c r="F10" i="24"/>
  <c r="G10" i="24" s="1"/>
  <c r="E12" i="35"/>
  <c r="F12" i="35" s="1"/>
  <c r="D12" i="55"/>
  <c r="D12" i="35"/>
  <c r="E10" i="51"/>
  <c r="F10" i="51" s="1"/>
  <c r="D11" i="34"/>
  <c r="F11" i="55"/>
  <c r="D10" i="24"/>
  <c r="E10" i="24" s="1"/>
  <c r="E12" i="57"/>
  <c r="G12" i="57" s="1"/>
  <c r="E10" i="48"/>
  <c r="F10" i="48" s="1"/>
  <c r="D11" i="51"/>
  <c r="E10" i="15"/>
  <c r="E11" i="35"/>
  <c r="F11" i="35" s="1"/>
  <c r="D12" i="51"/>
  <c r="D11" i="57"/>
  <c r="D10" i="51"/>
  <c r="D12" i="58"/>
  <c r="E10" i="23"/>
  <c r="G10" i="23" s="1"/>
  <c r="E11" i="17"/>
  <c r="E11" i="55"/>
  <c r="G11" i="55" s="1"/>
  <c r="F11" i="57"/>
  <c r="E11" i="23"/>
  <c r="G11" i="23" s="1"/>
  <c r="D10" i="57"/>
  <c r="E11" i="16"/>
  <c r="D10" i="35"/>
  <c r="D12" i="24"/>
  <c r="E12" i="24" s="1"/>
  <c r="E11" i="51"/>
  <c r="F11" i="51" s="1"/>
  <c r="D11" i="58"/>
  <c r="E11" i="57"/>
  <c r="G11" i="57" s="1"/>
  <c r="D10" i="55"/>
  <c r="H13" i="32"/>
  <c r="E12" i="15"/>
  <c r="I12" i="32"/>
  <c r="I13" i="32"/>
  <c r="E12" i="14"/>
  <c r="D12" i="48"/>
  <c r="D11" i="14"/>
  <c r="E12" i="48"/>
  <c r="F12" i="48" s="1"/>
  <c r="E10" i="14"/>
  <c r="E12" i="17"/>
  <c r="F11" i="23"/>
  <c r="D12" i="34"/>
  <c r="D10" i="14"/>
  <c r="D10" i="34"/>
  <c r="F12" i="23"/>
  <c r="F10" i="55"/>
  <c r="E12" i="23"/>
  <c r="G12" i="23" s="1"/>
  <c r="F10" i="23"/>
  <c r="E11" i="15"/>
  <c r="D10" i="48"/>
  <c r="F12" i="55"/>
  <c r="D12" i="14"/>
  <c r="G10" i="51"/>
  <c r="H10" i="51" s="1"/>
  <c r="D11" i="35"/>
  <c r="E10" i="55"/>
  <c r="G10" i="55" s="1"/>
  <c r="E11" i="48"/>
  <c r="F11" i="48" s="1"/>
  <c r="H11" i="32"/>
  <c r="G10" i="48"/>
  <c r="H10" i="48" s="1"/>
  <c r="D10" i="58"/>
  <c r="I11" i="32"/>
  <c r="D11" i="24"/>
  <c r="E11" i="24" s="1"/>
  <c r="E12" i="16"/>
  <c r="F10" i="57"/>
  <c r="D12" i="57"/>
  <c r="E12" i="55"/>
  <c r="G12" i="55" s="1"/>
  <c r="G11" i="51"/>
  <c r="H11" i="51" s="1"/>
  <c r="G12" i="51"/>
  <c r="H12" i="51" s="1"/>
  <c r="E10" i="17"/>
  <c r="E10" i="57"/>
  <c r="G10" i="57" s="1"/>
  <c r="E12" i="51"/>
  <c r="F12" i="51" s="1"/>
  <c r="E10" i="16"/>
  <c r="F11" i="24"/>
  <c r="G11" i="24" s="1"/>
  <c r="E11" i="14"/>
  <c r="F12" i="24"/>
  <c r="G12" i="24" s="1"/>
  <c r="F12" i="57"/>
  <c r="C121" i="2"/>
  <c r="C122" i="2" s="1"/>
  <c r="C123" i="2" s="1"/>
  <c r="C124" i="2" s="1"/>
  <c r="C125" i="2" s="1"/>
  <c r="C126" i="2" s="1"/>
  <c r="C127" i="2" s="1"/>
  <c r="C128" i="2" s="1"/>
  <c r="C129" i="2" s="1"/>
  <c r="C130" i="2" s="1"/>
  <c r="C131" i="2" s="1"/>
  <c r="C132" i="2" s="1"/>
  <c r="C133" i="2" s="1"/>
  <c r="C134" i="2" s="1"/>
  <c r="C135" i="2" s="1"/>
  <c r="C136" i="2" s="1"/>
  <c r="C137" i="2" s="1"/>
  <c r="C138" i="2" s="1"/>
  <c r="C139" i="2" s="1"/>
  <c r="C140" i="2" s="1"/>
  <c r="J120" i="2"/>
  <c r="G120" i="2"/>
  <c r="V122" i="2"/>
  <c r="V121" i="2" s="1"/>
  <c r="V120" i="2" s="1"/>
  <c r="V119" i="2" s="1"/>
  <c r="V118" i="2" s="1"/>
  <c r="V117" i="2" s="1"/>
  <c r="V116" i="2" s="1"/>
  <c r="V115" i="2" s="1"/>
  <c r="V114" i="2" s="1"/>
  <c r="V113" i="2" s="1"/>
  <c r="V112" i="2" s="1"/>
  <c r="V111" i="2" s="1"/>
  <c r="V110" i="2" s="1"/>
  <c r="V109" i="2" s="1"/>
  <c r="V108" i="2" s="1"/>
  <c r="V107" i="2" s="1"/>
  <c r="V106" i="2" s="1"/>
  <c r="V105" i="2" s="1"/>
  <c r="V104" i="2" s="1"/>
  <c r="V103" i="2" s="1"/>
  <c r="V102" i="2" s="1"/>
  <c r="V101" i="2" s="1"/>
  <c r="V100" i="2" s="1"/>
  <c r="V99" i="2" s="1"/>
  <c r="V98" i="2" s="1"/>
  <c r="V97" i="2" s="1"/>
  <c r="V96" i="2" s="1"/>
  <c r="V95" i="2" s="1"/>
  <c r="V94" i="2" s="1"/>
  <c r="V93" i="2" s="1"/>
  <c r="V92" i="2" s="1"/>
  <c r="V91" i="2" s="1"/>
  <c r="V90" i="2" s="1"/>
  <c r="V89" i="2" s="1"/>
  <c r="V88" i="2" s="1"/>
  <c r="V87" i="2" s="1"/>
  <c r="V86" i="2" s="1"/>
  <c r="V85" i="2" s="1"/>
  <c r="V84" i="2" s="1"/>
  <c r="V83" i="2" s="1"/>
  <c r="V82" i="2" s="1"/>
  <c r="V81" i="2" s="1"/>
  <c r="V80" i="2" s="1"/>
  <c r="V79" i="2" s="1"/>
  <c r="V78" i="2" s="1"/>
  <c r="V77" i="2" s="1"/>
  <c r="V76" i="2" s="1"/>
  <c r="V75" i="2" s="1"/>
  <c r="V74" i="2" s="1"/>
  <c r="V73" i="2" s="1"/>
  <c r="V72" i="2" s="1"/>
  <c r="V71" i="2" s="1"/>
  <c r="V70" i="2" s="1"/>
  <c r="V69" i="2" s="1"/>
  <c r="V68" i="2" s="1"/>
  <c r="V67" i="2" s="1"/>
  <c r="V66" i="2" s="1"/>
  <c r="V65" i="2" s="1"/>
  <c r="V64" i="2" s="1"/>
  <c r="V63" i="2" s="1"/>
  <c r="V62" i="2" s="1"/>
  <c r="V61" i="2" s="1"/>
  <c r="V60" i="2" s="1"/>
  <c r="V59" i="2" s="1"/>
  <c r="V58" i="2" s="1"/>
  <c r="V57" i="2" s="1"/>
  <c r="V56" i="2" s="1"/>
  <c r="V55" i="2" s="1"/>
  <c r="V54" i="2" s="1"/>
  <c r="V53" i="2" s="1"/>
  <c r="V52" i="2" s="1"/>
  <c r="V51" i="2" s="1"/>
  <c r="V50" i="2" s="1"/>
  <c r="V49" i="2" s="1"/>
  <c r="V48" i="2" s="1"/>
  <c r="V47" i="2" s="1"/>
  <c r="V46" i="2" s="1"/>
  <c r="V45" i="2" s="1"/>
  <c r="V44" i="2" s="1"/>
  <c r="V43" i="2" s="1"/>
  <c r="V42" i="2" s="1"/>
  <c r="V41" i="2" s="1"/>
  <c r="V40" i="2" s="1"/>
  <c r="V39" i="2" s="1"/>
  <c r="V38" i="2" s="1"/>
  <c r="V37" i="2" s="1"/>
  <c r="V36" i="2" s="1"/>
  <c r="V35" i="2" s="1"/>
  <c r="V34" i="2" s="1"/>
  <c r="V33" i="2" s="1"/>
  <c r="V32" i="2" s="1"/>
  <c r="V31" i="2" s="1"/>
  <c r="V30" i="2" s="1"/>
  <c r="V29" i="2" s="1"/>
  <c r="V28" i="2" s="1"/>
  <c r="V27" i="2" s="1"/>
  <c r="V26" i="2" s="1"/>
  <c r="V25" i="2" s="1"/>
  <c r="V24" i="2" s="1"/>
  <c r="V23" i="2" s="1"/>
  <c r="V22" i="2" s="1"/>
  <c r="V21" i="2" s="1"/>
  <c r="V20" i="2" s="1"/>
  <c r="V19" i="2" s="1"/>
  <c r="V18" i="2" s="1"/>
  <c r="V17" i="2" s="1"/>
  <c r="V16" i="2" s="1"/>
  <c r="V15" i="2" s="1"/>
  <c r="V14" i="2" s="1"/>
  <c r="V13" i="2" s="1"/>
  <c r="V12" i="2" s="1"/>
  <c r="V11" i="2" s="1"/>
  <c r="V10" i="2" s="1"/>
  <c r="L119" i="2"/>
  <c r="K118" i="2"/>
  <c r="K117" i="2" s="1"/>
  <c r="K116" i="2" s="1"/>
  <c r="K115" i="2" s="1"/>
  <c r="K114" i="2" s="1"/>
  <c r="K113" i="2" s="1"/>
  <c r="K112" i="2" s="1"/>
  <c r="K111" i="2" s="1"/>
  <c r="K110" i="2" s="1"/>
  <c r="K109" i="2" s="1"/>
  <c r="K108" i="2" s="1"/>
  <c r="K107" i="2" s="1"/>
  <c r="K106" i="2" s="1"/>
  <c r="K105" i="2" s="1"/>
  <c r="K104" i="2" s="1"/>
  <c r="K103" i="2" s="1"/>
  <c r="K102" i="2" s="1"/>
  <c r="K101" i="2" s="1"/>
  <c r="K100" i="2" s="1"/>
  <c r="K99" i="2" s="1"/>
  <c r="K98" i="2" s="1"/>
  <c r="K97" i="2" s="1"/>
  <c r="K96" i="2" s="1"/>
  <c r="K95" i="2" s="1"/>
  <c r="K94" i="2" s="1"/>
  <c r="K93" i="2" s="1"/>
  <c r="K92" i="2" s="1"/>
  <c r="K91" i="2" s="1"/>
  <c r="K90" i="2" s="1"/>
  <c r="K89" i="2" s="1"/>
  <c r="K88" i="2" s="1"/>
  <c r="K87" i="2" s="1"/>
  <c r="K86" i="2" s="1"/>
  <c r="K85" i="2" s="1"/>
  <c r="K84" i="2" s="1"/>
  <c r="K83" i="2" s="1"/>
  <c r="K82" i="2" s="1"/>
  <c r="K81" i="2" s="1"/>
  <c r="K80" i="2" s="1"/>
  <c r="I119" i="2"/>
  <c r="H118" i="2"/>
  <c r="H117" i="2" s="1"/>
  <c r="H116" i="2" s="1"/>
  <c r="H115" i="2" s="1"/>
  <c r="H114" i="2" s="1"/>
  <c r="H113" i="2" s="1"/>
  <c r="H112" i="2" s="1"/>
  <c r="H111" i="2" s="1"/>
  <c r="H110" i="2" s="1"/>
  <c r="H109" i="2" s="1"/>
  <c r="H108" i="2" s="1"/>
  <c r="H107" i="2" s="1"/>
  <c r="H106" i="2" s="1"/>
  <c r="H105" i="2" s="1"/>
  <c r="H104" i="2" s="1"/>
  <c r="H103" i="2" s="1"/>
  <c r="H102" i="2" s="1"/>
  <c r="H101" i="2" s="1"/>
  <c r="H100" i="2" s="1"/>
  <c r="H99" i="2" s="1"/>
  <c r="H98" i="2" s="1"/>
  <c r="H97" i="2" s="1"/>
  <c r="H96" i="2" s="1"/>
  <c r="H95" i="2" s="1"/>
  <c r="H94" i="2" s="1"/>
  <c r="H93" i="2" s="1"/>
  <c r="H92" i="2" s="1"/>
  <c r="H91" i="2" s="1"/>
  <c r="H90" i="2" s="1"/>
  <c r="H89" i="2" s="1"/>
  <c r="H88" i="2" s="1"/>
  <c r="H87" i="2" s="1"/>
  <c r="H86" i="2" s="1"/>
  <c r="H85" i="2" s="1"/>
  <c r="H84" i="2" s="1"/>
  <c r="H83" i="2" s="1"/>
  <c r="H82" i="2" s="1"/>
  <c r="H81" i="2" s="1"/>
  <c r="H80" i="2" s="1"/>
  <c r="F11" i="14" l="1"/>
  <c r="I11" i="14" s="1"/>
  <c r="F10" i="14"/>
  <c r="F12" i="14"/>
  <c r="I10" i="48"/>
  <c r="E21" i="48"/>
  <c r="K10" i="48"/>
  <c r="F21" i="48"/>
  <c r="J10" i="48"/>
  <c r="D21" i="48"/>
  <c r="E21" i="55"/>
  <c r="I10" i="55"/>
  <c r="D21" i="55"/>
  <c r="L10" i="55"/>
  <c r="G21" i="55"/>
  <c r="K10" i="55"/>
  <c r="F21" i="55"/>
  <c r="J10" i="55"/>
  <c r="I12" i="51"/>
  <c r="E23" i="51"/>
  <c r="K12" i="51"/>
  <c r="F23" i="51"/>
  <c r="D23" i="51"/>
  <c r="J12" i="51"/>
  <c r="H11" i="14"/>
  <c r="G11" i="14"/>
  <c r="D22" i="55"/>
  <c r="L11" i="55"/>
  <c r="F22" i="55"/>
  <c r="J11" i="55"/>
  <c r="G22" i="55"/>
  <c r="K11" i="55"/>
  <c r="E22" i="55"/>
  <c r="I11" i="55"/>
  <c r="F10" i="17"/>
  <c r="I10" i="17" s="1"/>
  <c r="H10" i="17"/>
  <c r="I12" i="57"/>
  <c r="K12" i="57"/>
  <c r="L12" i="57"/>
  <c r="J12" i="57"/>
  <c r="I12" i="14"/>
  <c r="H12" i="14"/>
  <c r="G12" i="14"/>
  <c r="F12" i="17"/>
  <c r="I12" i="17" s="1"/>
  <c r="H12" i="17"/>
  <c r="E23" i="48"/>
  <c r="K12" i="48"/>
  <c r="D23" i="48"/>
  <c r="J12" i="48"/>
  <c r="I12" i="48"/>
  <c r="F23" i="48"/>
  <c r="F12" i="15"/>
  <c r="I12" i="15" s="1"/>
  <c r="H12" i="15"/>
  <c r="J11" i="58"/>
  <c r="K11" i="58"/>
  <c r="L11" i="58"/>
  <c r="M11" i="58"/>
  <c r="F11" i="16"/>
  <c r="I11" i="16" s="1"/>
  <c r="H11" i="16"/>
  <c r="E21" i="51"/>
  <c r="K10" i="51"/>
  <c r="I10" i="51"/>
  <c r="D21" i="51"/>
  <c r="J10" i="51"/>
  <c r="F21" i="51"/>
  <c r="F10" i="15"/>
  <c r="I10" i="15" s="1"/>
  <c r="H10" i="15"/>
  <c r="H12" i="35"/>
  <c r="G12" i="35"/>
  <c r="I12" i="35"/>
  <c r="D22" i="48"/>
  <c r="J11" i="48"/>
  <c r="I11" i="48"/>
  <c r="F22" i="48"/>
  <c r="E22" i="48"/>
  <c r="K11" i="48"/>
  <c r="F12" i="16"/>
  <c r="I12" i="16" s="1"/>
  <c r="H12" i="16"/>
  <c r="G11" i="35"/>
  <c r="I11" i="35"/>
  <c r="H11" i="35"/>
  <c r="F11" i="15"/>
  <c r="I11" i="15" s="1"/>
  <c r="H11" i="15"/>
  <c r="H10" i="35"/>
  <c r="I10" i="35"/>
  <c r="G10" i="35"/>
  <c r="K12" i="58"/>
  <c r="J12" i="58"/>
  <c r="L12" i="58"/>
  <c r="M12" i="58"/>
  <c r="F10" i="16"/>
  <c r="I10" i="16" s="1"/>
  <c r="H10" i="16"/>
  <c r="J10" i="58"/>
  <c r="K10" i="58"/>
  <c r="L10" i="58"/>
  <c r="M10" i="58"/>
  <c r="H10" i="14"/>
  <c r="G10" i="14"/>
  <c r="I10" i="14"/>
  <c r="K10" i="57"/>
  <c r="I10" i="57"/>
  <c r="J10" i="57"/>
  <c r="L10" i="57"/>
  <c r="F11" i="17"/>
  <c r="I11" i="17" s="1"/>
  <c r="H11" i="17"/>
  <c r="J11" i="57"/>
  <c r="L11" i="57"/>
  <c r="I11" i="57"/>
  <c r="K11" i="57"/>
  <c r="F22" i="51"/>
  <c r="E22" i="51"/>
  <c r="K11" i="51"/>
  <c r="D22" i="51"/>
  <c r="J11" i="51"/>
  <c r="I11" i="51"/>
  <c r="G23" i="55"/>
  <c r="K12" i="55"/>
  <c r="F23" i="55"/>
  <c r="J12" i="55"/>
  <c r="E23" i="55"/>
  <c r="I12" i="55"/>
  <c r="D23" i="55"/>
  <c r="L12" i="55"/>
  <c r="H79" i="2"/>
  <c r="H47" i="56"/>
  <c r="K79" i="2"/>
  <c r="F47" i="56"/>
  <c r="I118" i="2"/>
  <c r="I117" i="2" s="1"/>
  <c r="I116" i="2" s="1"/>
  <c r="I115" i="2" s="1"/>
  <c r="I114" i="2" s="1"/>
  <c r="I113" i="2" s="1"/>
  <c r="I112" i="2" s="1"/>
  <c r="I111" i="2" s="1"/>
  <c r="I110" i="2" s="1"/>
  <c r="I109" i="2" s="1"/>
  <c r="I108" i="2" s="1"/>
  <c r="I107" i="2" s="1"/>
  <c r="I106" i="2" s="1"/>
  <c r="I105" i="2" s="1"/>
  <c r="I104" i="2" s="1"/>
  <c r="I103" i="2" s="1"/>
  <c r="I102" i="2" s="1"/>
  <c r="I101" i="2" s="1"/>
  <c r="I100" i="2" s="1"/>
  <c r="I99" i="2" s="1"/>
  <c r="I98" i="2" s="1"/>
  <c r="I97" i="2" s="1"/>
  <c r="I96" i="2" s="1"/>
  <c r="I95" i="2" s="1"/>
  <c r="I94" i="2" s="1"/>
  <c r="I93" i="2" s="1"/>
  <c r="I92" i="2" s="1"/>
  <c r="I91" i="2" s="1"/>
  <c r="I90" i="2" s="1"/>
  <c r="I89" i="2" s="1"/>
  <c r="I88" i="2" s="1"/>
  <c r="I87" i="2" s="1"/>
  <c r="I86" i="2" s="1"/>
  <c r="I85" i="2" s="1"/>
  <c r="I84" i="2" s="1"/>
  <c r="I83" i="2" s="1"/>
  <c r="I82" i="2" s="1"/>
  <c r="I81" i="2" s="1"/>
  <c r="I80" i="2" s="1"/>
  <c r="I79" i="2" s="1"/>
  <c r="L118" i="2"/>
  <c r="L117" i="2" s="1"/>
  <c r="L116" i="2" s="1"/>
  <c r="L115" i="2" s="1"/>
  <c r="L114" i="2" s="1"/>
  <c r="L113" i="2" s="1"/>
  <c r="L112" i="2" s="1"/>
  <c r="L111" i="2" s="1"/>
  <c r="L110" i="2" s="1"/>
  <c r="L109" i="2" s="1"/>
  <c r="L108" i="2" s="1"/>
  <c r="L107" i="2" s="1"/>
  <c r="L106" i="2" s="1"/>
  <c r="L105" i="2" s="1"/>
  <c r="L104" i="2" s="1"/>
  <c r="L103" i="2" s="1"/>
  <c r="L102" i="2" s="1"/>
  <c r="L101" i="2" s="1"/>
  <c r="L100" i="2" s="1"/>
  <c r="L99" i="2" s="1"/>
  <c r="L98" i="2" s="1"/>
  <c r="L97" i="2" s="1"/>
  <c r="L96" i="2" s="1"/>
  <c r="L95" i="2" s="1"/>
  <c r="L94" i="2" s="1"/>
  <c r="L93" i="2" s="1"/>
  <c r="L92" i="2" s="1"/>
  <c r="L91" i="2" s="1"/>
  <c r="L90" i="2" s="1"/>
  <c r="L89" i="2" s="1"/>
  <c r="L88" i="2" s="1"/>
  <c r="L87" i="2" s="1"/>
  <c r="L86" i="2" s="1"/>
  <c r="L85" i="2" s="1"/>
  <c r="L84" i="2" s="1"/>
  <c r="L83" i="2" s="1"/>
  <c r="L82" i="2" s="1"/>
  <c r="L81" i="2" s="1"/>
  <c r="L80" i="2" s="1"/>
  <c r="L79" i="2" l="1"/>
  <c r="I47" i="56"/>
  <c r="J47" i="56"/>
  <c r="K47" i="56" s="1"/>
  <c r="K78" i="2"/>
  <c r="F46" i="56"/>
  <c r="H78" i="2"/>
  <c r="H46" i="56"/>
  <c r="J46" i="56" l="1"/>
  <c r="K46" i="56" s="1"/>
  <c r="I46" i="56"/>
  <c r="H77" i="2"/>
  <c r="H45" i="56"/>
  <c r="K77" i="2"/>
  <c r="F45" i="56"/>
  <c r="I78" i="2"/>
  <c r="I77" i="2" s="1"/>
  <c r="L78" i="2"/>
  <c r="L77" i="2" l="1"/>
  <c r="H76" i="2"/>
  <c r="I76" i="2" s="1"/>
  <c r="H44" i="56"/>
  <c r="I45" i="56"/>
  <c r="J45" i="56"/>
  <c r="K45" i="56" s="1"/>
  <c r="K76" i="2"/>
  <c r="F44" i="56"/>
  <c r="K75" i="2" l="1"/>
  <c r="F43" i="56"/>
  <c r="H75" i="2"/>
  <c r="H43" i="56"/>
  <c r="J44" i="56"/>
  <c r="K44" i="56" s="1"/>
  <c r="I44" i="56"/>
  <c r="I75" i="2"/>
  <c r="L76" i="2"/>
  <c r="H18" i="23"/>
  <c r="L75" i="2" l="1"/>
  <c r="J43" i="56"/>
  <c r="K43" i="56" s="1"/>
  <c r="I43" i="56"/>
  <c r="H74" i="2"/>
  <c r="H42" i="56"/>
  <c r="K74" i="2"/>
  <c r="F42" i="56"/>
  <c r="H15" i="23"/>
  <c r="K73" i="2" l="1"/>
  <c r="F41" i="56"/>
  <c r="H73" i="2"/>
  <c r="H41" i="56"/>
  <c r="L74" i="2"/>
  <c r="L73" i="2" s="1"/>
  <c r="I74" i="2"/>
  <c r="J42" i="56"/>
  <c r="K42" i="56" s="1"/>
  <c r="I42" i="56"/>
  <c r="H12" i="55"/>
  <c r="H12" i="57"/>
  <c r="M12" i="57" s="1"/>
  <c r="H12" i="23"/>
  <c r="M12" i="55" l="1"/>
  <c r="H23" i="55"/>
  <c r="J41" i="56"/>
  <c r="K41" i="56" s="1"/>
  <c r="I41" i="56"/>
  <c r="H72" i="2"/>
  <c r="H40" i="56"/>
  <c r="I73" i="2"/>
  <c r="I72" i="2" s="1"/>
  <c r="K72" i="2"/>
  <c r="F40" i="56"/>
  <c r="J13" i="32"/>
  <c r="K13" i="32" s="1"/>
  <c r="K71" i="2" l="1"/>
  <c r="F39" i="56"/>
  <c r="L72" i="2"/>
  <c r="L71" i="2" s="1"/>
  <c r="H71" i="2"/>
  <c r="H39" i="56"/>
  <c r="I40" i="56"/>
  <c r="J40" i="56"/>
  <c r="K40" i="56" s="1"/>
  <c r="G23" i="51"/>
  <c r="E23" i="58"/>
  <c r="F23" i="58"/>
  <c r="H23" i="58"/>
  <c r="G23" i="58"/>
  <c r="D23" i="58"/>
  <c r="H70" i="2" l="1"/>
  <c r="H38" i="56"/>
  <c r="J39" i="56"/>
  <c r="K39" i="56" s="1"/>
  <c r="I39" i="56"/>
  <c r="I71" i="2"/>
  <c r="I70" i="2" s="1"/>
  <c r="K70" i="2"/>
  <c r="F38" i="56"/>
  <c r="K23" i="55"/>
  <c r="G23" i="48"/>
  <c r="L23" i="55"/>
  <c r="J23" i="58"/>
  <c r="I23" i="55"/>
  <c r="M23" i="58"/>
  <c r="I23" i="51"/>
  <c r="H23" i="51"/>
  <c r="J23" i="55"/>
  <c r="H23" i="48"/>
  <c r="K23" i="58"/>
  <c r="M23" i="55"/>
  <c r="I23" i="48"/>
  <c r="L23" i="58"/>
  <c r="H17" i="23"/>
  <c r="K69" i="2" l="1"/>
  <c r="F37" i="56"/>
  <c r="L70" i="2"/>
  <c r="L69" i="2" s="1"/>
  <c r="I38" i="56"/>
  <c r="J38" i="56"/>
  <c r="K38" i="56" s="1"/>
  <c r="H69" i="2"/>
  <c r="G37" i="56"/>
  <c r="H37" i="56"/>
  <c r="H14" i="23"/>
  <c r="J37" i="56" l="1"/>
  <c r="K37" i="56" s="1"/>
  <c r="I37" i="56"/>
  <c r="H68" i="2"/>
  <c r="H36" i="56"/>
  <c r="G36" i="56"/>
  <c r="I69" i="2"/>
  <c r="K68" i="2"/>
  <c r="L68" i="2" s="1"/>
  <c r="F36" i="56"/>
  <c r="H11" i="55"/>
  <c r="H11" i="57"/>
  <c r="M11" i="57" s="1"/>
  <c r="H11" i="23"/>
  <c r="M11" i="55" l="1"/>
  <c r="H22" i="55"/>
  <c r="H67" i="2"/>
  <c r="G35" i="56"/>
  <c r="H35" i="56"/>
  <c r="I36" i="56"/>
  <c r="I68" i="2"/>
  <c r="I67" i="2" s="1"/>
  <c r="K67" i="2"/>
  <c r="F35" i="56"/>
  <c r="J12" i="32"/>
  <c r="K12" i="32" s="1"/>
  <c r="I35" i="56" l="1"/>
  <c r="H66" i="2"/>
  <c r="H34" i="56"/>
  <c r="G34" i="56"/>
  <c r="K66" i="2"/>
  <c r="F34" i="56"/>
  <c r="L67" i="2"/>
  <c r="L66" i="2" s="1"/>
  <c r="H22" i="58"/>
  <c r="F22" i="58"/>
  <c r="G22" i="58"/>
  <c r="D22" i="58"/>
  <c r="E22" i="58"/>
  <c r="G22" i="51"/>
  <c r="K65" i="2" l="1"/>
  <c r="L65" i="2" s="1"/>
  <c r="F33" i="56"/>
  <c r="I34" i="56"/>
  <c r="H65" i="2"/>
  <c r="G33" i="56"/>
  <c r="H33" i="56"/>
  <c r="I66" i="2"/>
  <c r="L22" i="55"/>
  <c r="J22" i="55"/>
  <c r="K22" i="55"/>
  <c r="M22" i="58"/>
  <c r="I22" i="51"/>
  <c r="J22" i="58"/>
  <c r="I22" i="48"/>
  <c r="H22" i="51"/>
  <c r="M22" i="55"/>
  <c r="I22" i="55"/>
  <c r="L22" i="58"/>
  <c r="H22" i="48"/>
  <c r="G22" i="48"/>
  <c r="K22" i="58"/>
  <c r="H16" i="23"/>
  <c r="H64" i="2" l="1"/>
  <c r="H32" i="56"/>
  <c r="G32" i="56"/>
  <c r="I33" i="56"/>
  <c r="I65" i="2"/>
  <c r="K64" i="2"/>
  <c r="F32" i="56"/>
  <c r="H13" i="23"/>
  <c r="K63" i="2" l="1"/>
  <c r="F31" i="56"/>
  <c r="L64" i="2"/>
  <c r="L63" i="2" s="1"/>
  <c r="I64" i="2"/>
  <c r="I32" i="56"/>
  <c r="H63" i="2"/>
  <c r="G31" i="56"/>
  <c r="H31" i="56"/>
  <c r="H10" i="57"/>
  <c r="M10" i="57" s="1"/>
  <c r="H10" i="55"/>
  <c r="H10" i="23"/>
  <c r="M10" i="55" l="1"/>
  <c r="H21" i="55"/>
  <c r="H62" i="2"/>
  <c r="H30" i="56"/>
  <c r="G30" i="56"/>
  <c r="I63" i="2"/>
  <c r="I31" i="56"/>
  <c r="K62" i="2"/>
  <c r="F30" i="56"/>
  <c r="J11" i="32"/>
  <c r="K11" i="32" s="1"/>
  <c r="I62" i="2" l="1"/>
  <c r="I30" i="56"/>
  <c r="K61" i="2"/>
  <c r="F29" i="56"/>
  <c r="L62" i="2"/>
  <c r="H61" i="2"/>
  <c r="G29" i="56"/>
  <c r="H29" i="56"/>
  <c r="G21" i="58"/>
  <c r="H21" i="58"/>
  <c r="E21" i="58"/>
  <c r="F21" i="58"/>
  <c r="D21" i="58"/>
  <c r="G21" i="51"/>
  <c r="L61" i="2" l="1"/>
  <c r="I29" i="56"/>
  <c r="H60" i="2"/>
  <c r="H28" i="56"/>
  <c r="G28" i="56"/>
  <c r="K60" i="2"/>
  <c r="F28" i="56"/>
  <c r="I61" i="2"/>
  <c r="K21" i="55"/>
  <c r="L21" i="58"/>
  <c r="G21" i="48"/>
  <c r="I21" i="55"/>
  <c r="H21" i="48"/>
  <c r="J21" i="58"/>
  <c r="H21" i="51"/>
  <c r="I21" i="48"/>
  <c r="I21" i="51"/>
  <c r="K21" i="58"/>
  <c r="L21" i="55"/>
  <c r="M21" i="58"/>
  <c r="J21" i="55"/>
  <c r="M21" i="55"/>
  <c r="L60" i="2" l="1"/>
  <c r="I60" i="2"/>
  <c r="D9" i="24"/>
  <c r="E9" i="24" s="1"/>
  <c r="I28" i="56"/>
  <c r="H59" i="2"/>
  <c r="G27" i="56"/>
  <c r="E9" i="51"/>
  <c r="F9" i="51" s="1"/>
  <c r="E9" i="48"/>
  <c r="F9" i="48" s="1"/>
  <c r="F9" i="57"/>
  <c r="H9" i="57" s="1"/>
  <c r="F9" i="55"/>
  <c r="H9" i="55" s="1"/>
  <c r="E9" i="16"/>
  <c r="E9" i="57"/>
  <c r="G9" i="57" s="1"/>
  <c r="H27" i="56"/>
  <c r="E9" i="55"/>
  <c r="G9" i="55" s="1"/>
  <c r="I10" i="32"/>
  <c r="E9" i="14"/>
  <c r="E9" i="23"/>
  <c r="G9" i="23" s="1"/>
  <c r="G9" i="51"/>
  <c r="H9" i="51" s="1"/>
  <c r="E9" i="17"/>
  <c r="G9" i="48"/>
  <c r="H9" i="48" s="1"/>
  <c r="F9" i="23"/>
  <c r="H9" i="23" s="1"/>
  <c r="E9" i="35"/>
  <c r="F9" i="35" s="1"/>
  <c r="E9" i="15"/>
  <c r="K59" i="2"/>
  <c r="F27" i="56"/>
  <c r="F9" i="24"/>
  <c r="G9" i="24" s="1"/>
  <c r="D9" i="51"/>
  <c r="D9" i="48"/>
  <c r="D9" i="55"/>
  <c r="D9" i="58"/>
  <c r="H10" i="32"/>
  <c r="J10" i="32" s="1"/>
  <c r="K10" i="32" s="1"/>
  <c r="D9" i="14"/>
  <c r="D9" i="35"/>
  <c r="D9" i="57"/>
  <c r="K40" i="4"/>
  <c r="N40" i="4" s="1"/>
  <c r="O40" i="4" s="1"/>
  <c r="F7" i="71" s="1"/>
  <c r="L59" i="2" l="1"/>
  <c r="I7" i="71"/>
  <c r="G83" i="71"/>
  <c r="G84" i="71"/>
  <c r="F71" i="71"/>
  <c r="G71" i="71"/>
  <c r="F9" i="14"/>
  <c r="H8" i="54"/>
  <c r="J8" i="54" s="1"/>
  <c r="K8" i="54" s="1"/>
  <c r="D7" i="63"/>
  <c r="D7" i="11"/>
  <c r="I59" i="2"/>
  <c r="G20" i="55"/>
  <c r="J9" i="55"/>
  <c r="F20" i="55"/>
  <c r="M9" i="55"/>
  <c r="I9" i="55"/>
  <c r="H20" i="55"/>
  <c r="K9" i="55"/>
  <c r="E20" i="55"/>
  <c r="D20" i="55"/>
  <c r="I20" i="55" s="1"/>
  <c r="L9" i="55"/>
  <c r="I27" i="56"/>
  <c r="H9" i="14"/>
  <c r="G9" i="14"/>
  <c r="I9" i="14"/>
  <c r="J9" i="48"/>
  <c r="F20" i="48"/>
  <c r="I9" i="48"/>
  <c r="D20" i="48"/>
  <c r="K9" i="48"/>
  <c r="E20" i="48"/>
  <c r="K58" i="2"/>
  <c r="F26" i="56"/>
  <c r="J9" i="51"/>
  <c r="F20" i="51"/>
  <c r="I9" i="51"/>
  <c r="D20" i="51"/>
  <c r="K9" i="51"/>
  <c r="E20" i="51"/>
  <c r="F9" i="15"/>
  <c r="I9" i="15" s="1"/>
  <c r="H9" i="15"/>
  <c r="F9" i="17"/>
  <c r="I9" i="17" s="1"/>
  <c r="H9" i="17"/>
  <c r="F9" i="16"/>
  <c r="I9" i="16" s="1"/>
  <c r="H9" i="16"/>
  <c r="I9" i="35"/>
  <c r="H9" i="35"/>
  <c r="G9" i="35"/>
  <c r="H58" i="2"/>
  <c r="H26" i="56"/>
  <c r="G26" i="56"/>
  <c r="J9" i="57"/>
  <c r="E20" i="58" s="1"/>
  <c r="M9" i="57"/>
  <c r="H20" i="58" s="1"/>
  <c r="I9" i="57"/>
  <c r="D20" i="58" s="1"/>
  <c r="L9" i="57"/>
  <c r="G20" i="58" s="1"/>
  <c r="K9" i="57"/>
  <c r="F20" i="58" s="1"/>
  <c r="K9" i="58"/>
  <c r="J9" i="58"/>
  <c r="L9" i="58"/>
  <c r="M9" i="58"/>
  <c r="G20" i="51" l="1"/>
  <c r="L58" i="2"/>
  <c r="G20" i="48"/>
  <c r="J7" i="71"/>
  <c r="K7" i="71" s="1"/>
  <c r="J61" i="71"/>
  <c r="K61" i="71" s="1"/>
  <c r="J39" i="71"/>
  <c r="K39" i="71" s="1"/>
  <c r="J51" i="71"/>
  <c r="K51" i="71" s="1"/>
  <c r="J26" i="71"/>
  <c r="K26" i="71" s="1"/>
  <c r="J23" i="71"/>
  <c r="K23" i="71" s="1"/>
  <c r="J30" i="71"/>
  <c r="K30" i="71" s="1"/>
  <c r="J49" i="71"/>
  <c r="K49" i="71" s="1"/>
  <c r="J42" i="71"/>
  <c r="K42" i="71" s="1"/>
  <c r="J35" i="71"/>
  <c r="K35" i="71" s="1"/>
  <c r="J33" i="71"/>
  <c r="K33" i="71" s="1"/>
  <c r="J15" i="71"/>
  <c r="K15" i="71" s="1"/>
  <c r="J43" i="71"/>
  <c r="K43" i="71" s="1"/>
  <c r="J44" i="71"/>
  <c r="K44" i="71" s="1"/>
  <c r="J20" i="71"/>
  <c r="K20" i="71" s="1"/>
  <c r="J62" i="71"/>
  <c r="K62" i="71" s="1"/>
  <c r="J29" i="71"/>
  <c r="K29" i="71" s="1"/>
  <c r="J34" i="71"/>
  <c r="K34" i="71" s="1"/>
  <c r="J21" i="71"/>
  <c r="K21" i="71" s="1"/>
  <c r="J27" i="71"/>
  <c r="K27" i="71" s="1"/>
  <c r="J11" i="71"/>
  <c r="K11" i="71" s="1"/>
  <c r="J25" i="71"/>
  <c r="K25" i="71" s="1"/>
  <c r="J36" i="71"/>
  <c r="K36" i="71" s="1"/>
  <c r="J64" i="71"/>
  <c r="K64" i="71" s="1"/>
  <c r="J67" i="71"/>
  <c r="K67" i="71" s="1"/>
  <c r="J41" i="71"/>
  <c r="K41" i="71" s="1"/>
  <c r="J52" i="71"/>
  <c r="K52" i="71" s="1"/>
  <c r="J40" i="71"/>
  <c r="K40" i="71" s="1"/>
  <c r="J12" i="71"/>
  <c r="K12" i="71" s="1"/>
  <c r="J50" i="71"/>
  <c r="K50" i="71" s="1"/>
  <c r="J9" i="71"/>
  <c r="K9" i="71" s="1"/>
  <c r="J32" i="71"/>
  <c r="K32" i="71" s="1"/>
  <c r="J16" i="71"/>
  <c r="K16" i="71" s="1"/>
  <c r="J56" i="71"/>
  <c r="K56" i="71" s="1"/>
  <c r="J22" i="71"/>
  <c r="K22" i="71" s="1"/>
  <c r="J8" i="71"/>
  <c r="K8" i="71" s="1"/>
  <c r="J38" i="71"/>
  <c r="K38" i="71" s="1"/>
  <c r="J13" i="71"/>
  <c r="K13" i="71" s="1"/>
  <c r="J53" i="71"/>
  <c r="K53" i="71" s="1"/>
  <c r="J14" i="71"/>
  <c r="K14" i="71" s="1"/>
  <c r="J65" i="71"/>
  <c r="K65" i="71" s="1"/>
  <c r="J58" i="71"/>
  <c r="K58" i="71" s="1"/>
  <c r="J28" i="71"/>
  <c r="K28" i="71" s="1"/>
  <c r="J10" i="71"/>
  <c r="K10" i="71" s="1"/>
  <c r="J37" i="71"/>
  <c r="K37" i="71" s="1"/>
  <c r="J59" i="71"/>
  <c r="K59" i="71" s="1"/>
  <c r="J47" i="71"/>
  <c r="K47" i="71" s="1"/>
  <c r="J55" i="71"/>
  <c r="K55" i="71" s="1"/>
  <c r="J63" i="71"/>
  <c r="K63" i="71" s="1"/>
  <c r="J24" i="71"/>
  <c r="K24" i="71" s="1"/>
  <c r="J45" i="71"/>
  <c r="K45" i="71" s="1"/>
  <c r="J66" i="71"/>
  <c r="K66" i="71" s="1"/>
  <c r="J57" i="71"/>
  <c r="K57" i="71" s="1"/>
  <c r="J19" i="71"/>
  <c r="K19" i="71" s="1"/>
  <c r="J18" i="71"/>
  <c r="K18" i="71" s="1"/>
  <c r="J54" i="71"/>
  <c r="K54" i="71" s="1"/>
  <c r="J48" i="71"/>
  <c r="K48" i="71" s="1"/>
  <c r="J31" i="71"/>
  <c r="K31" i="71" s="1"/>
  <c r="J60" i="71"/>
  <c r="K60" i="71" s="1"/>
  <c r="J46" i="71"/>
  <c r="K46" i="71" s="1"/>
  <c r="J17" i="71"/>
  <c r="K17" i="71" s="1"/>
  <c r="H18" i="63"/>
  <c r="D18" i="63"/>
  <c r="J7" i="63"/>
  <c r="F18" i="63"/>
  <c r="L7" i="63"/>
  <c r="G18" i="63"/>
  <c r="M7" i="63"/>
  <c r="I7" i="63"/>
  <c r="E18" i="63"/>
  <c r="K7" i="63"/>
  <c r="K18" i="63" s="1"/>
  <c r="K7" i="11"/>
  <c r="M7" i="11"/>
  <c r="L7" i="11"/>
  <c r="J7" i="11"/>
  <c r="I7" i="11"/>
  <c r="L20" i="58"/>
  <c r="J20" i="58"/>
  <c r="H20" i="51"/>
  <c r="I20" i="51"/>
  <c r="H20" i="48"/>
  <c r="I20" i="48"/>
  <c r="J20" i="55"/>
  <c r="M20" i="58"/>
  <c r="M20" i="55"/>
  <c r="L20" i="55"/>
  <c r="I26" i="56"/>
  <c r="K20" i="55"/>
  <c r="K20" i="58"/>
  <c r="K57" i="2"/>
  <c r="F25" i="56"/>
  <c r="H57" i="2"/>
  <c r="G25" i="56"/>
  <c r="H25" i="56"/>
  <c r="I58" i="2"/>
  <c r="M18" i="63"/>
  <c r="L57" i="2" l="1"/>
  <c r="L18" i="63"/>
  <c r="J18" i="63"/>
  <c r="I18" i="63"/>
  <c r="H56" i="2"/>
  <c r="H24" i="56"/>
  <c r="G24" i="56"/>
  <c r="I25" i="56"/>
  <c r="I57" i="2"/>
  <c r="K56" i="2"/>
  <c r="L56" i="2" s="1"/>
  <c r="F24" i="56"/>
  <c r="I56" i="2" l="1"/>
  <c r="I24" i="56"/>
  <c r="K55" i="2"/>
  <c r="L55" i="2" s="1"/>
  <c r="F23" i="56"/>
  <c r="H55" i="2"/>
  <c r="G23" i="56"/>
  <c r="H23" i="56"/>
  <c r="I55" i="2" l="1"/>
  <c r="I23" i="56"/>
  <c r="K54" i="2"/>
  <c r="L54" i="2" s="1"/>
  <c r="F22" i="56"/>
  <c r="H54" i="2"/>
  <c r="H22" i="56"/>
  <c r="G22" i="56"/>
  <c r="I22" i="56" l="1"/>
  <c r="H53" i="2"/>
  <c r="G21" i="56"/>
  <c r="H21" i="56"/>
  <c r="K53" i="2"/>
  <c r="L53" i="2" s="1"/>
  <c r="F21" i="56"/>
  <c r="I54" i="2"/>
  <c r="H52" i="2" l="1"/>
  <c r="H20" i="56"/>
  <c r="G20" i="56"/>
  <c r="I53" i="2"/>
  <c r="I21" i="56"/>
  <c r="K52" i="2"/>
  <c r="F20" i="56"/>
  <c r="K51" i="2" l="1"/>
  <c r="F19" i="56"/>
  <c r="H51" i="2"/>
  <c r="G19" i="56"/>
  <c r="H19" i="56"/>
  <c r="I20" i="56"/>
  <c r="I52" i="2"/>
  <c r="I51" i="2" s="1"/>
  <c r="L52" i="2"/>
  <c r="L51" i="2" l="1"/>
  <c r="I19" i="56"/>
  <c r="H50" i="2"/>
  <c r="I50" i="2" s="1"/>
  <c r="H18" i="56"/>
  <c r="G18" i="56"/>
  <c r="K50" i="2"/>
  <c r="F18" i="56"/>
  <c r="I18" i="56" l="1"/>
  <c r="H49" i="2"/>
  <c r="H17" i="59"/>
  <c r="G17" i="59"/>
  <c r="H17" i="56"/>
  <c r="F8" i="55"/>
  <c r="H8" i="55" s="1"/>
  <c r="I9" i="32"/>
  <c r="E8" i="15"/>
  <c r="G17" i="56"/>
  <c r="E8" i="55"/>
  <c r="G8" i="55" s="1"/>
  <c r="E8" i="51"/>
  <c r="F8" i="51" s="1"/>
  <c r="E8" i="48"/>
  <c r="F8" i="48" s="1"/>
  <c r="E8" i="17"/>
  <c r="G17" i="49"/>
  <c r="E8" i="16"/>
  <c r="E8" i="57"/>
  <c r="G8" i="57" s="1"/>
  <c r="E8" i="35"/>
  <c r="F8" i="35" s="1"/>
  <c r="G8" i="48"/>
  <c r="H8" i="48" s="1"/>
  <c r="H17" i="49"/>
  <c r="G8" i="51"/>
  <c r="H8" i="51" s="1"/>
  <c r="F8" i="57"/>
  <c r="H8" i="57" s="1"/>
  <c r="E8" i="23"/>
  <c r="G8" i="23" s="1"/>
  <c r="F8" i="23"/>
  <c r="H8" i="23" s="1"/>
  <c r="E8" i="14"/>
  <c r="K49" i="2"/>
  <c r="F17" i="59"/>
  <c r="F17" i="49"/>
  <c r="D8" i="58"/>
  <c r="F8" i="24"/>
  <c r="G8" i="24" s="1"/>
  <c r="H9" i="32"/>
  <c r="D8" i="51"/>
  <c r="F17" i="56"/>
  <c r="D8" i="57"/>
  <c r="D8" i="35"/>
  <c r="D8" i="14"/>
  <c r="D8" i="55"/>
  <c r="D8" i="48"/>
  <c r="L50" i="2"/>
  <c r="F8" i="14" l="1"/>
  <c r="I8" i="14" s="1"/>
  <c r="J9" i="32"/>
  <c r="K9" i="32" s="1"/>
  <c r="I8" i="35"/>
  <c r="H8" i="35"/>
  <c r="G8" i="35"/>
  <c r="J17" i="59"/>
  <c r="K17" i="59" s="1"/>
  <c r="I17" i="59"/>
  <c r="H19" i="55"/>
  <c r="D19" i="55"/>
  <c r="K8" i="55"/>
  <c r="G19" i="55"/>
  <c r="J8" i="55"/>
  <c r="E19" i="55"/>
  <c r="M8" i="55"/>
  <c r="L8" i="55"/>
  <c r="F19" i="55"/>
  <c r="I8" i="55"/>
  <c r="I17" i="56"/>
  <c r="K8" i="58"/>
  <c r="J8" i="58"/>
  <c r="L8" i="58"/>
  <c r="M8" i="58"/>
  <c r="H48" i="2"/>
  <c r="H16" i="59"/>
  <c r="G16" i="59"/>
  <c r="G16" i="56"/>
  <c r="H16" i="49"/>
  <c r="G16" i="49"/>
  <c r="H16" i="56"/>
  <c r="G8" i="14"/>
  <c r="H8" i="14"/>
  <c r="F19" i="51"/>
  <c r="I8" i="51"/>
  <c r="E19" i="51"/>
  <c r="K8" i="51"/>
  <c r="D19" i="51"/>
  <c r="J8" i="51"/>
  <c r="J17" i="49"/>
  <c r="K17" i="49" s="1"/>
  <c r="I17" i="49"/>
  <c r="F8" i="17"/>
  <c r="I8" i="17" s="1"/>
  <c r="H8" i="17"/>
  <c r="L49" i="2"/>
  <c r="D8" i="24"/>
  <c r="E8" i="24" s="1"/>
  <c r="F8" i="15"/>
  <c r="I8" i="15" s="1"/>
  <c r="H8" i="15"/>
  <c r="F19" i="48"/>
  <c r="I8" i="48"/>
  <c r="E19" i="48"/>
  <c r="D19" i="48"/>
  <c r="K8" i="48"/>
  <c r="J8" i="48"/>
  <c r="K8" i="57"/>
  <c r="F19" i="58" s="1"/>
  <c r="J8" i="57"/>
  <c r="E19" i="58" s="1"/>
  <c r="I8" i="57"/>
  <c r="D19" i="58" s="1"/>
  <c r="L8" i="57"/>
  <c r="G19" i="58" s="1"/>
  <c r="M8" i="57"/>
  <c r="H19" i="58" s="1"/>
  <c r="K48" i="2"/>
  <c r="F16" i="59"/>
  <c r="F16" i="56"/>
  <c r="F16" i="49"/>
  <c r="F8" i="16"/>
  <c r="I8" i="16" s="1"/>
  <c r="H8" i="16"/>
  <c r="I49" i="2"/>
  <c r="I48" i="2" l="1"/>
  <c r="G19" i="51"/>
  <c r="I19" i="51"/>
  <c r="L19" i="58"/>
  <c r="J19" i="55"/>
  <c r="L48" i="2"/>
  <c r="G19" i="48"/>
  <c r="I19" i="48"/>
  <c r="K47" i="2"/>
  <c r="F15" i="59"/>
  <c r="F15" i="56"/>
  <c r="F15" i="49"/>
  <c r="J19" i="58"/>
  <c r="I19" i="55"/>
  <c r="I16" i="49"/>
  <c r="H19" i="48"/>
  <c r="H19" i="51"/>
  <c r="H47" i="2"/>
  <c r="H15" i="59"/>
  <c r="G15" i="59"/>
  <c r="H15" i="49"/>
  <c r="G15" i="49"/>
  <c r="G15" i="56"/>
  <c r="H15" i="56"/>
  <c r="K19" i="58"/>
  <c r="K19" i="55"/>
  <c r="M19" i="55"/>
  <c r="I16" i="59"/>
  <c r="I16" i="56"/>
  <c r="M19" i="58"/>
  <c r="L19" i="55"/>
  <c r="I47" i="2" l="1"/>
  <c r="L47" i="2"/>
  <c r="H46" i="2"/>
  <c r="I46" i="2" s="1"/>
  <c r="G14" i="59"/>
  <c r="H14" i="59"/>
  <c r="G14" i="49"/>
  <c r="H14" i="56"/>
  <c r="H14" i="49"/>
  <c r="G14" i="56"/>
  <c r="I15" i="49"/>
  <c r="I15" i="59"/>
  <c r="K46" i="2"/>
  <c r="F14" i="59"/>
  <c r="F14" i="49"/>
  <c r="F14" i="56"/>
  <c r="I15" i="56"/>
  <c r="I14" i="49" l="1"/>
  <c r="I14" i="59"/>
  <c r="K45" i="2"/>
  <c r="F13" i="59"/>
  <c r="F13" i="49"/>
  <c r="F13" i="56"/>
  <c r="I14" i="56"/>
  <c r="H45" i="2"/>
  <c r="H13" i="59"/>
  <c r="G13" i="59"/>
  <c r="H13" i="56"/>
  <c r="G13" i="56"/>
  <c r="H13" i="49"/>
  <c r="G13" i="49"/>
  <c r="L46" i="2"/>
  <c r="L45" i="2" s="1"/>
  <c r="K44" i="2" l="1"/>
  <c r="F12" i="59"/>
  <c r="F12" i="56"/>
  <c r="F12" i="49"/>
  <c r="H44" i="2"/>
  <c r="H12" i="59"/>
  <c r="G12" i="59"/>
  <c r="G12" i="56"/>
  <c r="H12" i="49"/>
  <c r="H12" i="56"/>
  <c r="G12" i="49"/>
  <c r="I13" i="49"/>
  <c r="I13" i="59"/>
  <c r="I13" i="56"/>
  <c r="I45" i="2"/>
  <c r="I44" i="2" s="1"/>
  <c r="K43" i="2" l="1"/>
  <c r="F11" i="59"/>
  <c r="F11" i="56"/>
  <c r="F11" i="49"/>
  <c r="I12" i="49"/>
  <c r="H43" i="2"/>
  <c r="H11" i="59"/>
  <c r="G11" i="59"/>
  <c r="H11" i="49"/>
  <c r="G11" i="49"/>
  <c r="H11" i="56"/>
  <c r="G11" i="56"/>
  <c r="I12" i="56"/>
  <c r="I43" i="2"/>
  <c r="I12" i="59"/>
  <c r="L44" i="2"/>
  <c r="L43" i="2" l="1"/>
  <c r="I11" i="56"/>
  <c r="I11" i="59"/>
  <c r="I11" i="49"/>
  <c r="H42" i="2"/>
  <c r="I42" i="2" s="1"/>
  <c r="G10" i="59"/>
  <c r="H10" i="59"/>
  <c r="G10" i="49"/>
  <c r="H10" i="56"/>
  <c r="G10" i="56"/>
  <c r="H10" i="49"/>
  <c r="K42" i="2"/>
  <c r="F10" i="59"/>
  <c r="F10" i="49"/>
  <c r="F10" i="56"/>
  <c r="K41" i="2" l="1"/>
  <c r="F9" i="59"/>
  <c r="F9" i="49"/>
  <c r="F9" i="56"/>
  <c r="I10" i="56"/>
  <c r="I10" i="49"/>
  <c r="L42" i="2"/>
  <c r="L41" i="2" s="1"/>
  <c r="I10" i="59"/>
  <c r="H41" i="2"/>
  <c r="H9" i="59"/>
  <c r="G9" i="59"/>
  <c r="H9" i="56"/>
  <c r="G9" i="56"/>
  <c r="G9" i="49"/>
  <c r="H9" i="49"/>
  <c r="I9" i="59" l="1"/>
  <c r="I9" i="49"/>
  <c r="H40" i="2"/>
  <c r="H8" i="59"/>
  <c r="G8" i="59"/>
  <c r="G8" i="56"/>
  <c r="H8" i="49"/>
  <c r="H8" i="56"/>
  <c r="G8" i="49"/>
  <c r="K40" i="2"/>
  <c r="L40" i="2" s="1"/>
  <c r="F8" i="59"/>
  <c r="F8" i="56"/>
  <c r="F8" i="49"/>
  <c r="I9" i="56"/>
  <c r="I41" i="2"/>
  <c r="I40" i="2" s="1"/>
  <c r="I8" i="49" l="1"/>
  <c r="D7" i="24"/>
  <c r="E7" i="24" s="1"/>
  <c r="I8" i="56"/>
  <c r="H39" i="2"/>
  <c r="H38" i="2" s="1"/>
  <c r="H37" i="2" s="1"/>
  <c r="H36" i="2" s="1"/>
  <c r="H35" i="2" s="1"/>
  <c r="H34" i="2" s="1"/>
  <c r="H33" i="2" s="1"/>
  <c r="H32" i="2" s="1"/>
  <c r="H31" i="2" s="1"/>
  <c r="H30" i="2" s="1"/>
  <c r="H29" i="2" s="1"/>
  <c r="H28" i="2" s="1"/>
  <c r="H27" i="2" s="1"/>
  <c r="H26" i="2" s="1"/>
  <c r="H25" i="2" s="1"/>
  <c r="H24" i="2" s="1"/>
  <c r="H23" i="2" s="1"/>
  <c r="H22" i="2" s="1"/>
  <c r="H21" i="2" s="1"/>
  <c r="H20" i="2" s="1"/>
  <c r="H19" i="2" s="1"/>
  <c r="H18" i="2" s="1"/>
  <c r="H17" i="2" s="1"/>
  <c r="H16" i="2" s="1"/>
  <c r="H15" i="2" s="1"/>
  <c r="H14" i="2" s="1"/>
  <c r="H13" i="2" s="1"/>
  <c r="H12" i="2" s="1"/>
  <c r="H11" i="2" s="1"/>
  <c r="H10" i="2" s="1"/>
  <c r="H7" i="59"/>
  <c r="G7" i="59"/>
  <c r="H7" i="49"/>
  <c r="E7" i="55"/>
  <c r="G7" i="55" s="1"/>
  <c r="E7" i="51"/>
  <c r="F7" i="51" s="1"/>
  <c r="E7" i="48"/>
  <c r="F7" i="48" s="1"/>
  <c r="E7" i="16"/>
  <c r="G7" i="49"/>
  <c r="E7" i="15"/>
  <c r="G7" i="56"/>
  <c r="F7" i="23"/>
  <c r="H7" i="23" s="1"/>
  <c r="E7" i="14"/>
  <c r="H7" i="56"/>
  <c r="F7" i="55"/>
  <c r="H7" i="55" s="1"/>
  <c r="G7" i="48"/>
  <c r="H7" i="48" s="1"/>
  <c r="E7" i="57"/>
  <c r="G7" i="57" s="1"/>
  <c r="G7" i="51"/>
  <c r="H7" i="51" s="1"/>
  <c r="E7" i="23"/>
  <c r="G7" i="23" s="1"/>
  <c r="E7" i="17"/>
  <c r="F7" i="57"/>
  <c r="H7" i="57" s="1"/>
  <c r="I8" i="32"/>
  <c r="E7" i="35"/>
  <c r="F7" i="35" s="1"/>
  <c r="I8" i="59"/>
  <c r="K39" i="2"/>
  <c r="K38" i="2" s="1"/>
  <c r="K37" i="2" s="1"/>
  <c r="K36" i="2" s="1"/>
  <c r="K35" i="2" s="1"/>
  <c r="K34" i="2" s="1"/>
  <c r="K33" i="2" s="1"/>
  <c r="K32" i="2" s="1"/>
  <c r="K31" i="2" s="1"/>
  <c r="K30" i="2" s="1"/>
  <c r="K29" i="2" s="1"/>
  <c r="K28" i="2" s="1"/>
  <c r="K27" i="2" s="1"/>
  <c r="K26" i="2" s="1"/>
  <c r="K25" i="2" s="1"/>
  <c r="K24" i="2" s="1"/>
  <c r="K23" i="2" s="1"/>
  <c r="K22" i="2" s="1"/>
  <c r="K21" i="2" s="1"/>
  <c r="K20" i="2" s="1"/>
  <c r="K19" i="2" s="1"/>
  <c r="K18" i="2" s="1"/>
  <c r="K17" i="2" s="1"/>
  <c r="K16" i="2" s="1"/>
  <c r="K15" i="2" s="1"/>
  <c r="K14" i="2" s="1"/>
  <c r="K13" i="2" s="1"/>
  <c r="K12" i="2" s="1"/>
  <c r="K11" i="2" s="1"/>
  <c r="K10" i="2" s="1"/>
  <c r="F7" i="59"/>
  <c r="F7" i="56"/>
  <c r="F7" i="24"/>
  <c r="G7" i="24" s="1"/>
  <c r="D7" i="55"/>
  <c r="D7" i="51"/>
  <c r="D7" i="48"/>
  <c r="D7" i="58"/>
  <c r="D7" i="57"/>
  <c r="F7" i="49"/>
  <c r="H8" i="32"/>
  <c r="D7" i="35"/>
  <c r="D7" i="14"/>
  <c r="J8" i="32" l="1"/>
  <c r="K8" i="32" s="1"/>
  <c r="F7" i="14"/>
  <c r="I7" i="14" s="1"/>
  <c r="L39" i="2"/>
  <c r="L38" i="2" s="1"/>
  <c r="L37" i="2" s="1"/>
  <c r="L36" i="2" s="1"/>
  <c r="L35" i="2" s="1"/>
  <c r="L34" i="2" s="1"/>
  <c r="L33" i="2" s="1"/>
  <c r="L32" i="2" s="1"/>
  <c r="L31" i="2" s="1"/>
  <c r="L30" i="2" s="1"/>
  <c r="L29" i="2" s="1"/>
  <c r="L28" i="2" s="1"/>
  <c r="L27" i="2" s="1"/>
  <c r="L26" i="2" s="1"/>
  <c r="L25" i="2" s="1"/>
  <c r="L24" i="2" s="1"/>
  <c r="L23" i="2" s="1"/>
  <c r="L22" i="2" s="1"/>
  <c r="L21" i="2" s="1"/>
  <c r="L20" i="2" s="1"/>
  <c r="L19" i="2" s="1"/>
  <c r="L18" i="2" s="1"/>
  <c r="L17" i="2" s="1"/>
  <c r="L16" i="2" s="1"/>
  <c r="L15" i="2" s="1"/>
  <c r="L14" i="2" s="1"/>
  <c r="L13" i="2" s="1"/>
  <c r="L12" i="2" s="1"/>
  <c r="L11" i="2" s="1"/>
  <c r="L10" i="2" s="1"/>
  <c r="H7" i="35"/>
  <c r="G7" i="35"/>
  <c r="I7" i="35"/>
  <c r="K7" i="58"/>
  <c r="J7" i="58"/>
  <c r="L7" i="58"/>
  <c r="M7" i="58"/>
  <c r="E18" i="48"/>
  <c r="D18" i="48"/>
  <c r="K7" i="48"/>
  <c r="F18" i="48"/>
  <c r="I7" i="48"/>
  <c r="J7" i="48"/>
  <c r="F7" i="16"/>
  <c r="I7" i="16" s="1"/>
  <c r="H7" i="16"/>
  <c r="G49" i="49"/>
  <c r="G48" i="49"/>
  <c r="G28" i="49" s="1"/>
  <c r="I7" i="49"/>
  <c r="F21" i="49"/>
  <c r="G21" i="49"/>
  <c r="J7" i="49" s="1"/>
  <c r="K7" i="49" s="1"/>
  <c r="E18" i="51"/>
  <c r="D18" i="51"/>
  <c r="K7" i="51"/>
  <c r="I7" i="51"/>
  <c r="J7" i="51"/>
  <c r="F18" i="51"/>
  <c r="G33" i="59"/>
  <c r="G32" i="59"/>
  <c r="I7" i="59"/>
  <c r="G21" i="59"/>
  <c r="F21" i="59"/>
  <c r="G51" i="56"/>
  <c r="J7" i="56" s="1"/>
  <c r="K7" i="56" s="1"/>
  <c r="G109" i="56"/>
  <c r="F51" i="56"/>
  <c r="I7" i="56"/>
  <c r="G108" i="56"/>
  <c r="F7" i="17"/>
  <c r="I7" i="17" s="1"/>
  <c r="H7" i="17"/>
  <c r="G7" i="14"/>
  <c r="H7" i="14"/>
  <c r="L7" i="57"/>
  <c r="G18" i="58" s="1"/>
  <c r="K7" i="57"/>
  <c r="F18" i="58" s="1"/>
  <c r="M7" i="57"/>
  <c r="H18" i="58" s="1"/>
  <c r="I7" i="57"/>
  <c r="D18" i="58" s="1"/>
  <c r="J7" i="57"/>
  <c r="E18" i="58" s="1"/>
  <c r="E18" i="55"/>
  <c r="L7" i="55"/>
  <c r="H18" i="55"/>
  <c r="D18" i="55"/>
  <c r="K7" i="55"/>
  <c r="J7" i="55"/>
  <c r="G18" i="55"/>
  <c r="M7" i="55"/>
  <c r="I7" i="55"/>
  <c r="F18" i="55"/>
  <c r="F7" i="15"/>
  <c r="I7" i="15" s="1"/>
  <c r="H7" i="15"/>
  <c r="I39" i="2"/>
  <c r="I38" i="2" s="1"/>
  <c r="I37" i="2" s="1"/>
  <c r="I36" i="2" s="1"/>
  <c r="I35" i="2" s="1"/>
  <c r="I34" i="2" s="1"/>
  <c r="I33" i="2" s="1"/>
  <c r="I32" i="2" s="1"/>
  <c r="I31" i="2" s="1"/>
  <c r="I30" i="2" s="1"/>
  <c r="I29" i="2" s="1"/>
  <c r="I28" i="2" s="1"/>
  <c r="I27" i="2" s="1"/>
  <c r="I26" i="2" s="1"/>
  <c r="I25" i="2" s="1"/>
  <c r="I24" i="2" s="1"/>
  <c r="I23" i="2" s="1"/>
  <c r="I22" i="2" s="1"/>
  <c r="I21" i="2" s="1"/>
  <c r="I20" i="2" s="1"/>
  <c r="I19" i="2" s="1"/>
  <c r="I18" i="2" s="1"/>
  <c r="I17" i="2" s="1"/>
  <c r="I16" i="2" s="1"/>
  <c r="I15" i="2" s="1"/>
  <c r="I14" i="2" s="1"/>
  <c r="I13" i="2" s="1"/>
  <c r="I12" i="2" s="1"/>
  <c r="I11" i="2" s="1"/>
  <c r="I10" i="2" s="1"/>
  <c r="F28" i="49" l="1"/>
  <c r="F27" i="49"/>
  <c r="G18" i="51"/>
  <c r="H18" i="48"/>
  <c r="M18" i="55"/>
  <c r="I18" i="48"/>
  <c r="K18" i="55"/>
  <c r="I18" i="55"/>
  <c r="L18" i="55"/>
  <c r="K18" i="58"/>
  <c r="I36" i="49"/>
  <c r="I34" i="49"/>
  <c r="I32" i="49"/>
  <c r="I30" i="49"/>
  <c r="I28" i="49"/>
  <c r="H36" i="49"/>
  <c r="H34" i="49"/>
  <c r="H32" i="49"/>
  <c r="H30" i="49"/>
  <c r="H28" i="49"/>
  <c r="H37" i="49"/>
  <c r="J37" i="49" s="1"/>
  <c r="H33" i="49"/>
  <c r="H29" i="49"/>
  <c r="I31" i="49"/>
  <c r="H35" i="49"/>
  <c r="I33" i="49"/>
  <c r="I29" i="49"/>
  <c r="I35" i="49"/>
  <c r="I27" i="49"/>
  <c r="H31" i="49"/>
  <c r="H27" i="49"/>
  <c r="G96" i="56"/>
  <c r="G97" i="56"/>
  <c r="G95" i="56"/>
  <c r="G94" i="56"/>
  <c r="G93" i="56"/>
  <c r="G92" i="56"/>
  <c r="G91" i="56"/>
  <c r="G90" i="56"/>
  <c r="G89" i="56"/>
  <c r="G88" i="56"/>
  <c r="G87" i="56"/>
  <c r="G86" i="56"/>
  <c r="G85" i="56"/>
  <c r="G84" i="56"/>
  <c r="G83" i="56"/>
  <c r="F89" i="56"/>
  <c r="F82" i="56"/>
  <c r="F92" i="56"/>
  <c r="F83" i="56"/>
  <c r="F97" i="56"/>
  <c r="G82" i="56"/>
  <c r="F96" i="56"/>
  <c r="F85" i="56"/>
  <c r="F95" i="56"/>
  <c r="F88" i="56"/>
  <c r="F90" i="56"/>
  <c r="F94" i="56"/>
  <c r="F81" i="56"/>
  <c r="F93" i="56"/>
  <c r="F86" i="56"/>
  <c r="F91" i="56"/>
  <c r="F87" i="56"/>
  <c r="F84" i="56"/>
  <c r="G81" i="56"/>
  <c r="G80" i="56"/>
  <c r="F80" i="56"/>
  <c r="G79" i="56"/>
  <c r="F79" i="56"/>
  <c r="G78" i="56"/>
  <c r="F78" i="56"/>
  <c r="G77" i="56"/>
  <c r="F77" i="56"/>
  <c r="F76" i="56"/>
  <c r="G76" i="56"/>
  <c r="G75" i="56"/>
  <c r="F75" i="56"/>
  <c r="G74" i="56"/>
  <c r="F74" i="56"/>
  <c r="G73" i="56"/>
  <c r="F73" i="56"/>
  <c r="F72" i="56"/>
  <c r="G72" i="56"/>
  <c r="G71" i="56"/>
  <c r="F71" i="56"/>
  <c r="G70" i="56"/>
  <c r="F70" i="56"/>
  <c r="G69" i="56"/>
  <c r="F69" i="56"/>
  <c r="G68" i="56"/>
  <c r="F68" i="56"/>
  <c r="F67" i="56"/>
  <c r="G67" i="56"/>
  <c r="G66" i="56"/>
  <c r="F66" i="56"/>
  <c r="F65" i="56"/>
  <c r="G65" i="56"/>
  <c r="G64" i="56"/>
  <c r="F64" i="56"/>
  <c r="G63" i="56"/>
  <c r="F63" i="56"/>
  <c r="G62" i="56"/>
  <c r="F62" i="56"/>
  <c r="G61" i="56"/>
  <c r="F61" i="56"/>
  <c r="G60" i="56"/>
  <c r="F60" i="56"/>
  <c r="G59" i="56"/>
  <c r="F59" i="56"/>
  <c r="F58" i="56"/>
  <c r="J18" i="55"/>
  <c r="F57" i="56"/>
  <c r="J36" i="56"/>
  <c r="K36" i="56" s="1"/>
  <c r="J35" i="56"/>
  <c r="K35" i="56" s="1"/>
  <c r="J34" i="56"/>
  <c r="K34" i="56" s="1"/>
  <c r="J33" i="56"/>
  <c r="K33" i="56" s="1"/>
  <c r="J32" i="56"/>
  <c r="K32" i="56" s="1"/>
  <c r="J31" i="56"/>
  <c r="K31" i="56" s="1"/>
  <c r="J30" i="56"/>
  <c r="K30" i="56" s="1"/>
  <c r="J29" i="56"/>
  <c r="K29" i="56" s="1"/>
  <c r="J28" i="56"/>
  <c r="K28" i="56" s="1"/>
  <c r="J27" i="56"/>
  <c r="K27" i="56" s="1"/>
  <c r="J26" i="56"/>
  <c r="K26" i="56" s="1"/>
  <c r="J25" i="56"/>
  <c r="K25" i="56" s="1"/>
  <c r="J24" i="56"/>
  <c r="K24" i="56" s="1"/>
  <c r="J23" i="56"/>
  <c r="K23" i="56" s="1"/>
  <c r="J22" i="56"/>
  <c r="K22" i="56" s="1"/>
  <c r="J21" i="56"/>
  <c r="K21" i="56" s="1"/>
  <c r="J20" i="56"/>
  <c r="K20" i="56" s="1"/>
  <c r="J19" i="56"/>
  <c r="K19" i="56" s="1"/>
  <c r="J18" i="56"/>
  <c r="K18" i="56" s="1"/>
  <c r="J17" i="56"/>
  <c r="K17" i="56" s="1"/>
  <c r="J16" i="56"/>
  <c r="K16" i="56" s="1"/>
  <c r="J15" i="56"/>
  <c r="K15" i="56" s="1"/>
  <c r="J14" i="56"/>
  <c r="K14" i="56" s="1"/>
  <c r="J13" i="56"/>
  <c r="K13" i="56" s="1"/>
  <c r="J12" i="56"/>
  <c r="K12" i="56" s="1"/>
  <c r="J11" i="56"/>
  <c r="K11" i="56" s="1"/>
  <c r="J10" i="56"/>
  <c r="K10" i="56" s="1"/>
  <c r="J9" i="56"/>
  <c r="K9" i="56" s="1"/>
  <c r="J8" i="56"/>
  <c r="K8" i="56" s="1"/>
  <c r="G58" i="56"/>
  <c r="H18" i="51"/>
  <c r="L18" i="58"/>
  <c r="H97" i="56"/>
  <c r="J97" i="56" s="1"/>
  <c r="H95" i="56"/>
  <c r="J95" i="56" s="1"/>
  <c r="H93" i="56"/>
  <c r="J93" i="56" s="1"/>
  <c r="H91" i="56"/>
  <c r="J91" i="56" s="1"/>
  <c r="H89" i="56"/>
  <c r="J89" i="56" s="1"/>
  <c r="H87" i="56"/>
  <c r="J87" i="56" s="1"/>
  <c r="H85" i="56"/>
  <c r="H83" i="56"/>
  <c r="H81" i="56"/>
  <c r="H79" i="56"/>
  <c r="H77" i="56"/>
  <c r="H75" i="56"/>
  <c r="H73" i="56"/>
  <c r="H71" i="56"/>
  <c r="H69" i="56"/>
  <c r="H67" i="56"/>
  <c r="H65" i="56"/>
  <c r="H63" i="56"/>
  <c r="H61" i="56"/>
  <c r="H59" i="56"/>
  <c r="H57" i="56"/>
  <c r="I86" i="56"/>
  <c r="I84" i="56"/>
  <c r="I82" i="56"/>
  <c r="I80" i="56"/>
  <c r="I78" i="56"/>
  <c r="I76" i="56"/>
  <c r="I74" i="56"/>
  <c r="I72" i="56"/>
  <c r="I70" i="56"/>
  <c r="I68" i="56"/>
  <c r="I66" i="56"/>
  <c r="I64" i="56"/>
  <c r="I62" i="56"/>
  <c r="I60" i="56"/>
  <c r="I58" i="56"/>
  <c r="H96" i="56"/>
  <c r="J96" i="56" s="1"/>
  <c r="H94" i="56"/>
  <c r="J94" i="56" s="1"/>
  <c r="H92" i="56"/>
  <c r="J92" i="56" s="1"/>
  <c r="H90" i="56"/>
  <c r="J90" i="56" s="1"/>
  <c r="H88" i="56"/>
  <c r="J88" i="56" s="1"/>
  <c r="H86" i="56"/>
  <c r="H84" i="56"/>
  <c r="H82" i="56"/>
  <c r="H80" i="56"/>
  <c r="H78" i="56"/>
  <c r="H76" i="56"/>
  <c r="H74" i="56"/>
  <c r="H72" i="56"/>
  <c r="H70" i="56"/>
  <c r="H68" i="56"/>
  <c r="H66" i="56"/>
  <c r="H64" i="56"/>
  <c r="H62" i="56"/>
  <c r="H60" i="56"/>
  <c r="H58" i="56"/>
  <c r="I85" i="56"/>
  <c r="I83" i="56"/>
  <c r="I81" i="56"/>
  <c r="I79" i="56"/>
  <c r="I77" i="56"/>
  <c r="I75" i="56"/>
  <c r="I73" i="56"/>
  <c r="I71" i="56"/>
  <c r="I69" i="56"/>
  <c r="I67" i="56"/>
  <c r="I65" i="56"/>
  <c r="I63" i="56"/>
  <c r="I61" i="56"/>
  <c r="I59" i="56"/>
  <c r="I57" i="56"/>
  <c r="J16" i="59"/>
  <c r="K16" i="59" s="1"/>
  <c r="J15" i="59"/>
  <c r="K15" i="59" s="1"/>
  <c r="J14" i="59"/>
  <c r="K14" i="59" s="1"/>
  <c r="J13" i="59"/>
  <c r="K13" i="59" s="1"/>
  <c r="J12" i="59"/>
  <c r="K12" i="59" s="1"/>
  <c r="J11" i="59"/>
  <c r="K11" i="59" s="1"/>
  <c r="J10" i="59"/>
  <c r="K10" i="59" s="1"/>
  <c r="J9" i="59"/>
  <c r="K9" i="59" s="1"/>
  <c r="J8" i="59"/>
  <c r="K8" i="59" s="1"/>
  <c r="I18" i="51"/>
  <c r="M18" i="58"/>
  <c r="J7" i="59"/>
  <c r="K7" i="59" s="1"/>
  <c r="J16" i="49"/>
  <c r="K16" i="49" s="1"/>
  <c r="J36" i="49" s="1"/>
  <c r="J15" i="49"/>
  <c r="K15" i="49" s="1"/>
  <c r="J35" i="49" s="1"/>
  <c r="J14" i="49"/>
  <c r="K14" i="49" s="1"/>
  <c r="J13" i="49"/>
  <c r="K13" i="49" s="1"/>
  <c r="J12" i="49"/>
  <c r="K12" i="49" s="1"/>
  <c r="J11" i="49"/>
  <c r="K11" i="49" s="1"/>
  <c r="J10" i="49"/>
  <c r="K10" i="49" s="1"/>
  <c r="J9" i="49"/>
  <c r="K9" i="49" s="1"/>
  <c r="J29" i="49" s="1"/>
  <c r="J8" i="49"/>
  <c r="K8" i="49" s="1"/>
  <c r="J28" i="49" s="1"/>
  <c r="G37" i="49"/>
  <c r="F37" i="49"/>
  <c r="F36" i="49"/>
  <c r="G36" i="49"/>
  <c r="G35" i="49"/>
  <c r="F35" i="49"/>
  <c r="F34" i="49"/>
  <c r="G34" i="49"/>
  <c r="G33" i="49"/>
  <c r="F33" i="49"/>
  <c r="F32" i="49"/>
  <c r="G32" i="49"/>
  <c r="G31" i="49"/>
  <c r="F31" i="49"/>
  <c r="G30" i="49"/>
  <c r="F30" i="49"/>
  <c r="F29" i="49"/>
  <c r="G29" i="49"/>
  <c r="G18" i="48"/>
  <c r="J18" i="58"/>
  <c r="K37" i="49" l="1"/>
  <c r="K36" i="49"/>
  <c r="K34" i="49"/>
  <c r="K32" i="49"/>
  <c r="K30" i="49"/>
  <c r="K28" i="49"/>
  <c r="K35" i="49"/>
  <c r="K33" i="49"/>
  <c r="K31" i="49"/>
  <c r="K29" i="49"/>
  <c r="J34" i="49"/>
  <c r="J65" i="56"/>
  <c r="J73" i="56"/>
  <c r="J81" i="56"/>
  <c r="J85" i="56"/>
  <c r="J30" i="49"/>
  <c r="J61" i="56"/>
  <c r="J69" i="56"/>
  <c r="J77" i="56"/>
  <c r="J32" i="49"/>
  <c r="J31" i="49"/>
  <c r="J58" i="56"/>
  <c r="J62" i="56"/>
  <c r="J66" i="56"/>
  <c r="J70" i="56"/>
  <c r="J74" i="56"/>
  <c r="J78" i="56"/>
  <c r="J82" i="56"/>
  <c r="J86" i="56"/>
  <c r="J59" i="56"/>
  <c r="J63" i="56"/>
  <c r="J67" i="56"/>
  <c r="J71" i="56"/>
  <c r="J75" i="56"/>
  <c r="J79" i="56"/>
  <c r="J83" i="56"/>
  <c r="J33" i="49"/>
  <c r="K93" i="56"/>
  <c r="K66" i="56"/>
  <c r="K82" i="56"/>
  <c r="K67" i="56"/>
  <c r="K83" i="56"/>
  <c r="K60" i="56"/>
  <c r="K76" i="56"/>
  <c r="K92" i="56"/>
  <c r="K61" i="56"/>
  <c r="K77" i="56"/>
  <c r="K69" i="56"/>
  <c r="K73" i="56"/>
  <c r="K70" i="56"/>
  <c r="K86" i="56"/>
  <c r="K71" i="56"/>
  <c r="K87" i="56"/>
  <c r="K64" i="56"/>
  <c r="K80" i="56"/>
  <c r="K96" i="56"/>
  <c r="K65" i="56"/>
  <c r="K81" i="56"/>
  <c r="K58" i="56"/>
  <c r="K74" i="56"/>
  <c r="K90" i="56"/>
  <c r="K59" i="56"/>
  <c r="K75" i="56"/>
  <c r="K91" i="56"/>
  <c r="K68" i="56"/>
  <c r="K84" i="56"/>
  <c r="K85" i="56"/>
  <c r="K62" i="56"/>
  <c r="K78" i="56"/>
  <c r="K94" i="56"/>
  <c r="K63" i="56"/>
  <c r="K79" i="56"/>
  <c r="K95" i="56"/>
  <c r="K72" i="56"/>
  <c r="K88" i="56"/>
  <c r="K97" i="56"/>
  <c r="K89" i="56"/>
  <c r="J60" i="56"/>
  <c r="J64" i="56"/>
  <c r="J68" i="56"/>
  <c r="J72" i="56"/>
  <c r="J76" i="56"/>
  <c r="J80" i="56"/>
  <c r="J84" i="56"/>
</calcChain>
</file>

<file path=xl/sharedStrings.xml><?xml version="1.0" encoding="utf-8"?>
<sst xmlns="http://schemas.openxmlformats.org/spreadsheetml/2006/main" count="5677" uniqueCount="841">
  <si>
    <t>x</t>
    <phoneticPr fontId="3"/>
  </si>
  <si>
    <t>i</t>
    <phoneticPr fontId="3"/>
  </si>
  <si>
    <t>-</t>
    <phoneticPr fontId="3"/>
  </si>
  <si>
    <t>v</t>
    <phoneticPr fontId="3"/>
  </si>
  <si>
    <r>
      <rPr>
        <sz val="11"/>
        <color theme="1"/>
        <rFont val="ＭＳ Ｐ明朝"/>
        <family val="1"/>
        <charset val="128"/>
      </rPr>
      <t>生命表</t>
    </r>
    <rPh sb="0" eb="2">
      <t>セイメイ</t>
    </rPh>
    <rPh sb="2" eb="3">
      <t>ヒョウ</t>
    </rPh>
    <phoneticPr fontId="3"/>
  </si>
  <si>
    <r>
      <rPr>
        <sz val="11"/>
        <color theme="1"/>
        <rFont val="ＭＳ Ｐ明朝"/>
        <family val="1"/>
        <charset val="128"/>
      </rPr>
      <t>計算基数</t>
    </r>
    <rPh sb="0" eb="2">
      <t>ケイサン</t>
    </rPh>
    <rPh sb="2" eb="4">
      <t>キスウ</t>
    </rPh>
    <phoneticPr fontId="3"/>
  </si>
  <si>
    <r>
      <rPr>
        <sz val="11"/>
        <color theme="1"/>
        <rFont val="ＭＳ Ｐ明朝"/>
        <family val="1"/>
        <charset val="128"/>
      </rPr>
      <t>予定利率</t>
    </r>
    <r>
      <rPr>
        <sz val="11"/>
        <color theme="1"/>
        <rFont val="Times New Roman"/>
        <family val="1"/>
      </rPr>
      <t xml:space="preserve"> </t>
    </r>
    <r>
      <rPr>
        <i/>
        <sz val="11"/>
        <color theme="1"/>
        <rFont val="Times New Roman"/>
        <family val="1"/>
      </rPr>
      <t>i</t>
    </r>
    <rPh sb="0" eb="2">
      <t>ヨテイ</t>
    </rPh>
    <rPh sb="2" eb="4">
      <t>リリツ</t>
    </rPh>
    <phoneticPr fontId="4"/>
  </si>
  <si>
    <r>
      <rPr>
        <sz val="11"/>
        <color theme="1"/>
        <rFont val="ＭＳ Ｐ明朝"/>
        <family val="1"/>
        <charset val="128"/>
      </rPr>
      <t>男性</t>
    </r>
    <rPh sb="0" eb="2">
      <t>ダンセイ</t>
    </rPh>
    <phoneticPr fontId="3"/>
  </si>
  <si>
    <r>
      <rPr>
        <sz val="11"/>
        <color theme="1"/>
        <rFont val="ＭＳ Ｐ明朝"/>
        <family val="1"/>
        <charset val="128"/>
      </rPr>
      <t>女性</t>
    </r>
    <rPh sb="0" eb="2">
      <t>ジョセイ</t>
    </rPh>
    <phoneticPr fontId="3"/>
  </si>
  <si>
    <r>
      <rPr>
        <sz val="11"/>
        <color theme="1"/>
        <rFont val="ＭＳ Ｐ明朝"/>
        <family val="1"/>
        <charset val="128"/>
      </rPr>
      <t>現価率</t>
    </r>
    <r>
      <rPr>
        <sz val="11"/>
        <color theme="1"/>
        <rFont val="Times New Roman"/>
        <family val="1"/>
      </rPr>
      <t xml:space="preserve"> </t>
    </r>
    <r>
      <rPr>
        <i/>
        <sz val="11"/>
        <color theme="1"/>
        <rFont val="Times New Roman"/>
        <family val="1"/>
      </rPr>
      <t>v</t>
    </r>
    <rPh sb="0" eb="1">
      <t>ゲン</t>
    </rPh>
    <rPh sb="1" eb="2">
      <t>カ</t>
    </rPh>
    <rPh sb="2" eb="3">
      <t>リツ</t>
    </rPh>
    <phoneticPr fontId="4"/>
  </si>
  <si>
    <r>
      <rPr>
        <sz val="11"/>
        <color theme="1"/>
        <rFont val="ＭＳ Ｐ明朝"/>
        <family val="1"/>
        <charset val="128"/>
      </rPr>
      <t>現価率</t>
    </r>
    <rPh sb="0" eb="1">
      <t>ゲン</t>
    </rPh>
    <rPh sb="1" eb="2">
      <t>カ</t>
    </rPh>
    <rPh sb="2" eb="3">
      <t>リツ</t>
    </rPh>
    <phoneticPr fontId="3"/>
  </si>
  <si>
    <r>
      <rPr>
        <sz val="11"/>
        <color theme="1"/>
        <rFont val="ＭＳ Ｐ明朝"/>
        <family val="1"/>
        <charset val="128"/>
      </rPr>
      <t>年金現価率</t>
    </r>
    <rPh sb="0" eb="2">
      <t>ネンキン</t>
    </rPh>
    <rPh sb="2" eb="3">
      <t>ゲン</t>
    </rPh>
    <rPh sb="3" eb="4">
      <t>カ</t>
    </rPh>
    <rPh sb="4" eb="5">
      <t>リツ</t>
    </rPh>
    <phoneticPr fontId="3"/>
  </si>
  <si>
    <r>
      <rPr>
        <sz val="11"/>
        <color theme="1"/>
        <rFont val="ＭＳ Ｐ明朝"/>
        <family val="1"/>
        <charset val="128"/>
      </rPr>
      <t>年払</t>
    </r>
    <rPh sb="0" eb="1">
      <t>ネン</t>
    </rPh>
    <rPh sb="1" eb="2">
      <t>バラ</t>
    </rPh>
    <phoneticPr fontId="3"/>
  </si>
  <si>
    <r>
      <rPr>
        <sz val="11"/>
        <color theme="1"/>
        <rFont val="ＭＳ Ｐ明朝"/>
        <family val="1"/>
        <charset val="128"/>
      </rPr>
      <t>月払</t>
    </r>
    <rPh sb="0" eb="1">
      <t>ツキ</t>
    </rPh>
    <rPh sb="1" eb="2">
      <t>バラ</t>
    </rPh>
    <phoneticPr fontId="3"/>
  </si>
  <si>
    <r>
      <rPr>
        <sz val="11"/>
        <color theme="1"/>
        <rFont val="ＭＳ Ｐ明朝"/>
        <family val="1"/>
        <charset val="128"/>
      </rPr>
      <t>有限</t>
    </r>
    <rPh sb="0" eb="2">
      <t>ユウゲン</t>
    </rPh>
    <phoneticPr fontId="3"/>
  </si>
  <si>
    <r>
      <rPr>
        <sz val="11"/>
        <color theme="1"/>
        <rFont val="ＭＳ Ｐ明朝"/>
        <family val="1"/>
        <charset val="128"/>
      </rPr>
      <t>永久</t>
    </r>
    <rPh sb="0" eb="2">
      <t>エイキュウ</t>
    </rPh>
    <phoneticPr fontId="3"/>
  </si>
  <si>
    <r>
      <rPr>
        <sz val="11"/>
        <color theme="1"/>
        <rFont val="ＭＳ Ｐ明朝"/>
        <family val="1"/>
        <charset val="128"/>
      </rPr>
      <t>＜計算の前提＞</t>
    </r>
  </si>
  <si>
    <r>
      <rPr>
        <b/>
        <sz val="11"/>
        <color theme="1"/>
        <rFont val="ＭＳ Ｐ明朝"/>
        <family val="1"/>
        <charset val="128"/>
      </rPr>
      <t>終身がん保険の純保険料の計算例</t>
    </r>
    <rPh sb="0" eb="2">
      <t>シュウシン</t>
    </rPh>
    <rPh sb="4" eb="6">
      <t>ホケン</t>
    </rPh>
    <rPh sb="7" eb="8">
      <t>ジュン</t>
    </rPh>
    <rPh sb="8" eb="11">
      <t>ホケンリョウ</t>
    </rPh>
    <rPh sb="12" eb="14">
      <t>ケイサン</t>
    </rPh>
    <rPh sb="14" eb="15">
      <t>レイ</t>
    </rPh>
    <phoneticPr fontId="3"/>
  </si>
  <si>
    <r>
      <rPr>
        <sz val="11"/>
        <color theme="1"/>
        <rFont val="ＭＳ Ｐ明朝"/>
        <family val="1"/>
        <charset val="128"/>
      </rPr>
      <t>性別</t>
    </r>
    <rPh sb="0" eb="2">
      <t>セイベツ</t>
    </rPh>
    <phoneticPr fontId="3"/>
  </si>
  <si>
    <r>
      <rPr>
        <sz val="11"/>
        <color theme="1"/>
        <rFont val="ＭＳ Ｐ明朝"/>
        <family val="1"/>
        <charset val="128"/>
      </rPr>
      <t>契約</t>
    </r>
    <rPh sb="0" eb="2">
      <t>ケイヤク</t>
    </rPh>
    <phoneticPr fontId="3"/>
  </si>
  <si>
    <r>
      <rPr>
        <sz val="11"/>
        <color theme="1"/>
        <rFont val="ＭＳ Ｐ明朝"/>
        <family val="1"/>
        <charset val="128"/>
      </rPr>
      <t>一時払</t>
    </r>
    <rPh sb="0" eb="2">
      <t>イチジ</t>
    </rPh>
    <rPh sb="2" eb="3">
      <t>バラ</t>
    </rPh>
    <phoneticPr fontId="3"/>
  </si>
  <si>
    <r>
      <rPr>
        <sz val="11"/>
        <color theme="1"/>
        <rFont val="ＭＳ Ｐ明朝"/>
        <family val="1"/>
        <charset val="128"/>
      </rPr>
      <t>年齢</t>
    </r>
    <rPh sb="0" eb="2">
      <t>ネンレイ</t>
    </rPh>
    <phoneticPr fontId="3"/>
  </si>
  <si>
    <r>
      <rPr>
        <sz val="11"/>
        <color theme="1"/>
        <rFont val="ＭＳ Ｐ明朝"/>
        <family val="1"/>
        <charset val="128"/>
      </rPr>
      <t>純保険料率</t>
    </r>
    <rPh sb="0" eb="4">
      <t>ジュンホケンリョウ</t>
    </rPh>
    <rPh sb="4" eb="5">
      <t>リツ</t>
    </rPh>
    <phoneticPr fontId="3"/>
  </si>
  <si>
    <r>
      <rPr>
        <sz val="11"/>
        <color theme="1"/>
        <rFont val="ＭＳ Ｐ明朝"/>
        <family val="1"/>
        <charset val="128"/>
      </rPr>
      <t>有期年金</t>
    </r>
    <r>
      <rPr>
        <sz val="11"/>
        <color theme="1"/>
        <rFont val="Times New Roman"/>
        <family val="1"/>
      </rPr>
      <t/>
    </r>
    <rPh sb="0" eb="2">
      <t>ユウキ</t>
    </rPh>
    <rPh sb="2" eb="4">
      <t>ネンキン</t>
    </rPh>
    <phoneticPr fontId="3"/>
  </si>
  <si>
    <r>
      <rPr>
        <sz val="11"/>
        <color theme="1"/>
        <rFont val="ＭＳ Ｐ明朝"/>
        <family val="1"/>
        <charset val="128"/>
      </rPr>
      <t>終身年金</t>
    </r>
    <rPh sb="0" eb="2">
      <t>シュウシン</t>
    </rPh>
    <rPh sb="2" eb="4">
      <t>ネンキン</t>
    </rPh>
    <phoneticPr fontId="3"/>
  </si>
  <si>
    <r>
      <rPr>
        <sz val="11"/>
        <color theme="1"/>
        <rFont val="ＭＳ Ｐ明朝"/>
        <family val="1"/>
        <charset val="128"/>
      </rPr>
      <t>有期払</t>
    </r>
    <r>
      <rPr>
        <sz val="11"/>
        <color theme="1"/>
        <rFont val="Times New Roman"/>
        <family val="1"/>
      </rPr>
      <t/>
    </r>
    <rPh sb="0" eb="2">
      <t>ユウキ</t>
    </rPh>
    <rPh sb="2" eb="3">
      <t>バライ</t>
    </rPh>
    <phoneticPr fontId="3"/>
  </si>
  <si>
    <r>
      <rPr>
        <sz val="11"/>
        <color theme="1"/>
        <rFont val="ＭＳ Ｐ明朝"/>
        <family val="1"/>
        <charset val="128"/>
      </rPr>
      <t>終身払</t>
    </r>
    <rPh sb="0" eb="2">
      <t>シュウシン</t>
    </rPh>
    <rPh sb="2" eb="3">
      <t>バラ</t>
    </rPh>
    <phoneticPr fontId="3"/>
  </si>
  <si>
    <r>
      <rPr>
        <sz val="11"/>
        <color theme="1"/>
        <rFont val="ＭＳ Ｐ明朝"/>
        <family val="1"/>
        <charset val="128"/>
      </rPr>
      <t>入院給付日額</t>
    </r>
    <r>
      <rPr>
        <sz val="11"/>
        <color theme="1"/>
        <rFont val="Times New Roman"/>
        <family val="1"/>
      </rPr>
      <t xml:space="preserve"> </t>
    </r>
    <r>
      <rPr>
        <i/>
        <sz val="11"/>
        <color theme="1"/>
        <rFont val="Times New Roman"/>
        <family val="1"/>
      </rPr>
      <t>S</t>
    </r>
    <rPh sb="0" eb="2">
      <t>ニュウイン</t>
    </rPh>
    <rPh sb="2" eb="4">
      <t>キュウフ</t>
    </rPh>
    <rPh sb="4" eb="6">
      <t>ニチガク</t>
    </rPh>
    <phoneticPr fontId="3"/>
  </si>
  <si>
    <r>
      <rPr>
        <sz val="11"/>
        <color theme="1"/>
        <rFont val="ＭＳ Ｐ明朝"/>
        <family val="1"/>
        <charset val="128"/>
      </rPr>
      <t>保険料払込期間</t>
    </r>
    <r>
      <rPr>
        <i/>
        <sz val="11"/>
        <color theme="1"/>
        <rFont val="Times New Roman"/>
        <family val="1"/>
      </rPr>
      <t xml:space="preserve"> m</t>
    </r>
    <rPh sb="0" eb="3">
      <t>ホケンリョウ</t>
    </rPh>
    <rPh sb="3" eb="5">
      <t>ハライコミ</t>
    </rPh>
    <rPh sb="5" eb="7">
      <t>キカン</t>
    </rPh>
    <phoneticPr fontId="3"/>
  </si>
  <si>
    <r>
      <rPr>
        <sz val="11"/>
        <color theme="1"/>
        <rFont val="ＭＳ Ｐ明朝"/>
        <family val="1"/>
        <charset val="128"/>
      </rPr>
      <t>予定入院発生率等</t>
    </r>
    <rPh sb="2" eb="4">
      <t>ニュウイン</t>
    </rPh>
    <rPh sb="4" eb="6">
      <t>ハッセイ</t>
    </rPh>
    <rPh sb="6" eb="7">
      <t>リツ</t>
    </rPh>
    <rPh sb="7" eb="8">
      <t>トウ</t>
    </rPh>
    <phoneticPr fontId="3"/>
  </si>
  <si>
    <r>
      <rPr>
        <sz val="11"/>
        <color theme="1"/>
        <rFont val="ＭＳ Ｐ明朝"/>
        <family val="1"/>
        <charset val="128"/>
      </rPr>
      <t>生命表・統計表</t>
    </r>
    <rPh sb="0" eb="2">
      <t>セイメイ</t>
    </rPh>
    <rPh sb="2" eb="3">
      <t>ヒョウ</t>
    </rPh>
    <rPh sb="4" eb="7">
      <t>トウケイヒョウ</t>
    </rPh>
    <phoneticPr fontId="3"/>
  </si>
  <si>
    <r>
      <rPr>
        <b/>
        <sz val="11"/>
        <color theme="1"/>
        <rFont val="ＭＳ Ｐ明朝"/>
        <family val="1"/>
        <charset val="128"/>
      </rPr>
      <t>定期保険の純保険料の計算例</t>
    </r>
    <rPh sb="0" eb="2">
      <t>テイキ</t>
    </rPh>
    <rPh sb="2" eb="4">
      <t>ホケン</t>
    </rPh>
    <rPh sb="5" eb="6">
      <t>ジュン</t>
    </rPh>
    <rPh sb="6" eb="9">
      <t>ホケンリョウ</t>
    </rPh>
    <rPh sb="10" eb="12">
      <t>ケイサン</t>
    </rPh>
    <rPh sb="12" eb="13">
      <t>レイ</t>
    </rPh>
    <phoneticPr fontId="3"/>
  </si>
  <si>
    <r>
      <rPr>
        <sz val="11"/>
        <color theme="1"/>
        <rFont val="ＭＳ Ｐ明朝"/>
        <family val="1"/>
        <charset val="128"/>
      </rPr>
      <t>保険金額</t>
    </r>
    <r>
      <rPr>
        <sz val="11"/>
        <color theme="1"/>
        <rFont val="Times New Roman"/>
        <family val="1"/>
      </rPr>
      <t xml:space="preserve"> </t>
    </r>
    <r>
      <rPr>
        <i/>
        <sz val="11"/>
        <color theme="1"/>
        <rFont val="Times New Roman"/>
        <family val="1"/>
      </rPr>
      <t>S</t>
    </r>
    <rPh sb="0" eb="2">
      <t>ホケン</t>
    </rPh>
    <rPh sb="2" eb="4">
      <t>キンガク</t>
    </rPh>
    <phoneticPr fontId="3"/>
  </si>
  <si>
    <r>
      <rPr>
        <b/>
        <sz val="11"/>
        <color theme="1"/>
        <rFont val="ＭＳ Ｐ明朝"/>
        <family val="1"/>
        <charset val="128"/>
      </rPr>
      <t>終身保険の純保険料の計算例</t>
    </r>
    <rPh sb="0" eb="2">
      <t>シュウシン</t>
    </rPh>
    <rPh sb="2" eb="4">
      <t>ホケン</t>
    </rPh>
    <rPh sb="5" eb="6">
      <t>ジュン</t>
    </rPh>
    <rPh sb="6" eb="9">
      <t>ホケンリョウ</t>
    </rPh>
    <rPh sb="10" eb="12">
      <t>ケイサン</t>
    </rPh>
    <rPh sb="12" eb="13">
      <t>レイ</t>
    </rPh>
    <phoneticPr fontId="3"/>
  </si>
  <si>
    <r>
      <rPr>
        <sz val="11"/>
        <color theme="1"/>
        <rFont val="ＭＳ Ｐ明朝"/>
        <family val="1"/>
        <charset val="128"/>
      </rPr>
      <t>終身</t>
    </r>
    <rPh sb="0" eb="2">
      <t>シュウシン</t>
    </rPh>
    <phoneticPr fontId="3"/>
  </si>
  <si>
    <r>
      <rPr>
        <sz val="11"/>
        <color theme="1"/>
        <rFont val="ＭＳ Ｐ明朝"/>
        <family val="1"/>
        <charset val="128"/>
      </rPr>
      <t>逓増定期保険</t>
    </r>
    <rPh sb="0" eb="2">
      <t>テイゾウ</t>
    </rPh>
    <rPh sb="2" eb="4">
      <t>テイキ</t>
    </rPh>
    <rPh sb="4" eb="6">
      <t>ホケン</t>
    </rPh>
    <phoneticPr fontId="3"/>
  </si>
  <si>
    <r>
      <rPr>
        <sz val="11"/>
        <color theme="1"/>
        <rFont val="ＭＳ Ｐ明朝"/>
        <family val="1"/>
        <charset val="128"/>
      </rPr>
      <t>逓減定期保険</t>
    </r>
    <rPh sb="0" eb="2">
      <t>テイゲン</t>
    </rPh>
    <rPh sb="2" eb="4">
      <t>テイキ</t>
    </rPh>
    <rPh sb="4" eb="6">
      <t>ホケン</t>
    </rPh>
    <phoneticPr fontId="3"/>
  </si>
  <si>
    <r>
      <rPr>
        <sz val="11"/>
        <color theme="1"/>
        <rFont val="ＭＳ Ｐ明朝"/>
        <family val="1"/>
        <charset val="128"/>
      </rPr>
      <t>毎年逓増</t>
    </r>
    <rPh sb="0" eb="1">
      <t>マイ</t>
    </rPh>
    <rPh sb="1" eb="2">
      <t>トシ</t>
    </rPh>
    <rPh sb="2" eb="4">
      <t>テイゾウ</t>
    </rPh>
    <phoneticPr fontId="3"/>
  </si>
  <si>
    <r>
      <rPr>
        <sz val="11"/>
        <color theme="1"/>
        <rFont val="ＭＳ Ｐ明朝"/>
        <family val="1"/>
        <charset val="128"/>
      </rPr>
      <t>毎月逓増</t>
    </r>
    <rPh sb="0" eb="2">
      <t>マイツキ</t>
    </rPh>
    <rPh sb="2" eb="4">
      <t>テイゾウ</t>
    </rPh>
    <phoneticPr fontId="3"/>
  </si>
  <si>
    <r>
      <rPr>
        <sz val="11"/>
        <color theme="1"/>
        <rFont val="ＭＳ Ｐ明朝"/>
        <family val="1"/>
        <charset val="128"/>
      </rPr>
      <t>毎年逓減</t>
    </r>
    <rPh sb="0" eb="1">
      <t>マイ</t>
    </rPh>
    <rPh sb="1" eb="2">
      <t>トシ</t>
    </rPh>
    <rPh sb="2" eb="4">
      <t>テイゲン</t>
    </rPh>
    <phoneticPr fontId="3"/>
  </si>
  <si>
    <r>
      <rPr>
        <sz val="11"/>
        <color theme="1"/>
        <rFont val="ＭＳ Ｐ明朝"/>
        <family val="1"/>
        <charset val="128"/>
      </rPr>
      <t>毎月逓減</t>
    </r>
    <rPh sb="0" eb="2">
      <t>マイツキ</t>
    </rPh>
    <rPh sb="2" eb="4">
      <t>テイゲン</t>
    </rPh>
    <phoneticPr fontId="3"/>
  </si>
  <si>
    <r>
      <rPr>
        <sz val="11"/>
        <color theme="1"/>
        <rFont val="ＭＳ Ｐ明朝"/>
        <family val="1"/>
        <charset val="128"/>
      </rPr>
      <t>経過</t>
    </r>
    <rPh sb="0" eb="2">
      <t>ケイカ</t>
    </rPh>
    <phoneticPr fontId="3"/>
  </si>
  <si>
    <r>
      <rPr>
        <sz val="11"/>
        <color theme="1"/>
        <rFont val="ＭＳ Ｐ明朝"/>
        <family val="1"/>
        <charset val="128"/>
      </rPr>
      <t>保険金額</t>
    </r>
    <rPh sb="0" eb="2">
      <t>ホケン</t>
    </rPh>
    <rPh sb="2" eb="4">
      <t>キンガク</t>
    </rPh>
    <phoneticPr fontId="3"/>
  </si>
  <si>
    <r>
      <rPr>
        <sz val="11"/>
        <color theme="1"/>
        <rFont val="ＭＳ Ｐ明朝"/>
        <family val="1"/>
        <charset val="128"/>
      </rPr>
      <t>年数</t>
    </r>
    <rPh sb="0" eb="2">
      <t>ネンスウ</t>
    </rPh>
    <phoneticPr fontId="3"/>
  </si>
  <si>
    <r>
      <t>t</t>
    </r>
    <r>
      <rPr>
        <sz val="11"/>
        <color theme="1"/>
        <rFont val="ＭＳ Ｐ明朝"/>
        <family val="1"/>
        <charset val="128"/>
      </rPr>
      <t>年～</t>
    </r>
    <r>
      <rPr>
        <i/>
        <sz val="11"/>
        <color theme="1"/>
        <rFont val="Times New Roman"/>
        <family val="1"/>
      </rPr>
      <t>t</t>
    </r>
    <r>
      <rPr>
        <sz val="11"/>
        <color theme="1"/>
        <rFont val="Times New Roman"/>
        <family val="1"/>
      </rPr>
      <t>+1</t>
    </r>
    <r>
      <rPr>
        <sz val="11"/>
        <color theme="1"/>
        <rFont val="ＭＳ Ｐ明朝"/>
        <family val="1"/>
        <charset val="128"/>
      </rPr>
      <t>年</t>
    </r>
    <rPh sb="1" eb="2">
      <t>ネン</t>
    </rPh>
    <rPh sb="6" eb="7">
      <t>ネン</t>
    </rPh>
    <phoneticPr fontId="3"/>
  </si>
  <si>
    <r>
      <rPr>
        <sz val="11"/>
        <color theme="1"/>
        <rFont val="ＭＳ Ｐ明朝"/>
        <family val="1"/>
        <charset val="128"/>
      </rPr>
      <t>基本保険金額</t>
    </r>
    <r>
      <rPr>
        <sz val="11"/>
        <color theme="1"/>
        <rFont val="Times New Roman"/>
        <family val="1"/>
      </rPr>
      <t xml:space="preserve"> </t>
    </r>
    <r>
      <rPr>
        <i/>
        <sz val="11"/>
        <color theme="1"/>
        <rFont val="Times New Roman"/>
        <family val="1"/>
      </rPr>
      <t>S</t>
    </r>
    <r>
      <rPr>
        <vertAlign val="subscript"/>
        <sz val="11"/>
        <color theme="1"/>
        <rFont val="Times New Roman"/>
        <family val="1"/>
      </rPr>
      <t>0</t>
    </r>
    <rPh sb="0" eb="2">
      <t>キホン</t>
    </rPh>
    <rPh sb="2" eb="4">
      <t>ホケン</t>
    </rPh>
    <rPh sb="4" eb="6">
      <t>キンガク</t>
    </rPh>
    <phoneticPr fontId="3"/>
  </si>
  <si>
    <r>
      <rPr>
        <sz val="11"/>
        <color theme="1"/>
        <rFont val="ＭＳ Ｐ明朝"/>
        <family val="1"/>
        <charset val="128"/>
      </rPr>
      <t>生存保険</t>
    </r>
    <rPh sb="0" eb="2">
      <t>セイゾン</t>
    </rPh>
    <rPh sb="2" eb="4">
      <t>ホケン</t>
    </rPh>
    <phoneticPr fontId="3"/>
  </si>
  <si>
    <r>
      <rPr>
        <sz val="11"/>
        <color theme="1"/>
        <rFont val="ＭＳ Ｐ明朝"/>
        <family val="1"/>
        <charset val="128"/>
      </rPr>
      <t>定期保険</t>
    </r>
    <rPh sb="0" eb="2">
      <t>テイキ</t>
    </rPh>
    <rPh sb="2" eb="4">
      <t>ホケン</t>
    </rPh>
    <phoneticPr fontId="3"/>
  </si>
  <si>
    <r>
      <rPr>
        <sz val="11"/>
        <color theme="1"/>
        <rFont val="ＭＳ Ｐ明朝"/>
        <family val="1"/>
        <charset val="128"/>
      </rPr>
      <t>年金原資</t>
    </r>
    <r>
      <rPr>
        <sz val="11"/>
        <color theme="1"/>
        <rFont val="Times New Roman"/>
        <family val="1"/>
      </rPr>
      <t xml:space="preserve"> </t>
    </r>
    <r>
      <rPr>
        <i/>
        <sz val="11"/>
        <color theme="1"/>
        <rFont val="Times New Roman"/>
        <family val="1"/>
      </rPr>
      <t>F</t>
    </r>
    <rPh sb="0" eb="2">
      <t>ネンキン</t>
    </rPh>
    <rPh sb="2" eb="4">
      <t>ゲンシ</t>
    </rPh>
    <phoneticPr fontId="3"/>
  </si>
  <si>
    <r>
      <rPr>
        <b/>
        <sz val="11"/>
        <color theme="1"/>
        <rFont val="ＭＳ Ｐ明朝"/>
        <family val="1"/>
        <charset val="128"/>
      </rPr>
      <t>終身医療保険の純保険料の計算例</t>
    </r>
    <rPh sb="0" eb="2">
      <t>シュウシン</t>
    </rPh>
    <rPh sb="2" eb="4">
      <t>イリョウ</t>
    </rPh>
    <rPh sb="4" eb="6">
      <t>ホケン</t>
    </rPh>
    <rPh sb="7" eb="8">
      <t>ジュン</t>
    </rPh>
    <rPh sb="8" eb="11">
      <t>ホケンリョウ</t>
    </rPh>
    <rPh sb="12" eb="14">
      <t>ケイサン</t>
    </rPh>
    <rPh sb="14" eb="15">
      <t>レイ</t>
    </rPh>
    <phoneticPr fontId="3"/>
  </si>
  <si>
    <r>
      <rPr>
        <sz val="11"/>
        <color theme="1"/>
        <rFont val="ＭＳ Ｐ明朝"/>
        <family val="1"/>
        <charset val="128"/>
      </rPr>
      <t>支出現価</t>
    </r>
    <rPh sb="0" eb="2">
      <t>シシュツ</t>
    </rPh>
    <rPh sb="2" eb="3">
      <t>ゲン</t>
    </rPh>
    <rPh sb="3" eb="4">
      <t>カ</t>
    </rPh>
    <phoneticPr fontId="3"/>
  </si>
  <si>
    <r>
      <rPr>
        <sz val="11"/>
        <color theme="1"/>
        <rFont val="ＭＳ Ｐ明朝"/>
        <family val="1"/>
        <charset val="128"/>
      </rPr>
      <t>保険期間</t>
    </r>
    <r>
      <rPr>
        <i/>
        <sz val="11"/>
        <color theme="1"/>
        <rFont val="Times New Roman"/>
        <family val="1"/>
      </rPr>
      <t xml:space="preserve"> n</t>
    </r>
    <r>
      <rPr>
        <sz val="11"/>
        <color theme="1"/>
        <rFont val="Times New Roman"/>
        <family val="1"/>
      </rPr>
      <t xml:space="preserve"> </t>
    </r>
    <r>
      <rPr>
        <sz val="11"/>
        <color theme="1"/>
        <rFont val="ＭＳ Ｐ明朝"/>
        <family val="1"/>
        <charset val="128"/>
      </rPr>
      <t>と同じ</t>
    </r>
    <rPh sb="0" eb="2">
      <t>ホケン</t>
    </rPh>
    <rPh sb="2" eb="4">
      <t>キカン</t>
    </rPh>
    <rPh sb="8" eb="9">
      <t>オナ</t>
    </rPh>
    <phoneticPr fontId="3"/>
  </si>
  <si>
    <r>
      <rPr>
        <sz val="11"/>
        <color theme="1"/>
        <rFont val="ＭＳ Ｐ明朝"/>
        <family val="1"/>
        <charset val="128"/>
      </rPr>
      <t>予定解約率</t>
    </r>
    <r>
      <rPr>
        <i/>
        <sz val="11"/>
        <color theme="1"/>
        <rFont val="Times New Roman"/>
        <family val="1"/>
      </rPr>
      <t xml:space="preserve"> w</t>
    </r>
    <r>
      <rPr>
        <i/>
        <vertAlign val="subscript"/>
        <sz val="11"/>
        <color theme="1"/>
        <rFont val="Times New Roman"/>
        <family val="1"/>
      </rPr>
      <t>x</t>
    </r>
    <rPh sb="2" eb="4">
      <t>カイヤク</t>
    </rPh>
    <phoneticPr fontId="3"/>
  </si>
  <si>
    <r>
      <rPr>
        <sz val="11"/>
        <color theme="1"/>
        <rFont val="ＭＳ Ｐ明朝"/>
        <family val="1"/>
        <charset val="128"/>
      </rPr>
      <t>金利</t>
    </r>
    <r>
      <rPr>
        <i/>
        <sz val="11"/>
        <color theme="1"/>
        <rFont val="Times New Roman"/>
        <family val="1"/>
      </rPr>
      <t xml:space="preserve"> i</t>
    </r>
    <rPh sb="0" eb="2">
      <t>キンリ</t>
    </rPh>
    <phoneticPr fontId="3"/>
  </si>
  <si>
    <r>
      <rPr>
        <sz val="11"/>
        <color theme="1"/>
        <rFont val="ＭＳ Ｐ明朝"/>
        <family val="1"/>
        <charset val="128"/>
      </rPr>
      <t>死亡率</t>
    </r>
    <r>
      <rPr>
        <i/>
        <sz val="11"/>
        <color theme="1"/>
        <rFont val="Times New Roman"/>
        <family val="1"/>
      </rPr>
      <t xml:space="preserve"> q</t>
    </r>
    <r>
      <rPr>
        <i/>
        <vertAlign val="subscript"/>
        <sz val="11"/>
        <color theme="1"/>
        <rFont val="Times New Roman"/>
        <family val="1"/>
      </rPr>
      <t>x</t>
    </r>
    <phoneticPr fontId="3"/>
  </si>
  <si>
    <t>-</t>
    <phoneticPr fontId="22"/>
  </si>
  <si>
    <r>
      <rPr>
        <sz val="11"/>
        <color indexed="8"/>
        <rFont val="ＭＳ Ｐ明朝"/>
        <family val="1"/>
        <charset val="128"/>
      </rPr>
      <t>女性</t>
    </r>
    <rPh sb="0" eb="2">
      <t>ジョセイ</t>
    </rPh>
    <phoneticPr fontId="22"/>
  </si>
  <si>
    <r>
      <rPr>
        <sz val="11"/>
        <color indexed="8"/>
        <rFont val="ＭＳ Ｐ明朝"/>
        <family val="1"/>
        <charset val="128"/>
      </rPr>
      <t>男性</t>
    </r>
    <rPh sb="0" eb="2">
      <t>ダンセイ</t>
    </rPh>
    <phoneticPr fontId="22"/>
  </si>
  <si>
    <t xml:space="preserve"> </t>
  </si>
  <si>
    <r>
      <rPr>
        <sz val="11"/>
        <color theme="1"/>
        <rFont val="ＭＳ Ｐ明朝"/>
        <family val="1"/>
        <charset val="128"/>
      </rPr>
      <t>期間</t>
    </r>
    <r>
      <rPr>
        <i/>
        <sz val="11"/>
        <color theme="1"/>
        <rFont val="Times New Roman"/>
        <family val="1"/>
      </rPr>
      <t xml:space="preserve"> t</t>
    </r>
    <phoneticPr fontId="3"/>
  </si>
  <si>
    <r>
      <rPr>
        <b/>
        <sz val="11"/>
        <color theme="1"/>
        <rFont val="ＭＳ Ｐ明朝"/>
        <family val="1"/>
        <charset val="128"/>
      </rPr>
      <t>生命関数の計算例</t>
    </r>
    <rPh sb="0" eb="2">
      <t>セイメイ</t>
    </rPh>
    <rPh sb="2" eb="4">
      <t>カンスウ</t>
    </rPh>
    <rPh sb="5" eb="7">
      <t>ケイサン</t>
    </rPh>
    <rPh sb="7" eb="8">
      <t>レイ</t>
    </rPh>
    <phoneticPr fontId="3"/>
  </si>
  <si>
    <t>-</t>
    <phoneticPr fontId="22"/>
  </si>
  <si>
    <t>-</t>
    <phoneticPr fontId="22"/>
  </si>
  <si>
    <r>
      <rPr>
        <sz val="11"/>
        <color indexed="8"/>
        <rFont val="ＭＳ Ｐ明朝"/>
        <family val="1"/>
        <charset val="128"/>
      </rPr>
      <t>※</t>
    </r>
    <r>
      <rPr>
        <sz val="11"/>
        <color indexed="8"/>
        <rFont val="Times New Roman"/>
        <family val="1"/>
      </rPr>
      <t>1</t>
    </r>
    <r>
      <rPr>
        <sz val="11"/>
        <color indexed="8"/>
        <rFont val="ＭＳ Ｐ明朝"/>
        <family val="1"/>
        <charset val="128"/>
      </rPr>
      <t>　厚生労働省による平成</t>
    </r>
    <r>
      <rPr>
        <sz val="11"/>
        <color indexed="8"/>
        <rFont val="Times New Roman"/>
        <family val="1"/>
      </rPr>
      <t>27</t>
    </r>
    <r>
      <rPr>
        <sz val="11"/>
        <color indexed="8"/>
        <rFont val="ＭＳ Ｐ明朝"/>
        <family val="1"/>
        <charset val="128"/>
      </rPr>
      <t>年簡易生命表の死亡率</t>
    </r>
    <rPh sb="3" eb="5">
      <t>コウセイ</t>
    </rPh>
    <rPh sb="5" eb="8">
      <t>ロウドウショウ</t>
    </rPh>
    <rPh sb="22" eb="25">
      <t>シボウリツ</t>
    </rPh>
    <phoneticPr fontId="22"/>
  </si>
  <si>
    <t>v</t>
    <phoneticPr fontId="3"/>
  </si>
  <si>
    <r>
      <rPr>
        <sz val="11"/>
        <color theme="1"/>
        <rFont val="ＭＳ Ｐ明朝"/>
        <family val="1"/>
        <charset val="128"/>
      </rPr>
      <t>金利</t>
    </r>
    <rPh sb="0" eb="2">
      <t>キンリ</t>
    </rPh>
    <phoneticPr fontId="3"/>
  </si>
  <si>
    <r>
      <rPr>
        <sz val="11"/>
        <color theme="1"/>
        <rFont val="ＭＳ Ｐ明朝"/>
        <family val="1"/>
        <charset val="128"/>
      </rPr>
      <t>期間</t>
    </r>
    <rPh sb="0" eb="2">
      <t>キカン</t>
    </rPh>
    <phoneticPr fontId="3"/>
  </si>
  <si>
    <t>-</t>
  </si>
  <si>
    <r>
      <rPr>
        <b/>
        <sz val="11"/>
        <color theme="1"/>
        <rFont val="ＭＳ Ｐ明朝"/>
        <family val="1"/>
        <charset val="128"/>
      </rPr>
      <t>定期保険の営業保険料の計算例</t>
    </r>
    <rPh sb="0" eb="2">
      <t>テイキ</t>
    </rPh>
    <rPh sb="2" eb="4">
      <t>ホケン</t>
    </rPh>
    <rPh sb="5" eb="7">
      <t>エイギョウ</t>
    </rPh>
    <rPh sb="7" eb="10">
      <t>ホケンリョウ</t>
    </rPh>
    <rPh sb="11" eb="13">
      <t>ケイサン</t>
    </rPh>
    <rPh sb="13" eb="14">
      <t>レイ</t>
    </rPh>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</si>
  <si>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</si>
  <si>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</si>
  <si>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</si>
  <si>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rPr>
        <sz val="11"/>
        <color theme="1"/>
        <rFont val="ＭＳ Ｐ明朝"/>
        <family val="1"/>
        <charset val="128"/>
      </rPr>
      <t>予定事業費率</t>
    </r>
    <phoneticPr fontId="3"/>
  </si>
  <si>
    <r>
      <rPr>
        <b/>
        <sz val="11"/>
        <color theme="1"/>
        <rFont val="ＭＳ Ｐ明朝"/>
        <family val="1"/>
        <charset val="128"/>
      </rPr>
      <t>一般的な逓減定期保険の純保険料の計算例</t>
    </r>
    <rPh sb="0" eb="3">
      <t>イッパンテキ</t>
    </rPh>
    <rPh sb="4" eb="6">
      <t>テイゲン</t>
    </rPh>
    <rPh sb="6" eb="8">
      <t>テイキ</t>
    </rPh>
    <rPh sb="8" eb="10">
      <t>ホケン</t>
    </rPh>
    <rPh sb="11" eb="12">
      <t>ジュン</t>
    </rPh>
    <rPh sb="12" eb="15">
      <t>ホケンリョウ</t>
    </rPh>
    <rPh sb="16" eb="18">
      <t>ケイサン</t>
    </rPh>
    <rPh sb="18" eb="19">
      <t>レイ</t>
    </rPh>
    <phoneticPr fontId="3"/>
  </si>
  <si>
    <r>
      <rPr>
        <sz val="11"/>
        <rFont val="ＭＳ Ｐ明朝"/>
        <family val="1"/>
        <charset val="128"/>
      </rPr>
      <t>参考</t>
    </r>
    <rPh sb="0" eb="2">
      <t>サンコウ</t>
    </rPh>
    <phoneticPr fontId="3"/>
  </si>
  <si>
    <r>
      <rPr>
        <sz val="11"/>
        <color indexed="8"/>
        <rFont val="ＭＳ Ｐ明朝"/>
        <family val="1"/>
        <charset val="128"/>
      </rPr>
      <t>粗死亡率</t>
    </r>
    <rPh sb="0" eb="1">
      <t>ソ</t>
    </rPh>
    <rPh sb="1" eb="4">
      <t>シボウリツ</t>
    </rPh>
    <phoneticPr fontId="22"/>
  </si>
  <si>
    <r>
      <rPr>
        <sz val="11"/>
        <color theme="1"/>
        <rFont val="ＭＳ Ｐ明朝"/>
        <family val="1"/>
        <charset val="128"/>
      </rPr>
      <t>平成</t>
    </r>
    <r>
      <rPr>
        <sz val="11"/>
        <color theme="1"/>
        <rFont val="Times New Roman"/>
        <family val="1"/>
      </rPr>
      <t>27</t>
    </r>
    <r>
      <rPr>
        <sz val="11"/>
        <color theme="1"/>
        <rFont val="ＭＳ Ｐ明朝"/>
        <family val="1"/>
        <charset val="128"/>
      </rPr>
      <t>年簡易生命表</t>
    </r>
    <rPh sb="0" eb="2">
      <t>ヘイセイ</t>
    </rPh>
    <rPh sb="4" eb="5">
      <t>ネン</t>
    </rPh>
    <rPh sb="5" eb="7">
      <t>カンイ</t>
    </rPh>
    <rPh sb="7" eb="9">
      <t>セイメイ</t>
    </rPh>
    <rPh sb="9" eb="10">
      <t>ヒョウ</t>
    </rPh>
    <phoneticPr fontId="3"/>
  </si>
  <si>
    <r>
      <rPr>
        <sz val="11"/>
        <color indexed="8"/>
        <rFont val="ＭＳ Ｐ明朝"/>
        <family val="1"/>
        <charset val="128"/>
      </rPr>
      <t>厚生労働省による平成</t>
    </r>
    <r>
      <rPr>
        <sz val="11"/>
        <color indexed="8"/>
        <rFont val="Times New Roman"/>
        <family val="1"/>
      </rPr>
      <t>27</t>
    </r>
    <r>
      <rPr>
        <sz val="11"/>
        <color indexed="8"/>
        <rFont val="ＭＳ Ｐ明朝"/>
        <family val="1"/>
        <charset val="128"/>
      </rPr>
      <t>年簡易生命表　または</t>
    </r>
    <rPh sb="0" eb="2">
      <t>コウセイ</t>
    </rPh>
    <rPh sb="2" eb="5">
      <t>ロウドウショウ</t>
    </rPh>
    <rPh sb="8" eb="10">
      <t>ヘイセイ</t>
    </rPh>
    <rPh sb="12" eb="13">
      <t>ネン</t>
    </rPh>
    <rPh sb="13" eb="15">
      <t>カンイ</t>
    </rPh>
    <rPh sb="15" eb="17">
      <t>セイメイ</t>
    </rPh>
    <rPh sb="17" eb="18">
      <t>ヒョウ</t>
    </rPh>
    <phoneticPr fontId="22"/>
  </si>
  <si>
    <r>
      <rPr>
        <sz val="11"/>
        <color theme="1"/>
        <rFont val="ＭＳ Ｐ明朝"/>
        <family val="1"/>
        <charset val="128"/>
      </rPr>
      <t>保証期間付</t>
    </r>
    <rPh sb="0" eb="2">
      <t>ホショウ</t>
    </rPh>
    <rPh sb="2" eb="4">
      <t>キカン</t>
    </rPh>
    <rPh sb="4" eb="5">
      <t>ツキ</t>
    </rPh>
    <phoneticPr fontId="3"/>
  </si>
  <si>
    <r>
      <rPr>
        <b/>
        <sz val="11"/>
        <color theme="1"/>
        <rFont val="ＭＳ Ｐ明朝"/>
        <family val="1"/>
        <charset val="128"/>
      </rPr>
      <t>養老保険の純保険料の計算例</t>
    </r>
    <rPh sb="0" eb="2">
      <t>ヨウロウ</t>
    </rPh>
    <rPh sb="2" eb="4">
      <t>ホケン</t>
    </rPh>
    <rPh sb="5" eb="6">
      <t>ジュン</t>
    </rPh>
    <rPh sb="6" eb="9">
      <t>ホケンリョウ</t>
    </rPh>
    <rPh sb="10" eb="12">
      <t>ケイサン</t>
    </rPh>
    <rPh sb="12" eb="13">
      <t>レイ</t>
    </rPh>
    <phoneticPr fontId="3"/>
  </si>
  <si>
    <r>
      <rPr>
        <sz val="11"/>
        <color theme="1"/>
        <rFont val="ＭＳ Ｐ明朝"/>
        <family val="1"/>
        <charset val="128"/>
      </rPr>
      <t>解約控除率</t>
    </r>
  </si>
  <si>
    <t>t</t>
    <phoneticPr fontId="3"/>
  </si>
  <si>
    <t>x+t</t>
    <phoneticPr fontId="3"/>
  </si>
  <si>
    <r>
      <rPr>
        <i/>
        <sz val="11"/>
        <color theme="1"/>
        <rFont val="Times New Roman"/>
        <family val="1"/>
      </rPr>
      <t>σ</t>
    </r>
    <r>
      <rPr>
        <i/>
        <vertAlign val="subscript"/>
        <sz val="11"/>
        <color theme="1"/>
        <rFont val="Times New Roman"/>
        <family val="1"/>
      </rPr>
      <t>t</t>
    </r>
    <r>
      <rPr>
        <sz val="11"/>
        <color theme="1"/>
        <rFont val="Times New Roman"/>
        <family val="1"/>
      </rPr>
      <t xml:space="preserve"> =</t>
    </r>
    <phoneticPr fontId="3"/>
  </si>
  <si>
    <r>
      <rPr>
        <i/>
        <sz val="11"/>
        <color theme="1"/>
        <rFont val="Times New Roman"/>
        <family val="1"/>
      </rPr>
      <t>α</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</si>
  <si>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</si>
  <si>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</si>
  <si>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</si>
  <si>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sz val="11"/>
        <rFont val="ＭＳ Ｐ明朝"/>
        <family val="1"/>
        <charset val="128"/>
      </rPr>
      <t>　　　ただし、公表されている小数第</t>
    </r>
    <r>
      <rPr>
        <sz val="11"/>
        <rFont val="Times New Roman"/>
        <family val="1"/>
      </rPr>
      <t>5</t>
    </r>
    <r>
      <rPr>
        <sz val="11"/>
        <rFont val="ＭＳ Ｐ明朝"/>
        <family val="1"/>
        <charset val="128"/>
      </rPr>
      <t>位までの死亡率では、公表されている生存数と死亡数を</t>
    </r>
    <rPh sb="7" eb="9">
      <t>コウヒョウ</t>
    </rPh>
    <rPh sb="22" eb="25">
      <t>シボウリツ</t>
    </rPh>
    <rPh sb="28" eb="30">
      <t>コウヒョウ</t>
    </rPh>
    <phoneticPr fontId="22"/>
  </si>
  <si>
    <r>
      <rPr>
        <sz val="11"/>
        <rFont val="ＭＳ Ｐ明朝"/>
        <family val="1"/>
        <charset val="128"/>
      </rPr>
      <t>　　　完全には再現できないため、それらを再現できるような小数第</t>
    </r>
    <r>
      <rPr>
        <sz val="11"/>
        <rFont val="Times New Roman"/>
        <family val="1"/>
      </rPr>
      <t>6</t>
    </r>
    <r>
      <rPr>
        <sz val="11"/>
        <rFont val="ＭＳ Ｐ明朝"/>
        <family val="1"/>
        <charset val="128"/>
      </rPr>
      <t>位を筆者にて追加</t>
    </r>
    <rPh sb="7" eb="9">
      <t>サイゲン</t>
    </rPh>
    <rPh sb="20" eb="22">
      <t>サイゲン</t>
    </rPh>
    <rPh sb="28" eb="30">
      <t>ショウスウ</t>
    </rPh>
    <rPh sb="30" eb="31">
      <t>ダイ</t>
    </rPh>
    <rPh sb="32" eb="33">
      <t>イ</t>
    </rPh>
    <rPh sb="34" eb="36">
      <t>ヒッシャ</t>
    </rPh>
    <rPh sb="38" eb="40">
      <t>ツイカ</t>
    </rPh>
    <phoneticPr fontId="22"/>
  </si>
  <si>
    <r>
      <rPr>
        <sz val="11"/>
        <color theme="1"/>
        <rFont val="ＭＳ Ｐ明朝"/>
        <family val="1"/>
        <charset val="128"/>
      </rPr>
      <t>純保険料</t>
    </r>
    <rPh sb="0" eb="4">
      <t>ジュンホケンリョウ</t>
    </rPh>
    <phoneticPr fontId="3"/>
  </si>
  <si>
    <r>
      <t>P</t>
    </r>
    <r>
      <rPr>
        <i/>
        <vertAlign val="subscript"/>
        <sz val="11"/>
        <color theme="1"/>
        <rFont val="Times New Roman"/>
        <family val="1"/>
      </rPr>
      <t>m</t>
    </r>
    <r>
      <rPr>
        <vertAlign val="superscript"/>
        <sz val="11"/>
        <color theme="1"/>
        <rFont val="Times New Roman"/>
        <family val="1"/>
      </rPr>
      <t>(12)</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</si>
  <si>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</si>
  <si>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</si>
  <si>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</si>
  <si>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t>(</t>
    </r>
    <r>
      <rPr>
        <sz val="11"/>
        <color theme="1"/>
        <rFont val="ＭＳ Ｐ明朝"/>
        <family val="1"/>
        <charset val="128"/>
      </rPr>
      <t>対給付日額</t>
    </r>
    <r>
      <rPr>
        <sz val="11"/>
        <color theme="1"/>
        <rFont val="Times New Roman"/>
        <family val="1"/>
      </rPr>
      <t>1)</t>
    </r>
    <rPh sb="1" eb="2">
      <t>タイ</t>
    </rPh>
    <rPh sb="2" eb="4">
      <t>キュウフ</t>
    </rPh>
    <phoneticPr fontId="3"/>
  </si>
  <si>
    <r>
      <rPr>
        <sz val="11"/>
        <color theme="1"/>
        <rFont val="ＭＳ Ｐ明朝"/>
        <family val="1"/>
        <charset val="128"/>
      </rPr>
      <t>年金額</t>
    </r>
    <r>
      <rPr>
        <sz val="11"/>
        <color theme="1"/>
        <rFont val="Times New Roman"/>
        <family val="1"/>
      </rPr>
      <t>(</t>
    </r>
    <r>
      <rPr>
        <sz val="11"/>
        <color theme="1"/>
        <rFont val="ＭＳ Ｐ明朝"/>
        <family val="1"/>
        <charset val="128"/>
      </rPr>
      <t>対年金原資</t>
    </r>
    <r>
      <rPr>
        <i/>
        <sz val="11"/>
        <color theme="1"/>
        <rFont val="Times New Roman"/>
        <family val="1"/>
      </rPr>
      <t>F</t>
    </r>
    <r>
      <rPr>
        <sz val="11"/>
        <color theme="1"/>
        <rFont val="Times New Roman"/>
        <family val="1"/>
      </rPr>
      <t>)</t>
    </r>
    <rPh sb="0" eb="2">
      <t>ネンキン</t>
    </rPh>
    <rPh sb="2" eb="3">
      <t>ガク</t>
    </rPh>
    <rPh sb="4" eb="5">
      <t>タイ</t>
    </rPh>
    <rPh sb="5" eb="7">
      <t>ネンキン</t>
    </rPh>
    <rPh sb="7" eb="9">
      <t>ゲンシ</t>
    </rPh>
    <phoneticPr fontId="3"/>
  </si>
  <si>
    <r>
      <t>(</t>
    </r>
    <r>
      <rPr>
        <sz val="11"/>
        <color theme="1"/>
        <rFont val="ＭＳ Ｐ明朝"/>
        <family val="1"/>
        <charset val="128"/>
      </rPr>
      <t>確定年金・有期年金・保証期間の部分</t>
    </r>
    <r>
      <rPr>
        <sz val="11"/>
        <color theme="1"/>
        <rFont val="Times New Roman"/>
        <family val="1"/>
      </rPr>
      <t>)</t>
    </r>
    <rPh sb="1" eb="3">
      <t>カクテイ</t>
    </rPh>
    <rPh sb="3" eb="5">
      <t>ネンキン</t>
    </rPh>
    <rPh sb="6" eb="8">
      <t>ユウキ</t>
    </rPh>
    <rPh sb="8" eb="10">
      <t>ネンキン</t>
    </rPh>
    <rPh sb="11" eb="13">
      <t>ホショウ</t>
    </rPh>
    <rPh sb="13" eb="15">
      <t>キカン</t>
    </rPh>
    <rPh sb="16" eb="18">
      <t>ブブン</t>
    </rPh>
    <phoneticPr fontId="3"/>
  </si>
  <si>
    <r>
      <rPr>
        <sz val="11"/>
        <color theme="1"/>
        <rFont val="ＭＳ Ｐ明朝"/>
        <family val="1"/>
        <charset val="128"/>
      </rPr>
      <t>生保標準生命表</t>
    </r>
    <r>
      <rPr>
        <sz val="11"/>
        <color theme="1"/>
        <rFont val="Times New Roman"/>
        <family val="1"/>
      </rPr>
      <t>2007(</t>
    </r>
    <r>
      <rPr>
        <sz val="11"/>
        <color theme="1"/>
        <rFont val="ＭＳ Ｐ明朝"/>
        <family val="1"/>
        <charset val="128"/>
      </rPr>
      <t>年金開始後用</t>
    </r>
    <r>
      <rPr>
        <sz val="11"/>
        <color theme="1"/>
        <rFont val="Times New Roman"/>
        <family val="1"/>
      </rPr>
      <t>)</t>
    </r>
    <rPh sb="12" eb="14">
      <t>ネンキン</t>
    </rPh>
    <rPh sb="14" eb="17">
      <t>カイシゴ</t>
    </rPh>
    <phoneticPr fontId="3"/>
  </si>
  <si>
    <r>
      <rPr>
        <sz val="11"/>
        <color theme="1"/>
        <rFont val="ＭＳ Ｐ明朝"/>
        <family val="1"/>
        <charset val="128"/>
      </rPr>
      <t>年金現価率</t>
    </r>
    <r>
      <rPr>
        <sz val="11"/>
        <color theme="1"/>
        <rFont val="Times New Roman"/>
        <family val="1"/>
      </rPr>
      <t>(</t>
    </r>
    <r>
      <rPr>
        <sz val="11"/>
        <color theme="1"/>
        <rFont val="ＭＳ Ｐ明朝"/>
        <family val="1"/>
        <charset val="128"/>
      </rPr>
      <t>払込期間</t>
    </r>
    <r>
      <rPr>
        <sz val="11"/>
        <color theme="1"/>
        <rFont val="Times New Roman"/>
        <family val="1"/>
      </rPr>
      <t>)</t>
    </r>
    <rPh sb="6" eb="8">
      <t>ハライコミ</t>
    </rPh>
    <rPh sb="8" eb="10">
      <t>キカン</t>
    </rPh>
    <phoneticPr fontId="3"/>
  </si>
  <si>
    <r>
      <t>(</t>
    </r>
    <r>
      <rPr>
        <sz val="11"/>
        <color theme="1"/>
        <rFont val="ＭＳ Ｐ明朝"/>
        <family val="1"/>
        <charset val="128"/>
      </rPr>
      <t>年金支払期間</t>
    </r>
    <rPh sb="3" eb="5">
      <t>シハラ</t>
    </rPh>
    <rPh sb="5" eb="7">
      <t>キカン</t>
    </rPh>
    <phoneticPr fontId="3"/>
  </si>
  <si>
    <r>
      <t>ä</t>
    </r>
    <r>
      <rPr>
        <i/>
        <vertAlign val="subscript"/>
        <sz val="11"/>
        <color theme="1"/>
        <rFont val="Times New Roman"/>
        <family val="1"/>
      </rPr>
      <t>x:m</t>
    </r>
    <r>
      <rPr>
        <sz val="11"/>
        <color theme="1"/>
        <rFont val="ＭＳ Ｐ明朝"/>
        <family val="1"/>
        <charset val="128"/>
      </rPr>
      <t>┐</t>
    </r>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</si>
  <si>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(12)</t>
    </r>
    <phoneticPr fontId="3"/>
  </si>
  <si>
    <r>
      <t>P</t>
    </r>
    <r>
      <rPr>
        <vertAlign val="subscript"/>
        <sz val="11"/>
        <color theme="1"/>
        <rFont val="Times New Roman"/>
        <family val="1"/>
      </rPr>
      <t>0</t>
    </r>
    <phoneticPr fontId="3"/>
  </si>
  <si>
    <r>
      <t>P</t>
    </r>
    <r>
      <rPr>
        <i/>
        <vertAlign val="subscript"/>
        <sz val="11"/>
        <color theme="1"/>
        <rFont val="Times New Roman"/>
        <family val="1"/>
      </rPr>
      <t>m</t>
    </r>
    <phoneticPr fontId="3"/>
  </si>
  <si>
    <r>
      <t>P</t>
    </r>
    <r>
      <rPr>
        <i/>
        <vertAlign val="subscript"/>
        <sz val="11"/>
        <color theme="1"/>
        <rFont val="Times New Roman"/>
        <family val="1"/>
      </rPr>
      <t>m</t>
    </r>
    <r>
      <rPr>
        <vertAlign val="superscript"/>
        <sz val="11"/>
        <color theme="1"/>
        <rFont val="Times New Roman"/>
        <family val="1"/>
      </rPr>
      <t>(12)</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</si>
  <si>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</si>
  <si>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</si>
  <si>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</si>
  <si>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t>(</t>
    </r>
    <r>
      <rPr>
        <sz val="11"/>
        <color theme="1"/>
        <rFont val="ＭＳ Ｐ明朝"/>
        <family val="1"/>
        <charset val="128"/>
      </rPr>
      <t>対給付日額</t>
    </r>
    <r>
      <rPr>
        <sz val="11"/>
        <color theme="1"/>
        <rFont val="Times New Roman"/>
        <family val="1"/>
      </rPr>
      <t>1)</t>
    </r>
    <rPh sb="1" eb="2">
      <t>タイ</t>
    </rPh>
    <rPh sb="2" eb="4">
      <t>キュウフ</t>
    </rPh>
    <rPh sb="4" eb="6">
      <t>ニチガク</t>
    </rPh>
    <phoneticPr fontId="3"/>
  </si>
  <si>
    <r>
      <rPr>
        <b/>
        <sz val="11"/>
        <color theme="1"/>
        <rFont val="ＭＳ Ｐ明朝"/>
        <family val="1"/>
        <charset val="128"/>
      </rPr>
      <t>養老保険の保険料積立金と解約返戻金の計算例</t>
    </r>
    <rPh sb="0" eb="2">
      <t>ヨウロウ</t>
    </rPh>
    <rPh sb="2" eb="4">
      <t>ホケン</t>
    </rPh>
    <rPh sb="5" eb="8">
      <t>ホケンリョウ</t>
    </rPh>
    <rPh sb="8" eb="10">
      <t>ツミタテ</t>
    </rPh>
    <rPh sb="10" eb="11">
      <t>キン</t>
    </rPh>
    <rPh sb="12" eb="14">
      <t>カイヤク</t>
    </rPh>
    <rPh sb="14" eb="17">
      <t>ヘンレイキン</t>
    </rPh>
    <rPh sb="18" eb="20">
      <t>ケイサン</t>
    </rPh>
    <rPh sb="20" eb="21">
      <t>レイ</t>
    </rPh>
    <phoneticPr fontId="3"/>
  </si>
  <si>
    <r>
      <rPr>
        <sz val="11"/>
        <color theme="1"/>
        <rFont val="ＭＳ Ｐ明朝"/>
        <family val="1"/>
        <charset val="128"/>
      </rPr>
      <t>到達</t>
    </r>
    <rPh sb="0" eb="2">
      <t>トウタツ</t>
    </rPh>
    <phoneticPr fontId="3"/>
  </si>
  <si>
    <r>
      <rPr>
        <sz val="11"/>
        <color theme="1"/>
        <rFont val="ＭＳ Ｐ明朝"/>
        <family val="1"/>
        <charset val="128"/>
      </rPr>
      <t>一時払</t>
    </r>
    <phoneticPr fontId="3"/>
  </si>
  <si>
    <r>
      <rPr>
        <sz val="11"/>
        <color theme="1"/>
        <rFont val="ＭＳ Ｐ明朝"/>
        <family val="1"/>
        <charset val="128"/>
      </rPr>
      <t>一時払</t>
    </r>
    <rPh sb="0" eb="2">
      <t>イチジ</t>
    </rPh>
    <phoneticPr fontId="3"/>
  </si>
  <si>
    <r>
      <rPr>
        <sz val="11"/>
        <color theme="1"/>
        <rFont val="ＭＳ Ｐ明朝"/>
        <family val="1"/>
        <charset val="128"/>
      </rPr>
      <t>純保険料率</t>
    </r>
    <phoneticPr fontId="3"/>
  </si>
  <si>
    <r>
      <t>(</t>
    </r>
    <r>
      <rPr>
        <sz val="11"/>
        <color theme="1"/>
        <rFont val="ＭＳ Ｐ明朝"/>
        <family val="1"/>
        <charset val="128"/>
      </rPr>
      <t>払込期間</t>
    </r>
    <r>
      <rPr>
        <sz val="11"/>
        <color theme="1"/>
        <rFont val="Times New Roman"/>
        <family val="1"/>
      </rPr>
      <t>)</t>
    </r>
  </si>
  <si>
    <r>
      <t>(</t>
    </r>
    <r>
      <rPr>
        <sz val="11"/>
        <color theme="1"/>
        <rFont val="ＭＳ Ｐ明朝"/>
        <family val="1"/>
        <charset val="128"/>
      </rPr>
      <t>保険期間</t>
    </r>
    <r>
      <rPr>
        <sz val="11"/>
        <color theme="1"/>
        <rFont val="Times New Roman"/>
        <family val="1"/>
      </rPr>
      <t>)</t>
    </r>
    <rPh sb="1" eb="3">
      <t>ホケン</t>
    </rPh>
    <phoneticPr fontId="3"/>
  </si>
  <si>
    <r>
      <rPr>
        <sz val="11"/>
        <color theme="1"/>
        <rFont val="ＭＳ Ｐ明朝"/>
        <family val="1"/>
        <charset val="128"/>
      </rPr>
      <t>保険料積立金</t>
    </r>
    <phoneticPr fontId="3"/>
  </si>
  <si>
    <r>
      <rPr>
        <sz val="11"/>
        <color theme="1"/>
        <rFont val="ＭＳ Ｐ明朝"/>
        <family val="1"/>
        <charset val="128"/>
      </rPr>
      <t>解約返戻金</t>
    </r>
    <phoneticPr fontId="3"/>
  </si>
  <si>
    <r>
      <t>(</t>
    </r>
    <r>
      <rPr>
        <sz val="11"/>
        <color theme="1"/>
        <rFont val="ＭＳ Ｐ明朝"/>
        <family val="1"/>
        <charset val="128"/>
      </rPr>
      <t>対保険金額</t>
    </r>
    <r>
      <rPr>
        <sz val="11"/>
        <color theme="1"/>
        <rFont val="Times New Roman"/>
        <family val="1"/>
      </rPr>
      <t>1)</t>
    </r>
    <phoneticPr fontId="3"/>
  </si>
  <si>
    <r>
      <t>ä</t>
    </r>
    <r>
      <rPr>
        <i/>
        <vertAlign val="subscript"/>
        <sz val="11"/>
        <color theme="1"/>
        <rFont val="Times New Roman"/>
        <family val="1"/>
      </rPr>
      <t>x+t:m-t</t>
    </r>
    <r>
      <rPr>
        <sz val="11"/>
        <color theme="1"/>
        <rFont val="ＭＳ Ｐ明朝"/>
        <family val="1"/>
        <charset val="128"/>
      </rPr>
      <t>┐</t>
    </r>
    <phoneticPr fontId="3"/>
  </si>
  <si>
    <r>
      <t>ä</t>
    </r>
    <r>
      <rPr>
        <i/>
        <vertAlign val="subscript"/>
        <sz val="11"/>
        <color theme="1"/>
        <rFont val="Times New Roman"/>
        <family val="1"/>
      </rPr>
      <t>x+t:n-t</t>
    </r>
    <r>
      <rPr>
        <sz val="11"/>
        <color theme="1"/>
        <rFont val="ＭＳ Ｐ明朝"/>
        <family val="1"/>
        <charset val="128"/>
      </rPr>
      <t>┐</t>
    </r>
    <phoneticPr fontId="3"/>
  </si>
  <si>
    <r>
      <rPr>
        <sz val="11"/>
        <color theme="1"/>
        <rFont val="ＭＳ Ｐ明朝"/>
        <family val="1"/>
        <charset val="128"/>
      </rPr>
      <t>一時払</t>
    </r>
    <rPh sb="0" eb="3">
      <t>イチジバライ</t>
    </rPh>
    <phoneticPr fontId="3"/>
  </si>
  <si>
    <r>
      <rPr>
        <sz val="11"/>
        <color theme="1"/>
        <rFont val="ＭＳ Ｐ明朝"/>
        <family val="1"/>
        <charset val="128"/>
      </rPr>
      <t>年払</t>
    </r>
    <rPh sb="0" eb="2">
      <t>ネンバライ</t>
    </rPh>
    <phoneticPr fontId="3"/>
  </si>
  <si>
    <r>
      <rPr>
        <sz val="11"/>
        <color theme="1"/>
        <rFont val="ＭＳ Ｐ明朝"/>
        <family val="1"/>
        <charset val="128"/>
      </rPr>
      <t>返戻率</t>
    </r>
    <phoneticPr fontId="3"/>
  </si>
  <si>
    <r>
      <rPr>
        <sz val="11"/>
        <color theme="1"/>
        <rFont val="ＭＳ Ｐ明朝"/>
        <family val="1"/>
        <charset val="128"/>
      </rPr>
      <t>利回り</t>
    </r>
    <phoneticPr fontId="3"/>
  </si>
  <si>
    <r>
      <t>(</t>
    </r>
    <r>
      <rPr>
        <sz val="11"/>
        <color theme="1"/>
        <rFont val="ＭＳ Ｐ明朝"/>
        <family val="1"/>
        <charset val="128"/>
      </rPr>
      <t>マイナス表示</t>
    </r>
    <r>
      <rPr>
        <sz val="11"/>
        <color theme="1"/>
        <rFont val="Times New Roman"/>
        <family val="1"/>
      </rPr>
      <t>)</t>
    </r>
  </si>
  <si>
    <r>
      <rPr>
        <sz val="11"/>
        <color theme="1"/>
        <rFont val="ＭＳ Ｐ明朝"/>
        <family val="1"/>
        <charset val="128"/>
      </rPr>
      <t>構成要素の一時払純保険料率</t>
    </r>
    <r>
      <rPr>
        <sz val="11"/>
        <color theme="1"/>
        <rFont val="Times New Roman"/>
        <family val="1"/>
      </rPr>
      <t>(</t>
    </r>
    <r>
      <rPr>
        <sz val="11"/>
        <color theme="1"/>
        <rFont val="ＭＳ Ｐ明朝"/>
        <family val="1"/>
        <charset val="128"/>
      </rPr>
      <t>対保険金額</t>
    </r>
    <r>
      <rPr>
        <sz val="11"/>
        <color theme="1"/>
        <rFont val="Times New Roman"/>
        <family val="1"/>
      </rPr>
      <t>1)</t>
    </r>
    <rPh sb="0" eb="2">
      <t>コウセイ</t>
    </rPh>
    <rPh sb="2" eb="4">
      <t>ヨウソ</t>
    </rPh>
    <rPh sb="8" eb="12">
      <t>ジュンホケンリョウ</t>
    </rPh>
    <rPh sb="12" eb="13">
      <t>リツ</t>
    </rPh>
    <phoneticPr fontId="3"/>
  </si>
  <si>
    <r>
      <t>(</t>
    </r>
    <r>
      <rPr>
        <sz val="11"/>
        <color theme="1"/>
        <rFont val="ＭＳ Ｐ明朝"/>
        <family val="1"/>
        <charset val="128"/>
      </rPr>
      <t>毎月増額</t>
    </r>
    <r>
      <rPr>
        <sz val="11"/>
        <color theme="1"/>
        <rFont val="Times New Roman"/>
        <family val="1"/>
      </rPr>
      <t>)</t>
    </r>
  </si>
  <si>
    <r>
      <t>`</t>
    </r>
    <r>
      <rPr>
        <i/>
        <sz val="11"/>
        <color theme="1"/>
        <rFont val="Times New Roman"/>
        <family val="1"/>
      </rPr>
      <t>A</t>
    </r>
    <r>
      <rPr>
        <vertAlign val="superscript"/>
        <sz val="11"/>
        <color theme="1"/>
        <rFont val="Times New Roman"/>
        <family val="1"/>
      </rPr>
      <t>1</t>
    </r>
    <r>
      <rPr>
        <i/>
        <vertAlign val="subscript"/>
        <sz val="11"/>
        <color theme="1"/>
        <rFont val="Times New Roman"/>
        <family val="1"/>
      </rPr>
      <t>x:m</t>
    </r>
    <r>
      <rPr>
        <sz val="11"/>
        <color theme="1"/>
        <rFont val="ＭＳ Ｐ明朝"/>
        <family val="1"/>
        <charset val="128"/>
      </rPr>
      <t>┐</t>
    </r>
    <phoneticPr fontId="3"/>
  </si>
  <si>
    <r>
      <rPr>
        <sz val="11"/>
        <color theme="1"/>
        <rFont val="ＭＳ Ｐ明朝"/>
        <family val="1"/>
        <charset val="128"/>
      </rPr>
      <t>積立利率</t>
    </r>
    <rPh sb="0" eb="2">
      <t>ツミタテ</t>
    </rPh>
    <rPh sb="2" eb="4">
      <t>リリツ</t>
    </rPh>
    <phoneticPr fontId="3"/>
  </si>
  <si>
    <r>
      <t>(</t>
    </r>
    <r>
      <rPr>
        <sz val="11"/>
        <color theme="1"/>
        <rFont val="ＭＳ Ｐ明朝"/>
        <family val="1"/>
        <charset val="128"/>
      </rPr>
      <t>当契約</t>
    </r>
    <r>
      <rPr>
        <sz val="11"/>
        <color theme="1"/>
        <rFont val="Times New Roman"/>
        <family val="1"/>
      </rPr>
      <t>)</t>
    </r>
    <rPh sb="1" eb="2">
      <t>トウ</t>
    </rPh>
    <rPh sb="2" eb="4">
      <t>ケイヤク</t>
    </rPh>
    <phoneticPr fontId="3"/>
  </si>
  <si>
    <r>
      <t>(</t>
    </r>
    <r>
      <rPr>
        <sz val="11"/>
        <color theme="1"/>
        <rFont val="ＭＳ Ｐ明朝"/>
        <family val="1"/>
        <charset val="128"/>
      </rPr>
      <t>各時点の</t>
    </r>
    <rPh sb="1" eb="2">
      <t>カク</t>
    </rPh>
    <rPh sb="2" eb="4">
      <t>ジテン</t>
    </rPh>
    <phoneticPr fontId="3"/>
  </si>
  <si>
    <r>
      <rPr>
        <sz val="11"/>
        <color theme="1"/>
        <rFont val="ＭＳ Ｐ明朝"/>
        <family val="1"/>
        <charset val="128"/>
      </rPr>
      <t>新契約</t>
    </r>
    <r>
      <rPr>
        <sz val="11"/>
        <color theme="1"/>
        <rFont val="Times New Roman"/>
        <family val="1"/>
      </rPr>
      <t>)</t>
    </r>
    <rPh sb="0" eb="1">
      <t>シン</t>
    </rPh>
    <rPh sb="1" eb="3">
      <t>ケイヤク</t>
    </rPh>
    <phoneticPr fontId="3"/>
  </si>
  <si>
    <r>
      <t>(</t>
    </r>
    <r>
      <rPr>
        <sz val="11"/>
        <color theme="1"/>
        <rFont val="ＭＳ Ｐ明朝"/>
        <family val="1"/>
        <charset val="128"/>
      </rPr>
      <t>一時払</t>
    </r>
    <r>
      <rPr>
        <sz val="11"/>
        <color theme="1"/>
        <rFont val="Times New Roman"/>
        <family val="1"/>
      </rPr>
      <t>)</t>
    </r>
    <rPh sb="1" eb="4">
      <t>イチジバライ</t>
    </rPh>
    <phoneticPr fontId="3"/>
  </si>
  <si>
    <r>
      <rPr>
        <sz val="11"/>
        <color theme="1"/>
        <rFont val="ＭＳ Ｐ明朝"/>
        <family val="1"/>
        <charset val="128"/>
      </rPr>
      <t>市場価格調整率</t>
    </r>
    <rPh sb="0" eb="2">
      <t>シジョウ</t>
    </rPh>
    <rPh sb="2" eb="4">
      <t>カカク</t>
    </rPh>
    <rPh sb="4" eb="6">
      <t>チョウセイ</t>
    </rPh>
    <rPh sb="6" eb="7">
      <t>リツ</t>
    </rPh>
    <phoneticPr fontId="3"/>
  </si>
  <si>
    <r>
      <rPr>
        <sz val="11"/>
        <color indexed="8"/>
        <rFont val="ＭＳ Ｐ明朝"/>
        <family val="1"/>
        <charset val="128"/>
      </rPr>
      <t>平成</t>
    </r>
    <r>
      <rPr>
        <sz val="11"/>
        <color indexed="8"/>
        <rFont val="Times New Roman"/>
        <family val="1"/>
      </rPr>
      <t>27</t>
    </r>
    <r>
      <rPr>
        <sz val="11"/>
        <color indexed="8"/>
        <rFont val="ＭＳ Ｐ明朝"/>
        <family val="1"/>
        <charset val="128"/>
      </rPr>
      <t>年簡易生命表</t>
    </r>
    <r>
      <rPr>
        <sz val="11"/>
        <color indexed="8"/>
        <rFont val="Times New Roman"/>
        <family val="1"/>
      </rPr>
      <t>(</t>
    </r>
    <r>
      <rPr>
        <sz val="11"/>
        <color indexed="8"/>
        <rFont val="ＭＳ Ｐ明朝"/>
        <family val="1"/>
        <charset val="128"/>
      </rPr>
      <t>死亡率から再計算</t>
    </r>
    <r>
      <rPr>
        <sz val="11"/>
        <color indexed="8"/>
        <rFont val="Times New Roman"/>
        <family val="1"/>
      </rPr>
      <t>)</t>
    </r>
    <rPh sb="0" eb="2">
      <t>ヘイセイ</t>
    </rPh>
    <rPh sb="4" eb="5">
      <t>ネン</t>
    </rPh>
    <rPh sb="5" eb="7">
      <t>カンイ</t>
    </rPh>
    <rPh sb="7" eb="9">
      <t>セイメイ</t>
    </rPh>
    <rPh sb="9" eb="10">
      <t>ヒョウ</t>
    </rPh>
    <rPh sb="11" eb="14">
      <t>シボウリツ</t>
    </rPh>
    <rPh sb="16" eb="17">
      <t>サイ</t>
    </rPh>
    <rPh sb="17" eb="19">
      <t>ケイサン</t>
    </rPh>
    <phoneticPr fontId="22"/>
  </si>
  <si>
    <r>
      <rPr>
        <b/>
        <sz val="11"/>
        <color theme="1"/>
        <rFont val="ＭＳ Ｐ明朝"/>
        <family val="1"/>
        <charset val="128"/>
      </rPr>
      <t>死亡保険用の計算基数の例</t>
    </r>
    <r>
      <rPr>
        <b/>
        <sz val="11"/>
        <color theme="1"/>
        <rFont val="Times New Roman"/>
        <family val="1"/>
      </rPr>
      <t>(</t>
    </r>
    <r>
      <rPr>
        <b/>
        <sz val="11"/>
        <color theme="1"/>
        <rFont val="ＭＳ Ｐ明朝"/>
        <family val="1"/>
        <charset val="128"/>
      </rPr>
      <t>男性、予定利率</t>
    </r>
    <r>
      <rPr>
        <b/>
        <sz val="11"/>
        <color theme="1"/>
        <rFont val="Times New Roman"/>
        <family val="1"/>
      </rPr>
      <t>0%)</t>
    </r>
    <rPh sb="0" eb="2">
      <t>シボウ</t>
    </rPh>
    <rPh sb="2" eb="4">
      <t>ホケン</t>
    </rPh>
    <rPh sb="4" eb="5">
      <t>ヨウ</t>
    </rPh>
    <rPh sb="6" eb="8">
      <t>ケイサン</t>
    </rPh>
    <rPh sb="8" eb="10">
      <t>キスウ</t>
    </rPh>
    <rPh sb="11" eb="12">
      <t>レイ</t>
    </rPh>
    <rPh sb="13" eb="15">
      <t>ダンセイ</t>
    </rPh>
    <rPh sb="16" eb="18">
      <t>ヨテイ</t>
    </rPh>
    <rPh sb="18" eb="20">
      <t>リリツ</t>
    </rPh>
    <phoneticPr fontId="3"/>
  </si>
  <si>
    <r>
      <rPr>
        <b/>
        <sz val="11"/>
        <color theme="1"/>
        <rFont val="ＭＳ Ｐ明朝"/>
        <family val="1"/>
        <charset val="128"/>
      </rPr>
      <t>死亡保険用の計算基数の例</t>
    </r>
    <r>
      <rPr>
        <b/>
        <sz val="11"/>
        <color theme="1"/>
        <rFont val="Times New Roman"/>
        <family val="1"/>
      </rPr>
      <t>(</t>
    </r>
    <r>
      <rPr>
        <b/>
        <sz val="11"/>
        <color theme="1"/>
        <rFont val="ＭＳ Ｐ明朝"/>
        <family val="1"/>
        <charset val="128"/>
      </rPr>
      <t>女性、予定利率</t>
    </r>
    <r>
      <rPr>
        <b/>
        <sz val="11"/>
        <color theme="1"/>
        <rFont val="Times New Roman"/>
        <family val="1"/>
      </rPr>
      <t>0%)</t>
    </r>
    <rPh sb="0" eb="2">
      <t>シボウ</t>
    </rPh>
    <rPh sb="2" eb="4">
      <t>ホケン</t>
    </rPh>
    <rPh sb="4" eb="5">
      <t>ヨウ</t>
    </rPh>
    <rPh sb="6" eb="8">
      <t>ケイサン</t>
    </rPh>
    <rPh sb="8" eb="10">
      <t>キスウ</t>
    </rPh>
    <rPh sb="11" eb="12">
      <t>レイ</t>
    </rPh>
    <rPh sb="13" eb="15">
      <t>ジョセイ</t>
    </rPh>
    <phoneticPr fontId="3"/>
  </si>
  <si>
    <r>
      <t>D</t>
    </r>
    <r>
      <rPr>
        <i/>
        <vertAlign val="subscript"/>
        <sz val="11"/>
        <color theme="1"/>
        <rFont val="Times New Roman"/>
        <family val="1"/>
      </rPr>
      <t>x</t>
    </r>
    <phoneticPr fontId="3"/>
  </si>
  <si>
    <r>
      <t>N</t>
    </r>
    <r>
      <rPr>
        <i/>
        <vertAlign val="subscript"/>
        <sz val="11"/>
        <color theme="1"/>
        <rFont val="Times New Roman"/>
        <family val="1"/>
      </rPr>
      <t>x</t>
    </r>
    <phoneticPr fontId="3"/>
  </si>
  <si>
    <r>
      <t>S</t>
    </r>
    <r>
      <rPr>
        <i/>
        <vertAlign val="subscript"/>
        <sz val="11"/>
        <color theme="1"/>
        <rFont val="Times New Roman"/>
        <family val="1"/>
      </rPr>
      <t>x</t>
    </r>
    <phoneticPr fontId="3"/>
  </si>
  <si>
    <r>
      <t>`</t>
    </r>
    <r>
      <rPr>
        <i/>
        <sz val="11"/>
        <color theme="1"/>
        <rFont val="Times New Roman"/>
        <family val="1"/>
      </rPr>
      <t>C</t>
    </r>
    <r>
      <rPr>
        <i/>
        <vertAlign val="subscript"/>
        <sz val="11"/>
        <color theme="1"/>
        <rFont val="Times New Roman"/>
        <family val="1"/>
      </rPr>
      <t>x</t>
    </r>
    <phoneticPr fontId="3"/>
  </si>
  <si>
    <r>
      <t>`</t>
    </r>
    <r>
      <rPr>
        <i/>
        <sz val="11"/>
        <color theme="1"/>
        <rFont val="Times New Roman"/>
        <family val="1"/>
      </rPr>
      <t>M</t>
    </r>
    <r>
      <rPr>
        <i/>
        <vertAlign val="subscript"/>
        <sz val="11"/>
        <color theme="1"/>
        <rFont val="Times New Roman"/>
        <family val="1"/>
      </rPr>
      <t>x</t>
    </r>
    <phoneticPr fontId="3"/>
  </si>
  <si>
    <r>
      <t>`</t>
    </r>
    <r>
      <rPr>
        <i/>
        <sz val="11"/>
        <color theme="1"/>
        <rFont val="Times New Roman"/>
        <family val="1"/>
      </rPr>
      <t>R</t>
    </r>
    <r>
      <rPr>
        <i/>
        <vertAlign val="subscript"/>
        <sz val="11"/>
        <color theme="1"/>
        <rFont val="Times New Roman"/>
        <family val="1"/>
      </rPr>
      <t>x</t>
    </r>
    <phoneticPr fontId="3"/>
  </si>
  <si>
    <r>
      <rPr>
        <b/>
        <sz val="11"/>
        <rFont val="ＭＳ Ｐ明朝"/>
        <family val="1"/>
        <charset val="128"/>
      </rPr>
      <t>特定疾病保障保険用の計算基数の例</t>
    </r>
    <r>
      <rPr>
        <b/>
        <sz val="11"/>
        <rFont val="Times New Roman"/>
        <family val="1"/>
      </rPr>
      <t>(</t>
    </r>
    <r>
      <rPr>
        <b/>
        <sz val="11"/>
        <rFont val="ＭＳ Ｐ明朝"/>
        <family val="1"/>
        <charset val="128"/>
      </rPr>
      <t>男性</t>
    </r>
    <r>
      <rPr>
        <b/>
        <sz val="11"/>
        <rFont val="Times New Roman"/>
        <family val="1"/>
      </rPr>
      <t>)</t>
    </r>
    <rPh sb="4" eb="6">
      <t>ホショウ</t>
    </rPh>
    <rPh sb="8" eb="9">
      <t>ヨウ</t>
    </rPh>
    <rPh sb="10" eb="12">
      <t>ケイサン</t>
    </rPh>
    <rPh sb="12" eb="14">
      <t>キスウ</t>
    </rPh>
    <rPh sb="15" eb="16">
      <t>レイ</t>
    </rPh>
    <rPh sb="17" eb="19">
      <t>ダンセイ</t>
    </rPh>
    <phoneticPr fontId="3"/>
  </si>
  <si>
    <r>
      <rPr>
        <b/>
        <sz val="11"/>
        <rFont val="ＭＳ Ｐ明朝"/>
        <family val="1"/>
        <charset val="128"/>
      </rPr>
      <t>特定疾病保障保険用の計算基数の例</t>
    </r>
    <r>
      <rPr>
        <b/>
        <sz val="11"/>
        <rFont val="Times New Roman"/>
        <family val="1"/>
      </rPr>
      <t>(</t>
    </r>
    <r>
      <rPr>
        <b/>
        <sz val="11"/>
        <rFont val="ＭＳ Ｐ明朝"/>
        <family val="1"/>
        <charset val="128"/>
      </rPr>
      <t>女性</t>
    </r>
    <r>
      <rPr>
        <b/>
        <sz val="11"/>
        <rFont val="Times New Roman"/>
        <family val="1"/>
      </rPr>
      <t>)</t>
    </r>
    <rPh sb="4" eb="6">
      <t>ホショウ</t>
    </rPh>
    <rPh sb="8" eb="9">
      <t>ヨウ</t>
    </rPh>
    <rPh sb="10" eb="12">
      <t>ケイサン</t>
    </rPh>
    <rPh sb="12" eb="14">
      <t>キスウ</t>
    </rPh>
    <rPh sb="15" eb="16">
      <t>レイ</t>
    </rPh>
    <rPh sb="17" eb="19">
      <t>ジョセイ</t>
    </rPh>
    <phoneticPr fontId="3"/>
  </si>
  <si>
    <r>
      <rPr>
        <sz val="11"/>
        <color theme="1"/>
        <rFont val="ＭＳ Ｐ明朝"/>
        <family val="1"/>
        <charset val="128"/>
      </rPr>
      <t>※</t>
    </r>
    <r>
      <rPr>
        <sz val="11"/>
        <color theme="1"/>
        <rFont val="Times New Roman"/>
        <family val="1"/>
      </rPr>
      <t>1</t>
    </r>
    <r>
      <rPr>
        <sz val="11"/>
        <color theme="1"/>
        <rFont val="ＭＳ Ｐ明朝"/>
        <family val="1"/>
        <charset val="128"/>
      </rPr>
      <t>　付録</t>
    </r>
    <r>
      <rPr>
        <sz val="11"/>
        <color theme="1"/>
        <rFont val="Times New Roman"/>
        <family val="1"/>
      </rPr>
      <t>3</t>
    </r>
    <r>
      <rPr>
        <sz val="11"/>
        <color theme="1"/>
        <rFont val="ＭＳ Ｐ明朝"/>
        <family val="1"/>
        <charset val="128"/>
      </rPr>
      <t>の広義死亡率</t>
    </r>
    <r>
      <rPr>
        <sz val="11"/>
        <color theme="1"/>
        <rFont val="Times New Roman"/>
        <family val="1"/>
      </rPr>
      <t>(</t>
    </r>
    <r>
      <rPr>
        <sz val="11"/>
        <color theme="1"/>
        <rFont val="ＭＳ Ｐ明朝"/>
        <family val="1"/>
        <charset val="128"/>
      </rPr>
      <t>死亡＋高度障害＋三大疾病</t>
    </r>
    <r>
      <rPr>
        <sz val="11"/>
        <color theme="1"/>
        <rFont val="Times New Roman"/>
        <family val="1"/>
      </rPr>
      <t>)</t>
    </r>
    <rPh sb="7" eb="9">
      <t>コウギ</t>
    </rPh>
    <rPh sb="9" eb="11">
      <t>シボウ</t>
    </rPh>
    <rPh sb="13" eb="15">
      <t>シボウ</t>
    </rPh>
    <rPh sb="16" eb="18">
      <t>コウド</t>
    </rPh>
    <rPh sb="18" eb="20">
      <t>ショウガイ</t>
    </rPh>
    <rPh sb="21" eb="23">
      <t>サンダイ</t>
    </rPh>
    <phoneticPr fontId="3"/>
  </si>
  <si>
    <r>
      <rPr>
        <b/>
        <sz val="11"/>
        <color theme="1"/>
        <rFont val="ＭＳ Ｐ明朝"/>
        <family val="1"/>
        <charset val="128"/>
      </rPr>
      <t>年金開始後用の計算基数の例</t>
    </r>
    <r>
      <rPr>
        <b/>
        <sz val="11"/>
        <color theme="1"/>
        <rFont val="Times New Roman"/>
        <family val="1"/>
      </rPr>
      <t>(</t>
    </r>
    <r>
      <rPr>
        <b/>
        <sz val="11"/>
        <color theme="1"/>
        <rFont val="ＭＳ Ｐ明朝"/>
        <family val="1"/>
        <charset val="128"/>
      </rPr>
      <t>男性、予定利率</t>
    </r>
    <r>
      <rPr>
        <b/>
        <sz val="11"/>
        <color theme="1"/>
        <rFont val="Times New Roman"/>
        <family val="1"/>
      </rPr>
      <t>0%)</t>
    </r>
    <rPh sb="7" eb="9">
      <t>ケイサン</t>
    </rPh>
    <rPh sb="9" eb="11">
      <t>キスウ</t>
    </rPh>
    <rPh sb="12" eb="13">
      <t>レイ</t>
    </rPh>
    <rPh sb="14" eb="16">
      <t>ダンセイ</t>
    </rPh>
    <rPh sb="17" eb="19">
      <t>ヨテイ</t>
    </rPh>
    <rPh sb="19" eb="21">
      <t>リリツ</t>
    </rPh>
    <phoneticPr fontId="3"/>
  </si>
  <si>
    <r>
      <rPr>
        <b/>
        <sz val="11"/>
        <color theme="1"/>
        <rFont val="ＭＳ Ｐ明朝"/>
        <family val="1"/>
        <charset val="128"/>
      </rPr>
      <t>年金開始後用の計算基数の例</t>
    </r>
    <r>
      <rPr>
        <b/>
        <sz val="11"/>
        <color theme="1"/>
        <rFont val="Times New Roman"/>
        <family val="1"/>
      </rPr>
      <t>(</t>
    </r>
    <r>
      <rPr>
        <b/>
        <sz val="11"/>
        <color theme="1"/>
        <rFont val="ＭＳ Ｐ明朝"/>
        <family val="1"/>
        <charset val="128"/>
      </rPr>
      <t>女性、予定利率</t>
    </r>
    <r>
      <rPr>
        <b/>
        <sz val="11"/>
        <color theme="1"/>
        <rFont val="Times New Roman"/>
        <family val="1"/>
      </rPr>
      <t>0%)</t>
    </r>
    <rPh sb="7" eb="9">
      <t>ケイサン</t>
    </rPh>
    <rPh sb="9" eb="11">
      <t>キスウ</t>
    </rPh>
    <rPh sb="12" eb="13">
      <t>レイ</t>
    </rPh>
    <rPh sb="14" eb="16">
      <t>ジョセイ</t>
    </rPh>
    <phoneticPr fontId="3"/>
  </si>
  <si>
    <r>
      <rPr>
        <sz val="11"/>
        <color theme="1"/>
        <rFont val="ＭＳ Ｐ明朝"/>
        <family val="1"/>
        <charset val="128"/>
      </rPr>
      <t>※</t>
    </r>
    <r>
      <rPr>
        <sz val="11"/>
        <color theme="1"/>
        <rFont val="Times New Roman"/>
        <family val="1"/>
      </rPr>
      <t>1</t>
    </r>
    <r>
      <rPr>
        <sz val="11"/>
        <color theme="1"/>
        <rFont val="ＭＳ Ｐ明朝"/>
        <family val="1"/>
        <charset val="128"/>
      </rPr>
      <t>　日本アクチュアリー会による生保標準生命表</t>
    </r>
    <r>
      <rPr>
        <sz val="11"/>
        <color theme="1"/>
        <rFont val="Times New Roman"/>
        <family val="1"/>
      </rPr>
      <t>2007(</t>
    </r>
    <r>
      <rPr>
        <sz val="11"/>
        <color theme="1"/>
        <rFont val="ＭＳ Ｐ明朝"/>
        <family val="1"/>
        <charset val="128"/>
      </rPr>
      <t>年金開始後用</t>
    </r>
    <r>
      <rPr>
        <sz val="11"/>
        <color theme="1"/>
        <rFont val="Times New Roman"/>
        <family val="1"/>
      </rPr>
      <t>)</t>
    </r>
    <rPh sb="3" eb="5">
      <t>ニホン</t>
    </rPh>
    <rPh sb="12" eb="13">
      <t>カイ</t>
    </rPh>
    <rPh sb="28" eb="30">
      <t>ネンキン</t>
    </rPh>
    <rPh sb="30" eb="33">
      <t>カイシゴ</t>
    </rPh>
    <phoneticPr fontId="3"/>
  </si>
  <si>
    <r>
      <rPr>
        <b/>
        <sz val="11"/>
        <color theme="1"/>
        <rFont val="ＭＳ Ｐ明朝"/>
        <family val="1"/>
        <charset val="128"/>
      </rPr>
      <t>医療保険用の計算基数の例</t>
    </r>
    <r>
      <rPr>
        <b/>
        <sz val="11"/>
        <color theme="1"/>
        <rFont val="Times New Roman"/>
        <family val="1"/>
      </rPr>
      <t>(</t>
    </r>
    <r>
      <rPr>
        <b/>
        <sz val="11"/>
        <color theme="1"/>
        <rFont val="ＭＳ Ｐ明朝"/>
        <family val="1"/>
        <charset val="128"/>
      </rPr>
      <t>男性</t>
    </r>
    <r>
      <rPr>
        <b/>
        <sz val="11"/>
        <color theme="1"/>
        <rFont val="Times New Roman"/>
        <family val="1"/>
      </rPr>
      <t>)</t>
    </r>
    <rPh sb="4" eb="5">
      <t>ヨウ</t>
    </rPh>
    <rPh sb="6" eb="8">
      <t>ケイサン</t>
    </rPh>
    <rPh sb="8" eb="10">
      <t>キスウ</t>
    </rPh>
    <rPh sb="11" eb="12">
      <t>レイ</t>
    </rPh>
    <rPh sb="13" eb="15">
      <t>ダンセイ</t>
    </rPh>
    <phoneticPr fontId="3"/>
  </si>
  <si>
    <r>
      <rPr>
        <b/>
        <sz val="11"/>
        <color theme="1"/>
        <rFont val="ＭＳ Ｐ明朝"/>
        <family val="1"/>
        <charset val="128"/>
      </rPr>
      <t>医療保険用の計算基数の例</t>
    </r>
    <r>
      <rPr>
        <b/>
        <sz val="11"/>
        <color theme="1"/>
        <rFont val="Times New Roman"/>
        <family val="1"/>
      </rPr>
      <t>(</t>
    </r>
    <r>
      <rPr>
        <b/>
        <sz val="11"/>
        <color theme="1"/>
        <rFont val="ＭＳ Ｐ明朝"/>
        <family val="1"/>
        <charset val="128"/>
      </rPr>
      <t>女性</t>
    </r>
    <r>
      <rPr>
        <b/>
        <sz val="11"/>
        <color theme="1"/>
        <rFont val="Times New Roman"/>
        <family val="1"/>
      </rPr>
      <t>)</t>
    </r>
    <rPh sb="4" eb="5">
      <t>ヨウ</t>
    </rPh>
    <rPh sb="6" eb="8">
      <t>ケイサン</t>
    </rPh>
    <rPh sb="8" eb="10">
      <t>キスウ</t>
    </rPh>
    <rPh sb="11" eb="12">
      <t>レイ</t>
    </rPh>
    <rPh sb="13" eb="15">
      <t>ジョセイ</t>
    </rPh>
    <phoneticPr fontId="3"/>
  </si>
  <si>
    <r>
      <rPr>
        <sz val="11"/>
        <color theme="1"/>
        <rFont val="ＭＳ Ｐ明朝"/>
        <family val="1"/>
        <charset val="128"/>
      </rPr>
      <t>※</t>
    </r>
    <r>
      <rPr>
        <sz val="11"/>
        <color theme="1"/>
        <rFont val="Times New Roman"/>
        <family val="1"/>
      </rPr>
      <t>2</t>
    </r>
    <r>
      <rPr>
        <sz val="11"/>
        <color theme="1"/>
        <rFont val="ＭＳ Ｐ明朝"/>
        <family val="1"/>
        <charset val="128"/>
      </rPr>
      <t>　付録</t>
    </r>
    <r>
      <rPr>
        <sz val="11"/>
        <color theme="1"/>
        <rFont val="Times New Roman"/>
        <family val="1"/>
      </rPr>
      <t>3</t>
    </r>
    <r>
      <rPr>
        <sz val="11"/>
        <color theme="1"/>
        <rFont val="ＭＳ Ｐ明朝"/>
        <family val="1"/>
        <charset val="128"/>
      </rPr>
      <t>の入院発生率</t>
    </r>
    <r>
      <rPr>
        <sz val="11"/>
        <color theme="1"/>
        <rFont val="Times New Roman"/>
        <family val="1"/>
      </rPr>
      <t>(</t>
    </r>
    <r>
      <rPr>
        <sz val="11"/>
        <color theme="1"/>
        <rFont val="ＭＳ Ｐ明朝"/>
        <family val="1"/>
        <charset val="128"/>
      </rPr>
      <t>疾病＋災害</t>
    </r>
    <r>
      <rPr>
        <sz val="11"/>
        <color theme="1"/>
        <rFont val="Times New Roman"/>
        <family val="1"/>
      </rPr>
      <t>)</t>
    </r>
  </si>
  <si>
    <r>
      <rPr>
        <sz val="11"/>
        <color theme="1"/>
        <rFont val="ＭＳ Ｐ明朝"/>
        <family val="1"/>
        <charset val="128"/>
      </rPr>
      <t>※</t>
    </r>
    <r>
      <rPr>
        <sz val="11"/>
        <color theme="1"/>
        <rFont val="Times New Roman"/>
        <family val="1"/>
      </rPr>
      <t>3</t>
    </r>
    <r>
      <rPr>
        <sz val="11"/>
        <color theme="1"/>
        <rFont val="ＭＳ Ｐ明朝"/>
        <family val="1"/>
        <charset val="128"/>
      </rPr>
      <t>　付録</t>
    </r>
    <r>
      <rPr>
        <sz val="11"/>
        <color theme="1"/>
        <rFont val="Times New Roman"/>
        <family val="1"/>
      </rPr>
      <t>3</t>
    </r>
    <r>
      <rPr>
        <sz val="11"/>
        <color theme="1"/>
        <rFont val="ＭＳ Ｐ明朝"/>
        <family val="1"/>
        <charset val="128"/>
      </rPr>
      <t>の平均在院日数</t>
    </r>
    <r>
      <rPr>
        <sz val="11"/>
        <color theme="1"/>
        <rFont val="Times New Roman"/>
        <family val="1"/>
      </rPr>
      <t>(</t>
    </r>
    <r>
      <rPr>
        <sz val="11"/>
        <color theme="1"/>
        <rFont val="ＭＳ Ｐ明朝"/>
        <family val="1"/>
        <charset val="128"/>
      </rPr>
      <t>疾病＋災害</t>
    </r>
    <r>
      <rPr>
        <sz val="11"/>
        <color theme="1"/>
        <rFont val="Times New Roman"/>
        <family val="1"/>
      </rPr>
      <t>)</t>
    </r>
  </si>
  <si>
    <r>
      <rPr>
        <sz val="11"/>
        <color theme="1"/>
        <rFont val="ＭＳ Ｐ明朝"/>
        <family val="1"/>
        <charset val="128"/>
      </rPr>
      <t>※</t>
    </r>
    <r>
      <rPr>
        <sz val="11"/>
        <color theme="1"/>
        <rFont val="Times New Roman"/>
        <family val="1"/>
      </rPr>
      <t>4</t>
    </r>
    <r>
      <rPr>
        <sz val="11"/>
        <color theme="1"/>
        <rFont val="ＭＳ Ｐ明朝"/>
        <family val="1"/>
        <charset val="128"/>
      </rPr>
      <t>　付録</t>
    </r>
    <r>
      <rPr>
        <sz val="11"/>
        <color theme="1"/>
        <rFont val="Times New Roman"/>
        <family val="1"/>
      </rPr>
      <t>3</t>
    </r>
    <r>
      <rPr>
        <sz val="11"/>
        <color theme="1"/>
        <rFont val="ＭＳ Ｐ明朝"/>
        <family val="1"/>
        <charset val="128"/>
      </rPr>
      <t>の手術発生率</t>
    </r>
    <r>
      <rPr>
        <sz val="11"/>
        <color theme="1"/>
        <rFont val="Times New Roman"/>
        <family val="1"/>
      </rPr>
      <t>(</t>
    </r>
    <r>
      <rPr>
        <sz val="11"/>
        <color theme="1"/>
        <rFont val="ＭＳ Ｐ明朝"/>
        <family val="1"/>
        <charset val="128"/>
      </rPr>
      <t>疾病＋災害</t>
    </r>
    <r>
      <rPr>
        <sz val="11"/>
        <color theme="1"/>
        <rFont val="Times New Roman"/>
        <family val="1"/>
      </rPr>
      <t>)</t>
    </r>
  </si>
  <si>
    <r>
      <rPr>
        <b/>
        <sz val="11"/>
        <color theme="1"/>
        <rFont val="ＭＳ Ｐ明朝"/>
        <family val="1"/>
        <charset val="128"/>
      </rPr>
      <t>がん保険用の計算基数の例</t>
    </r>
    <r>
      <rPr>
        <b/>
        <sz val="11"/>
        <color theme="1"/>
        <rFont val="Times New Roman"/>
        <family val="1"/>
      </rPr>
      <t>(</t>
    </r>
    <r>
      <rPr>
        <b/>
        <sz val="11"/>
        <color theme="1"/>
        <rFont val="ＭＳ Ｐ明朝"/>
        <family val="1"/>
        <charset val="128"/>
      </rPr>
      <t>男性</t>
    </r>
    <r>
      <rPr>
        <b/>
        <sz val="11"/>
        <color theme="1"/>
        <rFont val="Times New Roman"/>
        <family val="1"/>
      </rPr>
      <t>)</t>
    </r>
    <rPh sb="4" eb="5">
      <t>ヨウ</t>
    </rPh>
    <rPh sb="6" eb="8">
      <t>ケイサン</t>
    </rPh>
    <rPh sb="8" eb="10">
      <t>キスウ</t>
    </rPh>
    <rPh sb="11" eb="12">
      <t>レイ</t>
    </rPh>
    <rPh sb="13" eb="15">
      <t>ダンセイ</t>
    </rPh>
    <phoneticPr fontId="3"/>
  </si>
  <si>
    <r>
      <rPr>
        <b/>
        <sz val="11"/>
        <color theme="1"/>
        <rFont val="ＭＳ Ｐ明朝"/>
        <family val="1"/>
        <charset val="128"/>
      </rPr>
      <t>がん保険用の計算基数の例</t>
    </r>
    <r>
      <rPr>
        <b/>
        <sz val="11"/>
        <color theme="1"/>
        <rFont val="Times New Roman"/>
        <family val="1"/>
      </rPr>
      <t>(</t>
    </r>
    <r>
      <rPr>
        <b/>
        <sz val="11"/>
        <color theme="1"/>
        <rFont val="ＭＳ Ｐ明朝"/>
        <family val="1"/>
        <charset val="128"/>
      </rPr>
      <t>女性</t>
    </r>
    <r>
      <rPr>
        <b/>
        <sz val="11"/>
        <color theme="1"/>
        <rFont val="Times New Roman"/>
        <family val="1"/>
      </rPr>
      <t>)</t>
    </r>
    <rPh sb="4" eb="5">
      <t>ヨウ</t>
    </rPh>
    <rPh sb="6" eb="8">
      <t>ケイサン</t>
    </rPh>
    <rPh sb="8" eb="10">
      <t>キスウ</t>
    </rPh>
    <rPh sb="11" eb="12">
      <t>レイ</t>
    </rPh>
    <rPh sb="13" eb="15">
      <t>ジョセイ</t>
    </rPh>
    <phoneticPr fontId="3"/>
  </si>
  <si>
    <r>
      <rPr>
        <sz val="11"/>
        <color theme="1"/>
        <rFont val="ＭＳ Ｐ明朝"/>
        <family val="1"/>
        <charset val="128"/>
      </rPr>
      <t>※</t>
    </r>
    <r>
      <rPr>
        <sz val="11"/>
        <color theme="1"/>
        <rFont val="Times New Roman"/>
        <family val="1"/>
      </rPr>
      <t>2</t>
    </r>
    <r>
      <rPr>
        <sz val="11"/>
        <color theme="1"/>
        <rFont val="ＭＳ Ｐ明朝"/>
        <family val="1"/>
        <charset val="128"/>
      </rPr>
      <t>　付録</t>
    </r>
    <r>
      <rPr>
        <sz val="11"/>
        <color theme="1"/>
        <rFont val="Times New Roman"/>
        <family val="1"/>
      </rPr>
      <t>3</t>
    </r>
    <r>
      <rPr>
        <sz val="11"/>
        <color theme="1"/>
        <rFont val="ＭＳ Ｐ明朝"/>
        <family val="1"/>
        <charset val="128"/>
      </rPr>
      <t>の罹患率</t>
    </r>
    <r>
      <rPr>
        <sz val="11"/>
        <color theme="1"/>
        <rFont val="Times New Roman"/>
        <family val="1"/>
      </rPr>
      <t>(</t>
    </r>
    <r>
      <rPr>
        <sz val="11"/>
        <color theme="1"/>
        <rFont val="ＭＳ Ｐ明朝"/>
        <family val="1"/>
        <charset val="128"/>
      </rPr>
      <t>がん</t>
    </r>
    <r>
      <rPr>
        <sz val="11"/>
        <color theme="1"/>
        <rFont val="Times New Roman"/>
        <family val="1"/>
      </rPr>
      <t>)</t>
    </r>
    <rPh sb="7" eb="9">
      <t>リカン</t>
    </rPh>
    <phoneticPr fontId="3"/>
  </si>
  <si>
    <r>
      <rPr>
        <sz val="11"/>
        <color theme="1"/>
        <rFont val="ＭＳ Ｐ明朝"/>
        <family val="1"/>
        <charset val="128"/>
      </rPr>
      <t>※</t>
    </r>
    <r>
      <rPr>
        <sz val="11"/>
        <color theme="1"/>
        <rFont val="Times New Roman"/>
        <family val="1"/>
      </rPr>
      <t>3</t>
    </r>
    <r>
      <rPr>
        <sz val="11"/>
        <color theme="1"/>
        <rFont val="ＭＳ Ｐ明朝"/>
        <family val="1"/>
        <charset val="128"/>
      </rPr>
      <t>　付録</t>
    </r>
    <r>
      <rPr>
        <sz val="11"/>
        <color theme="1"/>
        <rFont val="Times New Roman"/>
        <family val="1"/>
      </rPr>
      <t>3</t>
    </r>
    <r>
      <rPr>
        <sz val="11"/>
        <color theme="1"/>
        <rFont val="ＭＳ Ｐ明朝"/>
        <family val="1"/>
        <charset val="128"/>
      </rPr>
      <t>の入院発生率</t>
    </r>
    <r>
      <rPr>
        <sz val="11"/>
        <color theme="1"/>
        <rFont val="Times New Roman"/>
        <family val="1"/>
      </rPr>
      <t>(</t>
    </r>
    <r>
      <rPr>
        <sz val="11"/>
        <color theme="1"/>
        <rFont val="ＭＳ Ｐ明朝"/>
        <family val="1"/>
        <charset val="128"/>
      </rPr>
      <t>がん</t>
    </r>
    <r>
      <rPr>
        <sz val="11"/>
        <color theme="1"/>
        <rFont val="Times New Roman"/>
        <family val="1"/>
      </rPr>
      <t>)</t>
    </r>
  </si>
  <si>
    <r>
      <rPr>
        <sz val="11"/>
        <color theme="1"/>
        <rFont val="ＭＳ Ｐ明朝"/>
        <family val="1"/>
        <charset val="128"/>
      </rPr>
      <t>※</t>
    </r>
    <r>
      <rPr>
        <sz val="11"/>
        <color theme="1"/>
        <rFont val="Times New Roman"/>
        <family val="1"/>
      </rPr>
      <t>4</t>
    </r>
    <r>
      <rPr>
        <sz val="11"/>
        <color theme="1"/>
        <rFont val="ＭＳ Ｐ明朝"/>
        <family val="1"/>
        <charset val="128"/>
      </rPr>
      <t>　付録</t>
    </r>
    <r>
      <rPr>
        <sz val="11"/>
        <color theme="1"/>
        <rFont val="Times New Roman"/>
        <family val="1"/>
      </rPr>
      <t>3</t>
    </r>
    <r>
      <rPr>
        <sz val="11"/>
        <color theme="1"/>
        <rFont val="ＭＳ Ｐ明朝"/>
        <family val="1"/>
        <charset val="128"/>
      </rPr>
      <t>の平均在院日数</t>
    </r>
    <r>
      <rPr>
        <sz val="11"/>
        <color theme="1"/>
        <rFont val="Times New Roman"/>
        <family val="1"/>
      </rPr>
      <t>(</t>
    </r>
    <r>
      <rPr>
        <sz val="11"/>
        <color theme="1"/>
        <rFont val="ＭＳ Ｐ明朝"/>
        <family val="1"/>
        <charset val="128"/>
      </rPr>
      <t>がん</t>
    </r>
    <r>
      <rPr>
        <sz val="11"/>
        <color theme="1"/>
        <rFont val="Times New Roman"/>
        <family val="1"/>
      </rPr>
      <t>)</t>
    </r>
  </si>
  <si>
    <r>
      <rPr>
        <sz val="11"/>
        <color theme="1"/>
        <rFont val="ＭＳ Ｐ明朝"/>
        <family val="1"/>
        <charset val="128"/>
      </rPr>
      <t>※</t>
    </r>
    <r>
      <rPr>
        <sz val="11"/>
        <color theme="1"/>
        <rFont val="Times New Roman"/>
        <family val="1"/>
      </rPr>
      <t>5</t>
    </r>
    <r>
      <rPr>
        <sz val="11"/>
        <color theme="1"/>
        <rFont val="ＭＳ Ｐ明朝"/>
        <family val="1"/>
        <charset val="128"/>
      </rPr>
      <t>　付録</t>
    </r>
    <r>
      <rPr>
        <sz val="11"/>
        <color theme="1"/>
        <rFont val="Times New Roman"/>
        <family val="1"/>
      </rPr>
      <t>3</t>
    </r>
    <r>
      <rPr>
        <sz val="11"/>
        <color theme="1"/>
        <rFont val="ＭＳ Ｐ明朝"/>
        <family val="1"/>
        <charset val="128"/>
      </rPr>
      <t>の手術発生率</t>
    </r>
    <r>
      <rPr>
        <sz val="11"/>
        <color theme="1"/>
        <rFont val="Times New Roman"/>
        <family val="1"/>
      </rPr>
      <t>(</t>
    </r>
    <r>
      <rPr>
        <sz val="11"/>
        <color theme="1"/>
        <rFont val="ＭＳ Ｐ明朝"/>
        <family val="1"/>
        <charset val="128"/>
      </rPr>
      <t>がん</t>
    </r>
    <r>
      <rPr>
        <sz val="11"/>
        <color theme="1"/>
        <rFont val="Times New Roman"/>
        <family val="1"/>
      </rPr>
      <t>)</t>
    </r>
  </si>
  <si>
    <r>
      <t>v</t>
    </r>
    <r>
      <rPr>
        <vertAlign val="superscript"/>
        <sz val="11"/>
        <color theme="1"/>
        <rFont val="Times New Roman"/>
        <family val="1"/>
      </rPr>
      <t>10</t>
    </r>
    <phoneticPr fontId="3"/>
  </si>
  <si>
    <r>
      <t>v</t>
    </r>
    <r>
      <rPr>
        <vertAlign val="superscript"/>
        <sz val="11"/>
        <color theme="1"/>
        <rFont val="Times New Roman"/>
        <family val="1"/>
      </rPr>
      <t>20</t>
    </r>
    <phoneticPr fontId="3"/>
  </si>
  <si>
    <r>
      <t>v</t>
    </r>
    <r>
      <rPr>
        <vertAlign val="superscript"/>
        <sz val="11"/>
        <color theme="1"/>
        <rFont val="Times New Roman"/>
        <family val="1"/>
      </rPr>
      <t>30</t>
    </r>
    <phoneticPr fontId="3"/>
  </si>
  <si>
    <r>
      <t>ä</t>
    </r>
    <r>
      <rPr>
        <vertAlign val="subscript"/>
        <sz val="11"/>
        <color theme="1"/>
        <rFont val="ＭＳ Ｐ明朝"/>
        <family val="1"/>
        <charset val="128"/>
      </rPr>
      <t>∞</t>
    </r>
    <phoneticPr fontId="3"/>
  </si>
  <si>
    <r>
      <t>ä</t>
    </r>
    <r>
      <rPr>
        <i/>
        <vertAlign val="subscript"/>
        <sz val="11"/>
        <color theme="1"/>
        <rFont val="Times New Roman"/>
        <family val="1"/>
      </rPr>
      <t>n</t>
    </r>
    <r>
      <rPr>
        <sz val="11"/>
        <color theme="1"/>
        <rFont val="ＭＳ Ｐ明朝"/>
        <family val="1"/>
        <charset val="128"/>
      </rPr>
      <t>┐</t>
    </r>
    <phoneticPr fontId="3"/>
  </si>
  <si>
    <r>
      <t>ä</t>
    </r>
    <r>
      <rPr>
        <i/>
        <vertAlign val="subscript"/>
        <sz val="11"/>
        <color theme="1"/>
        <rFont val="Times New Roman"/>
        <family val="1"/>
      </rPr>
      <t>n</t>
    </r>
    <r>
      <rPr>
        <sz val="11"/>
        <color theme="1"/>
        <rFont val="ＭＳ Ｐ明朝"/>
        <family val="1"/>
        <charset val="128"/>
      </rPr>
      <t>┐</t>
    </r>
    <r>
      <rPr>
        <vertAlign val="superscript"/>
        <sz val="11"/>
        <color theme="1"/>
        <rFont val="Times New Roman"/>
        <family val="1"/>
      </rPr>
      <t>(12)</t>
    </r>
    <phoneticPr fontId="3"/>
  </si>
  <si>
    <r>
      <t>ä</t>
    </r>
    <r>
      <rPr>
        <vertAlign val="subscript"/>
        <sz val="11"/>
        <color theme="1"/>
        <rFont val="ＭＳ Ｐ明朝"/>
        <family val="1"/>
        <charset val="128"/>
      </rPr>
      <t>∞</t>
    </r>
    <r>
      <rPr>
        <vertAlign val="superscript"/>
        <sz val="11"/>
        <color theme="1"/>
        <rFont val="Times New Roman"/>
        <family val="1"/>
      </rPr>
      <t>(12)</t>
    </r>
    <phoneticPr fontId="3"/>
  </si>
  <si>
    <r>
      <t>ä</t>
    </r>
    <r>
      <rPr>
        <i/>
        <vertAlign val="subscript"/>
        <sz val="11"/>
        <color theme="1"/>
        <rFont val="Times New Roman"/>
        <family val="1"/>
      </rPr>
      <t>x:n</t>
    </r>
    <r>
      <rPr>
        <sz val="11"/>
        <color theme="1"/>
        <rFont val="ＭＳ Ｐ明朝"/>
        <family val="1"/>
        <charset val="128"/>
      </rPr>
      <t>┐</t>
    </r>
    <phoneticPr fontId="3"/>
  </si>
  <si>
    <r>
      <t>ä</t>
    </r>
    <r>
      <rPr>
        <i/>
        <vertAlign val="subscript"/>
        <sz val="11"/>
        <color theme="1"/>
        <rFont val="Times New Roman"/>
        <family val="1"/>
      </rPr>
      <t>x</t>
    </r>
    <phoneticPr fontId="3"/>
  </si>
  <si>
    <r>
      <t>ä</t>
    </r>
    <r>
      <rPr>
        <i/>
        <vertAlign val="subscript"/>
        <sz val="11"/>
        <color theme="1"/>
        <rFont val="Times New Roman"/>
        <family val="1"/>
      </rPr>
      <t>x:n</t>
    </r>
    <r>
      <rPr>
        <sz val="11"/>
        <color theme="1"/>
        <rFont val="ＭＳ Ｐ明朝"/>
        <family val="1"/>
        <charset val="128"/>
      </rPr>
      <t>┐</t>
    </r>
    <r>
      <rPr>
        <vertAlign val="superscript"/>
        <sz val="11"/>
        <color theme="1"/>
        <rFont val="Times New Roman"/>
        <family val="1"/>
      </rPr>
      <t>(12)</t>
    </r>
    <phoneticPr fontId="3"/>
  </si>
  <si>
    <r>
      <t>ä</t>
    </r>
    <r>
      <rPr>
        <i/>
        <vertAlign val="subscript"/>
        <sz val="11"/>
        <color theme="1"/>
        <rFont val="Times New Roman"/>
        <family val="1"/>
      </rPr>
      <t>x</t>
    </r>
    <r>
      <rPr>
        <vertAlign val="superscript"/>
        <sz val="11"/>
        <color theme="1"/>
        <rFont val="Times New Roman"/>
        <family val="1"/>
      </rPr>
      <t>(12)</t>
    </r>
    <phoneticPr fontId="3"/>
  </si>
  <si>
    <r>
      <rPr>
        <sz val="11"/>
        <color theme="1"/>
        <rFont val="ＭＳ Ｐ明朝"/>
        <family val="1"/>
        <charset val="128"/>
      </rPr>
      <t>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</si>
  <si>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年金現価率</t>
    </r>
    <r>
      <rPr>
        <sz val="11"/>
        <color theme="1"/>
        <rFont val="Times New Roman"/>
        <family val="1"/>
      </rPr>
      <t>(</t>
    </r>
    <r>
      <rPr>
        <sz val="11"/>
        <color theme="1"/>
        <rFont val="ＭＳ Ｐ明朝"/>
        <family val="1"/>
        <charset val="128"/>
      </rPr>
      <t>払込期間</t>
    </r>
    <r>
      <rPr>
        <sz val="11"/>
        <color theme="1"/>
        <rFont val="Times New Roman"/>
        <family val="1"/>
      </rPr>
      <t>)</t>
    </r>
    <rPh sb="0" eb="2">
      <t>ネンキン</t>
    </rPh>
    <rPh sb="2" eb="3">
      <t>ゲン</t>
    </rPh>
    <rPh sb="3" eb="4">
      <t>カ</t>
    </rPh>
    <rPh sb="4" eb="5">
      <t>リツ</t>
    </rPh>
    <rPh sb="6" eb="8">
      <t>ハライコミ</t>
    </rPh>
    <rPh sb="8" eb="10">
      <t>キカン</t>
    </rPh>
    <phoneticPr fontId="3"/>
  </si>
  <si>
    <r>
      <t>(</t>
    </r>
    <r>
      <rPr>
        <sz val="11"/>
        <color theme="1"/>
        <rFont val="ＭＳ Ｐ明朝"/>
        <family val="1"/>
        <charset val="128"/>
      </rPr>
      <t>対保険金額</t>
    </r>
    <r>
      <rPr>
        <sz val="11"/>
        <color theme="1"/>
        <rFont val="Times New Roman"/>
        <family val="1"/>
      </rPr>
      <t>1)</t>
    </r>
    <phoneticPr fontId="3"/>
  </si>
  <si>
    <r>
      <t>ä</t>
    </r>
    <r>
      <rPr>
        <i/>
        <vertAlign val="subscript"/>
        <sz val="11"/>
        <color theme="1"/>
        <rFont val="Times New Roman"/>
        <family val="1"/>
      </rPr>
      <t>x:m</t>
    </r>
    <r>
      <rPr>
        <sz val="11"/>
        <color theme="1"/>
        <rFont val="ＭＳ Ｐ明朝"/>
        <family val="1"/>
        <charset val="128"/>
      </rPr>
      <t>┐</t>
    </r>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</si>
  <si>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(12)</t>
    </r>
    <phoneticPr fontId="3"/>
  </si>
  <si>
    <r>
      <t>P</t>
    </r>
    <r>
      <rPr>
        <vertAlign val="subscript"/>
        <sz val="11"/>
        <color theme="1"/>
        <rFont val="Times New Roman"/>
        <family val="1"/>
      </rPr>
      <t>0</t>
    </r>
    <phoneticPr fontId="3"/>
  </si>
  <si>
    <r>
      <t>P</t>
    </r>
    <r>
      <rPr>
        <i/>
        <vertAlign val="subscript"/>
        <sz val="11"/>
        <color theme="1"/>
        <rFont val="Times New Roman"/>
        <family val="1"/>
      </rPr>
      <t>m</t>
    </r>
    <phoneticPr fontId="3"/>
  </si>
  <si>
    <r>
      <t>`</t>
    </r>
    <r>
      <rPr>
        <i/>
        <sz val="11"/>
        <color theme="1"/>
        <rFont val="Times New Roman"/>
        <family val="1"/>
      </rPr>
      <t>A</t>
    </r>
    <r>
      <rPr>
        <vertAlign val="superscript"/>
        <sz val="11"/>
        <color theme="1"/>
        <rFont val="Times New Roman"/>
        <family val="1"/>
      </rPr>
      <t>1</t>
    </r>
    <r>
      <rPr>
        <i/>
        <vertAlign val="subscript"/>
        <sz val="11"/>
        <color theme="1"/>
        <rFont val="Times New Roman"/>
        <family val="1"/>
      </rPr>
      <t>x:n</t>
    </r>
    <r>
      <rPr>
        <sz val="11"/>
        <color theme="1"/>
        <rFont val="ＭＳ Ｐ明朝"/>
        <family val="1"/>
        <charset val="128"/>
      </rPr>
      <t>┐</t>
    </r>
    <phoneticPr fontId="3"/>
  </si>
  <si>
    <r>
      <t>A</t>
    </r>
    <r>
      <rPr>
        <i/>
        <vertAlign val="subscript"/>
        <sz val="11"/>
        <color theme="1"/>
        <rFont val="Times New Roman"/>
        <family val="1"/>
      </rPr>
      <t>x:n</t>
    </r>
    <r>
      <rPr>
        <sz val="11"/>
        <color theme="1"/>
        <rFont val="ＭＳ Ｐ明朝"/>
        <family val="1"/>
        <charset val="128"/>
      </rPr>
      <t>┐</t>
    </r>
    <r>
      <rPr>
        <vertAlign val="superscript"/>
        <sz val="11"/>
        <color theme="1"/>
        <rFont val="Times New Roman"/>
        <family val="1"/>
      </rPr>
      <t>1</t>
    </r>
    <phoneticPr fontId="3"/>
  </si>
  <si>
    <r>
      <t>`</t>
    </r>
    <r>
      <rPr>
        <i/>
        <sz val="11"/>
        <color theme="1"/>
        <rFont val="Times New Roman"/>
        <family val="1"/>
      </rPr>
      <t>A</t>
    </r>
    <r>
      <rPr>
        <i/>
        <vertAlign val="subscript"/>
        <sz val="11"/>
        <color theme="1"/>
        <rFont val="Times New Roman"/>
        <family val="1"/>
      </rPr>
      <t>x:n</t>
    </r>
    <r>
      <rPr>
        <sz val="11"/>
        <color theme="1"/>
        <rFont val="ＭＳ Ｐ明朝"/>
        <family val="1"/>
        <charset val="128"/>
      </rPr>
      <t>┐</t>
    </r>
    <phoneticPr fontId="3"/>
  </si>
  <si>
    <r>
      <t>P</t>
    </r>
    <r>
      <rPr>
        <vertAlign val="subscript"/>
        <sz val="11"/>
        <color theme="1"/>
        <rFont val="ＭＳ Ｐ明朝"/>
        <family val="1"/>
        <charset val="128"/>
      </rPr>
      <t>∞</t>
    </r>
    <phoneticPr fontId="3"/>
  </si>
  <si>
    <r>
      <t>ä</t>
    </r>
    <r>
      <rPr>
        <i/>
        <vertAlign val="subscript"/>
        <sz val="11"/>
        <color theme="1"/>
        <rFont val="Times New Roman"/>
        <family val="1"/>
      </rPr>
      <t>x</t>
    </r>
    <phoneticPr fontId="3"/>
  </si>
  <si>
    <r>
      <t>ä</t>
    </r>
    <r>
      <rPr>
        <i/>
        <vertAlign val="subscript"/>
        <sz val="11"/>
        <color theme="1"/>
        <rFont val="Times New Roman"/>
        <family val="1"/>
      </rPr>
      <t>x</t>
    </r>
    <r>
      <rPr>
        <vertAlign val="superscript"/>
        <sz val="11"/>
        <color theme="1"/>
        <rFont val="Times New Roman"/>
        <family val="1"/>
      </rPr>
      <t>(12)</t>
    </r>
    <phoneticPr fontId="3"/>
  </si>
  <si>
    <r>
      <t>P</t>
    </r>
    <r>
      <rPr>
        <vertAlign val="subscript"/>
        <sz val="11"/>
        <color theme="1"/>
        <rFont val="ＭＳ Ｐ明朝"/>
        <family val="1"/>
        <charset val="128"/>
      </rPr>
      <t>∞</t>
    </r>
    <r>
      <rPr>
        <vertAlign val="superscript"/>
        <sz val="11"/>
        <color theme="1"/>
        <rFont val="Times New Roman"/>
        <family val="1"/>
      </rPr>
      <t>(12)</t>
    </r>
    <phoneticPr fontId="3"/>
  </si>
  <si>
    <r>
      <t>`</t>
    </r>
    <r>
      <rPr>
        <i/>
        <sz val="11"/>
        <color theme="1"/>
        <rFont val="Times New Roman"/>
        <family val="1"/>
      </rPr>
      <t>A</t>
    </r>
    <r>
      <rPr>
        <i/>
        <vertAlign val="subscript"/>
        <sz val="11"/>
        <color theme="1"/>
        <rFont val="Times New Roman"/>
        <family val="1"/>
      </rPr>
      <t>x</t>
    </r>
    <phoneticPr fontId="3"/>
  </si>
  <si>
    <r>
      <rPr>
        <sz val="11"/>
        <color theme="1"/>
        <rFont val="ＭＳ Ｐ明朝"/>
        <family val="1"/>
        <charset val="128"/>
      </rPr>
      <t>付録</t>
    </r>
    <r>
      <rPr>
        <sz val="11"/>
        <color theme="1"/>
        <rFont val="Times New Roman"/>
        <family val="1"/>
      </rPr>
      <t>3</t>
    </r>
    <r>
      <rPr>
        <sz val="11"/>
        <color theme="1"/>
        <rFont val="ＭＳ Ｐ明朝"/>
        <family val="1"/>
        <charset val="128"/>
      </rPr>
      <t>の入院発生率、平均在院日数、手術発生率</t>
    </r>
    <r>
      <rPr>
        <sz val="11"/>
        <color theme="1"/>
        <rFont val="Times New Roman"/>
        <family val="1"/>
      </rPr>
      <t>(</t>
    </r>
    <r>
      <rPr>
        <sz val="11"/>
        <color theme="1"/>
        <rFont val="ＭＳ Ｐ明朝"/>
        <family val="1"/>
        <charset val="128"/>
      </rPr>
      <t>いずれも、疾病＋災害</t>
    </r>
    <r>
      <rPr>
        <sz val="11"/>
        <color theme="1"/>
        <rFont val="Times New Roman"/>
        <family val="1"/>
      </rPr>
      <t>)</t>
    </r>
    <rPh sb="17" eb="19">
      <t>シュジュツ</t>
    </rPh>
    <phoneticPr fontId="3"/>
  </si>
  <si>
    <r>
      <rPr>
        <sz val="11"/>
        <color theme="1"/>
        <rFont val="ＭＳ Ｐ明朝"/>
        <family val="1"/>
        <charset val="128"/>
      </rPr>
      <t>終身</t>
    </r>
    <r>
      <rPr>
        <sz val="11"/>
        <color theme="1"/>
        <rFont val="Times New Roman"/>
        <family val="1"/>
      </rPr>
      <t>(</t>
    </r>
    <r>
      <rPr>
        <sz val="11"/>
        <color theme="1"/>
        <rFont val="ＭＳ Ｐ明朝"/>
        <family val="1"/>
        <charset val="128"/>
      </rPr>
      <t>契約後</t>
    </r>
    <r>
      <rPr>
        <sz val="11"/>
        <color theme="1"/>
        <rFont val="Times New Roman"/>
        <family val="1"/>
      </rPr>
      <t>3</t>
    </r>
    <r>
      <rPr>
        <sz val="11"/>
        <color theme="1"/>
        <rFont val="ＭＳ Ｐ明朝"/>
        <family val="1"/>
        <charset val="128"/>
      </rPr>
      <t>ヶ月不担保</t>
    </r>
    <r>
      <rPr>
        <sz val="11"/>
        <color theme="1"/>
        <rFont val="Times New Roman"/>
        <family val="1"/>
      </rPr>
      <t>)</t>
    </r>
    <rPh sb="0" eb="2">
      <t>シュウシン</t>
    </rPh>
    <rPh sb="3" eb="5">
      <t>ケイヤク</t>
    </rPh>
    <rPh sb="5" eb="6">
      <t>ゴ</t>
    </rPh>
    <rPh sb="8" eb="9">
      <t>ゲツ</t>
    </rPh>
    <rPh sb="9" eb="10">
      <t>フ</t>
    </rPh>
    <rPh sb="10" eb="12">
      <t>タンポ</t>
    </rPh>
    <phoneticPr fontId="3"/>
  </si>
  <si>
    <r>
      <t>(</t>
    </r>
    <r>
      <rPr>
        <sz val="11"/>
        <color theme="1"/>
        <rFont val="ＭＳ Ｐ明朝"/>
        <family val="1"/>
        <charset val="128"/>
      </rPr>
      <t>対基本保険</t>
    </r>
    <rPh sb="4" eb="6">
      <t>ホケン</t>
    </rPh>
    <phoneticPr fontId="3"/>
  </si>
  <si>
    <r>
      <rPr>
        <sz val="11"/>
        <color theme="1"/>
        <rFont val="ＭＳ Ｐ明朝"/>
        <family val="1"/>
        <charset val="128"/>
      </rPr>
      <t>金額</t>
    </r>
    <r>
      <rPr>
        <sz val="11"/>
        <color theme="1"/>
        <rFont val="Times New Roman"/>
        <family val="1"/>
      </rPr>
      <t>1)</t>
    </r>
  </si>
  <si>
    <r>
      <t>S</t>
    </r>
    <r>
      <rPr>
        <i/>
        <vertAlign val="subscript"/>
        <sz val="11"/>
        <color theme="1"/>
        <rFont val="Times New Roman"/>
        <family val="1"/>
      </rPr>
      <t>t</t>
    </r>
    <phoneticPr fontId="3"/>
  </si>
  <si>
    <r>
      <rPr>
        <sz val="11"/>
        <color theme="1"/>
        <rFont val="ＭＳ Ｐ明朝"/>
        <family val="1"/>
        <charset val="128"/>
      </rPr>
      <t>付録</t>
    </r>
    <r>
      <rPr>
        <sz val="11"/>
        <color theme="1"/>
        <rFont val="Times New Roman"/>
        <family val="1"/>
      </rPr>
      <t>3</t>
    </r>
    <r>
      <rPr>
        <sz val="11"/>
        <color theme="1"/>
        <rFont val="ＭＳ Ｐ明朝"/>
        <family val="1"/>
        <charset val="128"/>
      </rPr>
      <t>の広義死亡率</t>
    </r>
    <r>
      <rPr>
        <sz val="11"/>
        <color theme="1"/>
        <rFont val="Times New Roman"/>
        <family val="1"/>
      </rPr>
      <t>(</t>
    </r>
    <r>
      <rPr>
        <sz val="11"/>
        <color theme="1"/>
        <rFont val="ＭＳ Ｐ明朝"/>
        <family val="1"/>
        <charset val="128"/>
      </rPr>
      <t>死亡＋高度障害＋三大疾病</t>
    </r>
    <r>
      <rPr>
        <sz val="11"/>
        <color theme="1"/>
        <rFont val="Times New Roman"/>
        <family val="1"/>
      </rPr>
      <t>)</t>
    </r>
    <rPh sb="13" eb="15">
      <t>コウド</t>
    </rPh>
    <rPh sb="15" eb="17">
      <t>ショウガイ</t>
    </rPh>
    <phoneticPr fontId="3"/>
  </si>
  <si>
    <r>
      <t>(</t>
    </r>
    <r>
      <rPr>
        <sz val="11"/>
        <color theme="1"/>
        <rFont val="ＭＳ Ｐ明朝"/>
        <family val="1"/>
        <charset val="128"/>
      </rPr>
      <t>払込期間</t>
    </r>
    <r>
      <rPr>
        <sz val="11"/>
        <color theme="1"/>
        <rFont val="Times New Roman"/>
        <family val="1"/>
      </rPr>
      <t>)</t>
    </r>
    <rPh sb="1" eb="3">
      <t>ハライコミ</t>
    </rPh>
    <rPh sb="3" eb="5">
      <t>キカン</t>
    </rPh>
    <phoneticPr fontId="3"/>
  </si>
  <si>
    <r>
      <rPr>
        <sz val="11"/>
        <color theme="1"/>
        <rFont val="ＭＳ Ｐ明朝"/>
        <family val="1"/>
        <charset val="128"/>
      </rPr>
      <t>全年齢、経過年数によらず</t>
    </r>
    <r>
      <rPr>
        <sz val="11"/>
        <color theme="1"/>
        <rFont val="Times New Roman"/>
        <family val="1"/>
      </rPr>
      <t>3%</t>
    </r>
    <r>
      <rPr>
        <sz val="11"/>
        <color theme="1"/>
        <rFont val="ＭＳ Ｐ明朝"/>
        <family val="1"/>
        <charset val="128"/>
      </rPr>
      <t>　</t>
    </r>
    <r>
      <rPr>
        <sz val="11"/>
        <color theme="1"/>
        <rFont val="Times New Roman"/>
        <family val="1"/>
      </rPr>
      <t>(</t>
    </r>
    <r>
      <rPr>
        <sz val="11"/>
        <color theme="1"/>
        <rFont val="ＭＳ Ｐ明朝"/>
        <family val="1"/>
        <charset val="128"/>
      </rPr>
      <t>無解約返戻金特則を付加した場合</t>
    </r>
    <r>
      <rPr>
        <sz val="11"/>
        <color theme="1"/>
        <rFont val="Times New Roman"/>
        <family val="1"/>
      </rPr>
      <t>)</t>
    </r>
    <rPh sb="0" eb="3">
      <t>ゼンネンレイ</t>
    </rPh>
    <rPh sb="4" eb="6">
      <t>ケイカ</t>
    </rPh>
    <rPh sb="6" eb="8">
      <t>ネンスウ</t>
    </rPh>
    <rPh sb="16" eb="17">
      <t>ム</t>
    </rPh>
    <rPh sb="17" eb="19">
      <t>カイヤク</t>
    </rPh>
    <rPh sb="19" eb="22">
      <t>ヘンレイキン</t>
    </rPh>
    <rPh sb="22" eb="24">
      <t>トクソク</t>
    </rPh>
    <rPh sb="25" eb="27">
      <t>フカ</t>
    </rPh>
    <rPh sb="29" eb="31">
      <t>バアイ</t>
    </rPh>
    <phoneticPr fontId="3"/>
  </si>
  <si>
    <r>
      <rPr>
        <sz val="11"/>
        <color theme="1"/>
        <rFont val="ＭＳ Ｐ明朝"/>
        <family val="1"/>
        <charset val="128"/>
      </rPr>
      <t>年金現価率</t>
    </r>
    <r>
      <rPr>
        <sz val="11"/>
        <color theme="1"/>
        <rFont val="Times New Roman"/>
        <family val="1"/>
      </rPr>
      <t>(</t>
    </r>
    <r>
      <rPr>
        <sz val="11"/>
        <color theme="1"/>
        <rFont val="ＭＳ Ｐ明朝"/>
        <family val="1"/>
        <charset val="128"/>
      </rPr>
      <t>保険期間</t>
    </r>
    <r>
      <rPr>
        <sz val="11"/>
        <color theme="1"/>
        <rFont val="Times New Roman"/>
        <family val="1"/>
      </rPr>
      <t>)</t>
    </r>
    <rPh sb="0" eb="2">
      <t>ネンキン</t>
    </rPh>
    <rPh sb="2" eb="3">
      <t>ゲン</t>
    </rPh>
    <rPh sb="3" eb="4">
      <t>カ</t>
    </rPh>
    <rPh sb="4" eb="5">
      <t>リツ</t>
    </rPh>
    <rPh sb="6" eb="8">
      <t>ホケン</t>
    </rPh>
    <rPh sb="8" eb="10">
      <t>キカン</t>
    </rPh>
    <phoneticPr fontId="3"/>
  </si>
  <si>
    <r>
      <t>ä</t>
    </r>
    <r>
      <rPr>
        <i/>
        <vertAlign val="subscript"/>
        <sz val="11"/>
        <color theme="1"/>
        <rFont val="Times New Roman"/>
        <family val="1"/>
      </rPr>
      <t>x:n</t>
    </r>
    <r>
      <rPr>
        <sz val="11"/>
        <color theme="1"/>
        <rFont val="ＭＳ Ｐ明朝"/>
        <family val="1"/>
        <charset val="128"/>
      </rPr>
      <t>┐</t>
    </r>
    <phoneticPr fontId="3"/>
  </si>
  <si>
    <r>
      <t>ä</t>
    </r>
    <r>
      <rPr>
        <i/>
        <vertAlign val="subscript"/>
        <sz val="11"/>
        <color theme="1"/>
        <rFont val="Times New Roman"/>
        <family val="1"/>
      </rPr>
      <t>x:n</t>
    </r>
    <r>
      <rPr>
        <sz val="11"/>
        <color theme="1"/>
        <rFont val="ＭＳ Ｐ明朝"/>
        <family val="1"/>
        <charset val="128"/>
      </rPr>
      <t>┐</t>
    </r>
    <r>
      <rPr>
        <vertAlign val="superscript"/>
        <sz val="11"/>
        <color theme="1"/>
        <rFont val="Times New Roman"/>
        <family val="1"/>
      </rPr>
      <t>(12)</t>
    </r>
    <phoneticPr fontId="3"/>
  </si>
  <si>
    <r>
      <rPr>
        <sz val="11"/>
        <color theme="1"/>
        <rFont val="ＭＳ Ｐ明朝"/>
        <family val="1"/>
        <charset val="128"/>
      </rPr>
      <t>予定事業費率</t>
    </r>
    <phoneticPr fontId="3"/>
  </si>
  <si>
    <r>
      <rPr>
        <i/>
        <sz val="11"/>
        <color theme="1"/>
        <rFont val="Times New Roman"/>
        <family val="1"/>
      </rPr>
      <t>α</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</si>
  <si>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</si>
  <si>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</si>
  <si>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</si>
  <si>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b/>
        <sz val="11"/>
        <color theme="1"/>
        <rFont val="ＭＳ Ｐ明朝"/>
        <family val="1"/>
        <charset val="128"/>
      </rPr>
      <t>養老保険の営業保険料の計算例</t>
    </r>
    <rPh sb="0" eb="2">
      <t>ヨウロウ</t>
    </rPh>
    <rPh sb="2" eb="4">
      <t>ホケン</t>
    </rPh>
    <rPh sb="5" eb="7">
      <t>エイギョウ</t>
    </rPh>
    <rPh sb="7" eb="10">
      <t>ホケンリョウ</t>
    </rPh>
    <rPh sb="11" eb="13">
      <t>ケイサン</t>
    </rPh>
    <rPh sb="13" eb="14">
      <t>レイ</t>
    </rPh>
    <phoneticPr fontId="3"/>
  </si>
  <si>
    <r>
      <rPr>
        <b/>
        <sz val="11"/>
        <color indexed="8"/>
        <rFont val="ＭＳ Ｐ明朝"/>
        <family val="1"/>
        <charset val="128"/>
      </rPr>
      <t>付録</t>
    </r>
    <r>
      <rPr>
        <b/>
        <sz val="11"/>
        <color indexed="8"/>
        <rFont val="Times New Roman"/>
        <family val="1"/>
      </rPr>
      <t>1</t>
    </r>
    <r>
      <rPr>
        <b/>
        <sz val="11"/>
        <color indexed="8"/>
        <rFont val="ＭＳ Ｐ明朝"/>
        <family val="1"/>
        <charset val="128"/>
      </rPr>
      <t>　平成</t>
    </r>
    <r>
      <rPr>
        <b/>
        <sz val="11"/>
        <color indexed="8"/>
        <rFont val="Times New Roman"/>
        <family val="1"/>
      </rPr>
      <t>27</t>
    </r>
    <r>
      <rPr>
        <b/>
        <sz val="11"/>
        <color indexed="8"/>
        <rFont val="ＭＳ Ｐ明朝"/>
        <family val="1"/>
        <charset val="128"/>
      </rPr>
      <t>年簡易生命表</t>
    </r>
    <r>
      <rPr>
        <b/>
        <sz val="11"/>
        <color indexed="8"/>
        <rFont val="Times New Roman"/>
        <family val="1"/>
      </rPr>
      <t>(</t>
    </r>
    <r>
      <rPr>
        <b/>
        <sz val="11"/>
        <color indexed="8"/>
        <rFont val="ＭＳ Ｐ明朝"/>
        <family val="1"/>
        <charset val="128"/>
      </rPr>
      <t>厚生労働省</t>
    </r>
    <r>
      <rPr>
        <b/>
        <sz val="11"/>
        <color indexed="8"/>
        <rFont val="Times New Roman"/>
        <family val="1"/>
      </rPr>
      <t>)</t>
    </r>
    <rPh sb="0" eb="2">
      <t>フロク</t>
    </rPh>
    <phoneticPr fontId="22"/>
  </si>
  <si>
    <r>
      <rPr>
        <sz val="11"/>
        <color theme="1"/>
        <rFont val="Times New Roman"/>
        <family val="1"/>
      </rPr>
      <t>(</t>
    </r>
    <r>
      <rPr>
        <i/>
        <sz val="11"/>
        <color theme="1"/>
        <rFont val="Times New Roman"/>
        <family val="1"/>
      </rPr>
      <t>I</t>
    </r>
    <r>
      <rPr>
        <i/>
        <sz val="11"/>
        <color theme="1"/>
        <rFont val="Symbol"/>
        <family val="1"/>
        <charset val="2"/>
      </rPr>
      <t></t>
    </r>
    <r>
      <rPr>
        <i/>
        <sz val="11"/>
        <color theme="1"/>
        <rFont val="Times New Roman"/>
        <family val="1"/>
      </rPr>
      <t>A</t>
    </r>
    <r>
      <rPr>
        <sz val="11"/>
        <color theme="1"/>
        <rFont val="Times New Roman"/>
        <family val="1"/>
      </rPr>
      <t>)</t>
    </r>
    <r>
      <rPr>
        <vertAlign val="superscript"/>
        <sz val="11"/>
        <color theme="1"/>
        <rFont val="Times New Roman"/>
        <family val="1"/>
      </rPr>
      <t>1</t>
    </r>
    <r>
      <rPr>
        <i/>
        <vertAlign val="subscript"/>
        <sz val="11"/>
        <color theme="1"/>
        <rFont val="Times New Roman"/>
        <family val="1"/>
      </rPr>
      <t>x:n</t>
    </r>
    <r>
      <rPr>
        <sz val="11"/>
        <color theme="1"/>
        <rFont val="ＭＳ Ｐ明朝"/>
        <family val="1"/>
        <charset val="128"/>
      </rPr>
      <t>┐</t>
    </r>
    <phoneticPr fontId="3"/>
  </si>
  <si>
    <r>
      <rPr>
        <sz val="11"/>
        <color theme="1"/>
        <rFont val="Times New Roman"/>
        <family val="1"/>
      </rPr>
      <t>(</t>
    </r>
    <r>
      <rPr>
        <i/>
        <sz val="11"/>
        <color theme="1"/>
        <rFont val="Times New Roman"/>
        <family val="1"/>
      </rPr>
      <t>D</t>
    </r>
    <r>
      <rPr>
        <i/>
        <sz val="11"/>
        <color theme="1"/>
        <rFont val="Symbol"/>
        <family val="1"/>
        <charset val="2"/>
      </rPr>
      <t></t>
    </r>
    <r>
      <rPr>
        <i/>
        <sz val="11"/>
        <color theme="1"/>
        <rFont val="Times New Roman"/>
        <family val="1"/>
      </rPr>
      <t>A</t>
    </r>
    <r>
      <rPr>
        <sz val="11"/>
        <color theme="1"/>
        <rFont val="Times New Roman"/>
        <family val="1"/>
      </rPr>
      <t>)</t>
    </r>
    <r>
      <rPr>
        <vertAlign val="superscript"/>
        <sz val="11"/>
        <color theme="1"/>
        <rFont val="Times New Roman"/>
        <family val="1"/>
      </rPr>
      <t>1</t>
    </r>
    <r>
      <rPr>
        <i/>
        <vertAlign val="subscript"/>
        <sz val="11"/>
        <color theme="1"/>
        <rFont val="Times New Roman"/>
        <family val="1"/>
      </rPr>
      <t>x:n</t>
    </r>
    <r>
      <rPr>
        <sz val="11"/>
        <color theme="1"/>
        <rFont val="ＭＳ Ｐ明朝"/>
        <family val="1"/>
        <charset val="128"/>
      </rPr>
      <t>┐</t>
    </r>
    <phoneticPr fontId="3"/>
  </si>
  <si>
    <r>
      <rPr>
        <sz val="11"/>
        <color theme="1"/>
        <rFont val="ＭＳ Ｐ明朝"/>
        <family val="1"/>
        <charset val="128"/>
      </rPr>
      <t>純保険料</t>
    </r>
    <r>
      <rPr>
        <sz val="11"/>
        <color theme="1"/>
        <rFont val="Times New Roman"/>
        <family val="1"/>
      </rPr>
      <t>(</t>
    </r>
    <r>
      <rPr>
        <sz val="11"/>
        <color theme="1"/>
        <rFont val="ＭＳ Ｐ明朝"/>
        <family val="1"/>
        <charset val="128"/>
      </rPr>
      <t>対保険金額</t>
    </r>
    <r>
      <rPr>
        <i/>
        <sz val="11"/>
        <color theme="1"/>
        <rFont val="Times New Roman"/>
        <family val="1"/>
      </rPr>
      <t>S</t>
    </r>
    <r>
      <rPr>
        <sz val="11"/>
        <color theme="1"/>
        <rFont val="Times New Roman"/>
        <family val="1"/>
      </rPr>
      <t>)</t>
    </r>
    <rPh sb="0" eb="4">
      <t>ジュンホケンリョウ</t>
    </rPh>
    <phoneticPr fontId="3"/>
  </si>
  <si>
    <r>
      <rPr>
        <sz val="11"/>
        <color theme="1"/>
        <rFont val="ＭＳ Ｐ明朝"/>
        <family val="1"/>
        <charset val="128"/>
      </rPr>
      <t>純保険料</t>
    </r>
    <r>
      <rPr>
        <sz val="11"/>
        <color theme="1"/>
        <rFont val="Times New Roman"/>
        <family val="1"/>
      </rPr>
      <t>(</t>
    </r>
    <r>
      <rPr>
        <sz val="11"/>
        <color theme="1"/>
        <rFont val="ＭＳ Ｐ明朝"/>
        <family val="1"/>
        <charset val="128"/>
      </rPr>
      <t>対給付日額</t>
    </r>
    <r>
      <rPr>
        <i/>
        <sz val="11"/>
        <color theme="1"/>
        <rFont val="Times New Roman"/>
        <family val="1"/>
      </rPr>
      <t>S</t>
    </r>
    <r>
      <rPr>
        <sz val="11"/>
        <color theme="1"/>
        <rFont val="Times New Roman"/>
        <family val="1"/>
      </rPr>
      <t>)</t>
    </r>
    <rPh sb="0" eb="4">
      <t>ジュンホケンリョウ</t>
    </rPh>
    <rPh sb="5" eb="6">
      <t>タイ</t>
    </rPh>
    <rPh sb="6" eb="8">
      <t>キュウフ</t>
    </rPh>
    <rPh sb="8" eb="9">
      <t>ニチ</t>
    </rPh>
    <phoneticPr fontId="3"/>
  </si>
  <si>
    <r>
      <rPr>
        <sz val="11"/>
        <color theme="1"/>
        <rFont val="ＭＳ Ｐ明朝"/>
        <family val="1"/>
        <charset val="128"/>
      </rPr>
      <t>純保険料</t>
    </r>
    <r>
      <rPr>
        <sz val="11"/>
        <color theme="1"/>
        <rFont val="Times New Roman"/>
        <family val="1"/>
      </rPr>
      <t>(</t>
    </r>
    <r>
      <rPr>
        <sz val="11"/>
        <color theme="1"/>
        <rFont val="ＭＳ Ｐ明朝"/>
        <family val="1"/>
        <charset val="128"/>
      </rPr>
      <t>対基本保険金額</t>
    </r>
    <r>
      <rPr>
        <i/>
        <sz val="11"/>
        <color theme="1"/>
        <rFont val="Times New Roman"/>
        <family val="1"/>
      </rPr>
      <t>S</t>
    </r>
    <r>
      <rPr>
        <vertAlign val="subscript"/>
        <sz val="11"/>
        <color theme="1"/>
        <rFont val="Times New Roman"/>
        <family val="1"/>
      </rPr>
      <t>0</t>
    </r>
    <r>
      <rPr>
        <sz val="11"/>
        <color theme="1"/>
        <rFont val="Times New Roman"/>
        <family val="1"/>
      </rPr>
      <t>)</t>
    </r>
    <rPh sb="0" eb="4">
      <t>ジュンホケンリョウ</t>
    </rPh>
    <rPh sb="5" eb="6">
      <t>タイ</t>
    </rPh>
    <rPh sb="6" eb="8">
      <t>キホン</t>
    </rPh>
    <rPh sb="8" eb="10">
      <t>ホケン</t>
    </rPh>
    <rPh sb="10" eb="12">
      <t>キンガク</t>
    </rPh>
    <phoneticPr fontId="3"/>
  </si>
  <si>
    <r>
      <rPr>
        <sz val="11"/>
        <color theme="1"/>
        <rFont val="ＭＳ Ｐ明朝"/>
        <family val="1"/>
        <charset val="128"/>
      </rPr>
      <t>純保険料</t>
    </r>
    <r>
      <rPr>
        <sz val="11"/>
        <color theme="1"/>
        <rFont val="Times New Roman"/>
        <family val="1"/>
      </rPr>
      <t>(</t>
    </r>
    <r>
      <rPr>
        <sz val="11"/>
        <color theme="1"/>
        <rFont val="ＭＳ Ｐ明朝"/>
        <family val="1"/>
        <charset val="128"/>
      </rPr>
      <t>対収入保障年金額</t>
    </r>
    <r>
      <rPr>
        <i/>
        <sz val="11"/>
        <color theme="1"/>
        <rFont val="Times New Roman"/>
        <family val="1"/>
      </rPr>
      <t>S</t>
    </r>
    <r>
      <rPr>
        <sz val="11"/>
        <color theme="1"/>
        <rFont val="Times New Roman"/>
        <family val="1"/>
      </rPr>
      <t>)</t>
    </r>
    <rPh sb="0" eb="4">
      <t>ジュンホケンリョウ</t>
    </rPh>
    <rPh sb="5" eb="6">
      <t>タイ</t>
    </rPh>
    <rPh sb="6" eb="8">
      <t>シュウニュウ</t>
    </rPh>
    <rPh sb="8" eb="10">
      <t>ホショウ</t>
    </rPh>
    <rPh sb="10" eb="11">
      <t>ネン</t>
    </rPh>
    <phoneticPr fontId="3"/>
  </si>
  <si>
    <r>
      <t>(</t>
    </r>
    <r>
      <rPr>
        <sz val="11"/>
        <color theme="1"/>
        <rFont val="ＭＳ Ｐ明朝"/>
        <family val="1"/>
        <charset val="128"/>
      </rPr>
      <t>対給付日額</t>
    </r>
    <r>
      <rPr>
        <i/>
        <sz val="11"/>
        <color theme="1"/>
        <rFont val="Times New Roman"/>
        <family val="1"/>
      </rPr>
      <t>S</t>
    </r>
    <r>
      <rPr>
        <sz val="11"/>
        <color theme="1"/>
        <rFont val="Times New Roman"/>
        <family val="1"/>
      </rPr>
      <t>)</t>
    </r>
    <rPh sb="1" eb="2">
      <t>タイ</t>
    </rPh>
    <rPh sb="2" eb="4">
      <t>キュウフ</t>
    </rPh>
    <rPh sb="4" eb="5">
      <t>ニチ</t>
    </rPh>
    <phoneticPr fontId="3"/>
  </si>
  <si>
    <r>
      <rPr>
        <sz val="11"/>
        <color theme="1"/>
        <rFont val="ＭＳ Ｐ明朝"/>
        <family val="1"/>
        <charset val="128"/>
      </rPr>
      <t>営業保険料</t>
    </r>
    <r>
      <rPr>
        <sz val="11"/>
        <color theme="1"/>
        <rFont val="Times New Roman"/>
        <family val="1"/>
      </rPr>
      <t>(</t>
    </r>
    <r>
      <rPr>
        <sz val="11"/>
        <color theme="1"/>
        <rFont val="ＭＳ Ｐ明朝"/>
        <family val="1"/>
        <charset val="128"/>
      </rPr>
      <t>対保険金額</t>
    </r>
    <r>
      <rPr>
        <i/>
        <sz val="11"/>
        <color theme="1"/>
        <rFont val="Times New Roman"/>
        <family val="1"/>
      </rPr>
      <t>S</t>
    </r>
    <r>
      <rPr>
        <sz val="11"/>
        <color theme="1"/>
        <rFont val="Times New Roman"/>
        <family val="1"/>
      </rPr>
      <t>)</t>
    </r>
    <rPh sb="0" eb="2">
      <t>エイギョウ</t>
    </rPh>
    <rPh sb="2" eb="5">
      <t>ホケンリョウ</t>
    </rPh>
    <phoneticPr fontId="3"/>
  </si>
  <si>
    <r>
      <rPr>
        <sz val="11"/>
        <color theme="1"/>
        <rFont val="ＭＳ Ｐ明朝"/>
        <family val="1"/>
        <charset val="128"/>
      </rPr>
      <t>営業保険料</t>
    </r>
    <r>
      <rPr>
        <sz val="11"/>
        <color theme="1"/>
        <rFont val="Times New Roman"/>
        <family val="1"/>
      </rPr>
      <t xml:space="preserve"> </t>
    </r>
    <r>
      <rPr>
        <i/>
        <sz val="11"/>
        <color theme="1"/>
        <rFont val="Times New Roman"/>
        <family val="1"/>
      </rPr>
      <t>P</t>
    </r>
    <r>
      <rPr>
        <vertAlign val="subscript"/>
        <sz val="11"/>
        <color theme="1"/>
        <rFont val="Times New Roman"/>
        <family val="1"/>
      </rPr>
      <t>0</t>
    </r>
    <rPh sb="0" eb="2">
      <t>エイギョウ</t>
    </rPh>
    <rPh sb="2" eb="5">
      <t>ホケンリョウ</t>
    </rPh>
    <phoneticPr fontId="3"/>
  </si>
  <si>
    <r>
      <t>P</t>
    </r>
    <r>
      <rPr>
        <i/>
        <vertAlign val="subscript"/>
        <sz val="11"/>
        <color theme="1"/>
        <rFont val="Times New Roman"/>
        <family val="1"/>
      </rPr>
      <t>m</t>
    </r>
    <r>
      <rPr>
        <vertAlign val="superscript"/>
        <sz val="11"/>
        <color theme="1"/>
        <rFont val="Times New Roman"/>
        <family val="1"/>
      </rPr>
      <t>(12)</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</si>
  <si>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</si>
  <si>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</si>
  <si>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</si>
  <si>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rPr>
        <sz val="11"/>
        <color theme="1"/>
        <rFont val="Times New Roman"/>
        <family val="1"/>
      </rPr>
      <t xml:space="preserve">÷ </t>
    </r>
    <r>
      <rPr>
        <i/>
        <sz val="11"/>
        <color theme="1"/>
        <rFont val="Times New Roman"/>
        <family val="1"/>
      </rPr>
      <t>P</t>
    </r>
    <r>
      <rPr>
        <i/>
        <vertAlign val="subscript"/>
        <sz val="11"/>
        <color theme="1"/>
        <rFont val="Times New Roman"/>
        <family val="1"/>
      </rPr>
      <t>m</t>
    </r>
    <r>
      <rPr>
        <vertAlign val="superscript"/>
        <sz val="11"/>
        <color theme="1"/>
        <rFont val="Times New Roman"/>
        <family val="1"/>
      </rPr>
      <t>(12)</t>
    </r>
    <phoneticPr fontId="3"/>
  </si>
  <si>
    <r>
      <t>(</t>
    </r>
    <r>
      <rPr>
        <sz val="11"/>
        <color theme="1"/>
        <rFont val="ＭＳ Ｐ明朝"/>
        <family val="1"/>
        <charset val="128"/>
      </rPr>
      <t>対保険金額</t>
    </r>
    <r>
      <rPr>
        <sz val="11"/>
        <color theme="1"/>
        <rFont val="Times New Roman"/>
        <family val="1"/>
      </rPr>
      <t>1)</t>
    </r>
    <phoneticPr fontId="3"/>
  </si>
  <si>
    <r>
      <t>(</t>
    </r>
    <r>
      <rPr>
        <sz val="11"/>
        <color theme="1"/>
        <rFont val="ＭＳ Ｐ明朝"/>
        <family val="1"/>
        <charset val="128"/>
      </rPr>
      <t>対保険金額</t>
    </r>
    <r>
      <rPr>
        <i/>
        <sz val="11"/>
        <color theme="1"/>
        <rFont val="Times New Roman"/>
        <family val="1"/>
      </rPr>
      <t>S</t>
    </r>
    <r>
      <rPr>
        <sz val="11"/>
        <color theme="1"/>
        <rFont val="Times New Roman"/>
        <family val="1"/>
      </rPr>
      <t>)</t>
    </r>
    <phoneticPr fontId="3"/>
  </si>
  <si>
    <t>特則付加前後の</t>
    <rPh sb="0" eb="2">
      <t>トクソク</t>
    </rPh>
    <rPh sb="4" eb="5">
      <t>ゼン</t>
    </rPh>
    <rPh sb="5" eb="6">
      <t>アト</t>
    </rPh>
    <phoneticPr fontId="3"/>
  </si>
  <si>
    <t>純保険料の比率</t>
    <rPh sb="5" eb="6">
      <t>ヒ</t>
    </rPh>
    <rPh sb="6" eb="7">
      <t>リツ</t>
    </rPh>
    <phoneticPr fontId="3"/>
  </si>
  <si>
    <t>終身</t>
    <rPh sb="0" eb="2">
      <t>シュウシン</t>
    </rPh>
    <phoneticPr fontId="3"/>
  </si>
  <si>
    <r>
      <rPr>
        <b/>
        <sz val="11"/>
        <color theme="1"/>
        <rFont val="ＭＳ Ｐ明朝"/>
        <family val="1"/>
        <charset val="128"/>
      </rPr>
      <t>終身保険の営業保険料の計算例</t>
    </r>
    <rPh sb="0" eb="2">
      <t>シュウシン</t>
    </rPh>
    <rPh sb="2" eb="4">
      <t>ホケン</t>
    </rPh>
    <rPh sb="5" eb="7">
      <t>エイギョウ</t>
    </rPh>
    <rPh sb="7" eb="10">
      <t>ホケンリョウ</t>
    </rPh>
    <rPh sb="11" eb="13">
      <t>ケイサン</t>
    </rPh>
    <rPh sb="13" eb="14">
      <t>レイ</t>
    </rPh>
    <phoneticPr fontId="3"/>
  </si>
  <si>
    <r>
      <t>(</t>
    </r>
    <r>
      <rPr>
        <sz val="11"/>
        <color theme="1"/>
        <rFont val="ＭＳ Ｐ明朝"/>
        <family val="1"/>
        <charset val="128"/>
      </rPr>
      <t>対保険金額</t>
    </r>
    <r>
      <rPr>
        <sz val="11"/>
        <color theme="1"/>
        <rFont val="Times New Roman"/>
        <family val="1"/>
      </rPr>
      <t>1)</t>
    </r>
    <phoneticPr fontId="3"/>
  </si>
  <si>
    <r>
      <t>ä</t>
    </r>
    <r>
      <rPr>
        <i/>
        <vertAlign val="subscript"/>
        <sz val="11"/>
        <color theme="1"/>
        <rFont val="Times New Roman"/>
        <family val="1"/>
      </rPr>
      <t>x:m</t>
    </r>
    <r>
      <rPr>
        <sz val="11"/>
        <color theme="1"/>
        <rFont val="ＭＳ Ｐ明朝"/>
        <family val="1"/>
        <charset val="128"/>
      </rPr>
      <t>┐</t>
    </r>
    <phoneticPr fontId="3"/>
  </si>
  <si>
    <r>
      <t>ä</t>
    </r>
    <r>
      <rPr>
        <i/>
        <vertAlign val="subscript"/>
        <sz val="11"/>
        <color theme="1"/>
        <rFont val="Times New Roman"/>
        <family val="1"/>
      </rPr>
      <t>x</t>
    </r>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</si>
  <si>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(12)</t>
    </r>
    <phoneticPr fontId="3"/>
  </si>
  <si>
    <r>
      <t>ä</t>
    </r>
    <r>
      <rPr>
        <i/>
        <vertAlign val="subscript"/>
        <sz val="11"/>
        <color theme="1"/>
        <rFont val="Times New Roman"/>
        <family val="1"/>
      </rPr>
      <t>x</t>
    </r>
    <r>
      <rPr>
        <vertAlign val="superscript"/>
        <sz val="11"/>
        <color theme="1"/>
        <rFont val="Times New Roman"/>
        <family val="1"/>
      </rPr>
      <t>(12)</t>
    </r>
    <phoneticPr fontId="3"/>
  </si>
  <si>
    <r>
      <t>P</t>
    </r>
    <r>
      <rPr>
        <vertAlign val="subscript"/>
        <sz val="11"/>
        <color theme="1"/>
        <rFont val="Times New Roman"/>
        <family val="1"/>
      </rPr>
      <t>0</t>
    </r>
    <phoneticPr fontId="3"/>
  </si>
  <si>
    <r>
      <t>P</t>
    </r>
    <r>
      <rPr>
        <i/>
        <vertAlign val="subscript"/>
        <sz val="11"/>
        <color theme="1"/>
        <rFont val="Times New Roman"/>
        <family val="1"/>
      </rPr>
      <t>m</t>
    </r>
    <phoneticPr fontId="3"/>
  </si>
  <si>
    <r>
      <t>P</t>
    </r>
    <r>
      <rPr>
        <vertAlign val="subscript"/>
        <sz val="11"/>
        <color theme="1"/>
        <rFont val="ＭＳ Ｐ明朝"/>
        <family val="1"/>
        <charset val="128"/>
      </rPr>
      <t>∞</t>
    </r>
    <phoneticPr fontId="3"/>
  </si>
  <si>
    <r>
      <t>P</t>
    </r>
    <r>
      <rPr>
        <i/>
        <vertAlign val="subscript"/>
        <sz val="11"/>
        <color theme="1"/>
        <rFont val="Times New Roman"/>
        <family val="1"/>
      </rPr>
      <t>m</t>
    </r>
    <r>
      <rPr>
        <vertAlign val="superscript"/>
        <sz val="11"/>
        <color theme="1"/>
        <rFont val="Times New Roman"/>
        <family val="1"/>
      </rPr>
      <t>(12)</t>
    </r>
    <phoneticPr fontId="3"/>
  </si>
  <si>
    <r>
      <t>P</t>
    </r>
    <r>
      <rPr>
        <vertAlign val="subscript"/>
        <sz val="11"/>
        <color theme="1"/>
        <rFont val="ＭＳ Ｐ明朝"/>
        <family val="1"/>
        <charset val="128"/>
      </rPr>
      <t>∞</t>
    </r>
    <r>
      <rPr>
        <vertAlign val="superscript"/>
        <sz val="11"/>
        <color theme="1"/>
        <rFont val="Times New Roman"/>
        <family val="1"/>
      </rPr>
      <t>(12)</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</si>
  <si>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</si>
  <si>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</si>
  <si>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</si>
  <si>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rPr>
        <sz val="11"/>
        <color theme="1"/>
        <rFont val="ＭＳ Ｐ明朝"/>
        <family val="1"/>
        <charset val="128"/>
      </rPr>
      <t>予定事業費率</t>
    </r>
    <phoneticPr fontId="3"/>
  </si>
  <si>
    <r>
      <rPr>
        <i/>
        <sz val="11"/>
        <color theme="1"/>
        <rFont val="Times New Roman"/>
        <family val="1"/>
      </rPr>
      <t>α</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</si>
  <si>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</si>
  <si>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</si>
  <si>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</si>
  <si>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t>`</t>
    </r>
    <r>
      <rPr>
        <i/>
        <sz val="11"/>
        <color theme="1"/>
        <rFont val="Times New Roman"/>
        <family val="1"/>
      </rPr>
      <t>A</t>
    </r>
    <r>
      <rPr>
        <i/>
        <vertAlign val="subscript"/>
        <sz val="11"/>
        <color theme="1"/>
        <rFont val="Times New Roman"/>
        <family val="1"/>
      </rPr>
      <t>x</t>
    </r>
    <phoneticPr fontId="3"/>
  </si>
  <si>
    <t>終身保険の保険料積立金と解約返戻金の計算例</t>
    <rPh sb="0" eb="2">
      <t>シュウシン</t>
    </rPh>
    <rPh sb="2" eb="4">
      <t>ホケン</t>
    </rPh>
    <rPh sb="5" eb="8">
      <t>ホケンリョウ</t>
    </rPh>
    <rPh sb="8" eb="10">
      <t>ツミタテ</t>
    </rPh>
    <rPh sb="10" eb="11">
      <t>キン</t>
    </rPh>
    <rPh sb="12" eb="14">
      <t>カイヤク</t>
    </rPh>
    <rPh sb="14" eb="17">
      <t>ヘンレイキン</t>
    </rPh>
    <rPh sb="18" eb="20">
      <t>ケイサン</t>
    </rPh>
    <rPh sb="20" eb="21">
      <t>レイ</t>
    </rPh>
    <phoneticPr fontId="3"/>
  </si>
  <si>
    <r>
      <rPr>
        <sz val="11"/>
        <color theme="1"/>
        <rFont val="ＭＳ Ｐ明朝"/>
        <family val="1"/>
        <charset val="128"/>
      </rPr>
      <t>営業保険料</t>
    </r>
    <r>
      <rPr>
        <sz val="11"/>
        <color theme="1"/>
        <rFont val="Times New Roman"/>
        <family val="1"/>
      </rPr>
      <t xml:space="preserve"> (</t>
    </r>
    <r>
      <rPr>
        <sz val="11"/>
        <color theme="1"/>
        <rFont val="ＭＳ Ｐ明朝"/>
        <family val="1"/>
        <charset val="128"/>
      </rPr>
      <t>参考用</t>
    </r>
    <r>
      <rPr>
        <sz val="11"/>
        <color theme="1"/>
        <rFont val="Times New Roman"/>
        <family val="1"/>
      </rPr>
      <t>)</t>
    </r>
    <rPh sb="0" eb="2">
      <t>エイギョウ</t>
    </rPh>
    <rPh sb="2" eb="5">
      <t>ホケンリョウ</t>
    </rPh>
    <rPh sb="7" eb="9">
      <t>サンコウ</t>
    </rPh>
    <rPh sb="9" eb="10">
      <t>ヨウ</t>
    </rPh>
    <phoneticPr fontId="3"/>
  </si>
  <si>
    <r>
      <rPr>
        <sz val="11"/>
        <color theme="1"/>
        <rFont val="ＭＳ Ｐ明朝"/>
        <family val="1"/>
        <charset val="128"/>
      </rPr>
      <t>　　一時払の場合</t>
    </r>
    <r>
      <rPr>
        <sz val="11"/>
        <color theme="1"/>
        <rFont val="Times New Roman"/>
        <family val="1"/>
      </rPr>
      <t xml:space="preserve"> </t>
    </r>
    <r>
      <rPr>
        <i/>
        <sz val="11"/>
        <color theme="1"/>
        <rFont val="Times New Roman"/>
        <family val="1"/>
      </rPr>
      <t>P</t>
    </r>
    <r>
      <rPr>
        <vertAlign val="subscript"/>
        <sz val="11"/>
        <color theme="1"/>
        <rFont val="Times New Roman"/>
        <family val="1"/>
      </rPr>
      <t>0</t>
    </r>
    <rPh sb="2" eb="5">
      <t>イチジバライ</t>
    </rPh>
    <rPh sb="6" eb="8">
      <t>バアイ</t>
    </rPh>
    <phoneticPr fontId="3"/>
  </si>
  <si>
    <r>
      <t>(</t>
    </r>
    <r>
      <rPr>
        <sz val="11"/>
        <color theme="1"/>
        <rFont val="ＭＳ Ｐ明朝"/>
        <family val="1"/>
        <charset val="128"/>
      </rPr>
      <t>対保険金額</t>
    </r>
    <r>
      <rPr>
        <sz val="11"/>
        <color theme="1"/>
        <rFont val="Times New Roman"/>
        <family val="1"/>
      </rPr>
      <t>1)</t>
    </r>
    <phoneticPr fontId="3"/>
  </si>
  <si>
    <t>x</t>
    <phoneticPr fontId="3"/>
  </si>
  <si>
    <r>
      <t>`</t>
    </r>
    <r>
      <rPr>
        <i/>
        <sz val="11"/>
        <color theme="1"/>
        <rFont val="Times New Roman"/>
        <family val="1"/>
      </rPr>
      <t>A</t>
    </r>
    <r>
      <rPr>
        <i/>
        <vertAlign val="subscript"/>
        <sz val="11"/>
        <color theme="1"/>
        <rFont val="Times New Roman"/>
        <family val="1"/>
      </rPr>
      <t>x:n</t>
    </r>
    <r>
      <rPr>
        <sz val="11"/>
        <color theme="1"/>
        <rFont val="ＭＳ Ｐ明朝"/>
        <family val="1"/>
        <charset val="128"/>
      </rPr>
      <t>┐</t>
    </r>
    <phoneticPr fontId="3"/>
  </si>
  <si>
    <r>
      <t>ä</t>
    </r>
    <r>
      <rPr>
        <i/>
        <vertAlign val="subscript"/>
        <sz val="11"/>
        <color theme="1"/>
        <rFont val="Times New Roman"/>
        <family val="1"/>
      </rPr>
      <t>x:m</t>
    </r>
    <r>
      <rPr>
        <sz val="11"/>
        <color theme="1"/>
        <rFont val="ＭＳ Ｐ明朝"/>
        <family val="1"/>
        <charset val="128"/>
      </rPr>
      <t>┐</t>
    </r>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</si>
  <si>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(12)</t>
    </r>
    <phoneticPr fontId="3"/>
  </si>
  <si>
    <r>
      <t>ä</t>
    </r>
    <r>
      <rPr>
        <i/>
        <vertAlign val="subscript"/>
        <sz val="11"/>
        <color theme="1"/>
        <rFont val="Times New Roman"/>
        <family val="1"/>
      </rPr>
      <t>x:n</t>
    </r>
    <r>
      <rPr>
        <sz val="11"/>
        <color theme="1"/>
        <rFont val="ＭＳ Ｐ明朝"/>
        <family val="1"/>
        <charset val="128"/>
      </rPr>
      <t>┐</t>
    </r>
    <phoneticPr fontId="3"/>
  </si>
  <si>
    <r>
      <t>ä</t>
    </r>
    <r>
      <rPr>
        <i/>
        <vertAlign val="subscript"/>
        <sz val="11"/>
        <color theme="1"/>
        <rFont val="Times New Roman"/>
        <family val="1"/>
      </rPr>
      <t>x:n</t>
    </r>
    <r>
      <rPr>
        <sz val="11"/>
        <color theme="1"/>
        <rFont val="ＭＳ Ｐ明朝"/>
        <family val="1"/>
        <charset val="128"/>
      </rPr>
      <t>┐</t>
    </r>
    <r>
      <rPr>
        <vertAlign val="superscript"/>
        <sz val="11"/>
        <color theme="1"/>
        <rFont val="Times New Roman"/>
        <family val="1"/>
      </rPr>
      <t>(12)</t>
    </r>
    <phoneticPr fontId="3"/>
  </si>
  <si>
    <r>
      <t>P</t>
    </r>
    <r>
      <rPr>
        <vertAlign val="subscript"/>
        <sz val="11"/>
        <color theme="1"/>
        <rFont val="Times New Roman"/>
        <family val="1"/>
      </rPr>
      <t>0</t>
    </r>
    <phoneticPr fontId="3"/>
  </si>
  <si>
    <r>
      <t>P</t>
    </r>
    <r>
      <rPr>
        <i/>
        <vertAlign val="subscript"/>
        <sz val="11"/>
        <color theme="1"/>
        <rFont val="Times New Roman"/>
        <family val="1"/>
      </rPr>
      <t>m</t>
    </r>
    <phoneticPr fontId="3"/>
  </si>
  <si>
    <r>
      <t>P</t>
    </r>
    <r>
      <rPr>
        <i/>
        <vertAlign val="subscript"/>
        <sz val="11"/>
        <color theme="1"/>
        <rFont val="Times New Roman"/>
        <family val="1"/>
      </rPr>
      <t>m</t>
    </r>
    <r>
      <rPr>
        <vertAlign val="superscript"/>
        <sz val="11"/>
        <color theme="1"/>
        <rFont val="Times New Roman"/>
        <family val="1"/>
      </rPr>
      <t>(12)</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</si>
  <si>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</si>
  <si>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</si>
  <si>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</si>
  <si>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rPr>
        <sz val="11"/>
        <color theme="1"/>
        <rFont val="ＭＳ Ｐ明朝"/>
        <family val="1"/>
        <charset val="128"/>
      </rPr>
      <t>予定事業費率</t>
    </r>
    <phoneticPr fontId="3"/>
  </si>
  <si>
    <r>
      <rPr>
        <i/>
        <sz val="11"/>
        <color theme="1"/>
        <rFont val="Times New Roman"/>
        <family val="1"/>
      </rPr>
      <t>α</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</si>
  <si>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</si>
  <si>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</si>
  <si>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</si>
  <si>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rPr>
        <sz val="11"/>
        <color theme="1"/>
        <rFont val="ＭＳ Ｐ明朝"/>
        <family val="1"/>
        <charset val="128"/>
      </rPr>
      <t>年金現価率</t>
    </r>
    <r>
      <rPr>
        <sz val="11"/>
        <color theme="1"/>
        <rFont val="Times New Roman"/>
        <family val="1"/>
      </rPr>
      <t>(</t>
    </r>
    <r>
      <rPr>
        <sz val="11"/>
        <color theme="1"/>
        <rFont val="ＭＳ Ｐ明朝"/>
        <family val="1"/>
        <charset val="128"/>
      </rPr>
      <t>払込期間・保険期間</t>
    </r>
    <r>
      <rPr>
        <sz val="11"/>
        <color theme="1"/>
        <rFont val="Times New Roman"/>
        <family val="1"/>
      </rPr>
      <t>)</t>
    </r>
    <rPh sb="6" eb="8">
      <t>ハライコミ</t>
    </rPh>
    <rPh sb="8" eb="10">
      <t>キカン</t>
    </rPh>
    <phoneticPr fontId="3"/>
  </si>
  <si>
    <r>
      <rPr>
        <sz val="11"/>
        <color theme="1"/>
        <rFont val="ＭＳ Ｐ明朝"/>
        <family val="1"/>
        <charset val="128"/>
      </rPr>
      <t>　　年払の場合</t>
    </r>
    <r>
      <rPr>
        <sz val="11"/>
        <color theme="1"/>
        <rFont val="Times New Roman"/>
        <family val="1"/>
      </rPr>
      <t xml:space="preserve"> </t>
    </r>
    <r>
      <rPr>
        <i/>
        <sz val="11"/>
        <color theme="1"/>
        <rFont val="Times New Roman"/>
        <family val="1"/>
      </rPr>
      <t>P</t>
    </r>
    <r>
      <rPr>
        <i/>
        <vertAlign val="subscript"/>
        <sz val="11"/>
        <color theme="1"/>
        <rFont val="Times New Roman"/>
        <family val="1"/>
      </rPr>
      <t>m</t>
    </r>
    <rPh sb="2" eb="3">
      <t>トシ</t>
    </rPh>
    <rPh sb="3" eb="4">
      <t>ハライ</t>
    </rPh>
    <rPh sb="5" eb="7">
      <t>バアイ</t>
    </rPh>
    <phoneticPr fontId="3"/>
  </si>
  <si>
    <r>
      <rPr>
        <sz val="11"/>
        <color theme="1"/>
        <rFont val="ＭＳ Ｐ明朝"/>
        <family val="1"/>
        <charset val="128"/>
      </rPr>
      <t>参考</t>
    </r>
    <r>
      <rPr>
        <sz val="11"/>
        <color theme="1"/>
        <rFont val="Times New Roman"/>
        <family val="1"/>
      </rPr>
      <t xml:space="preserve"> </t>
    </r>
    <r>
      <rPr>
        <sz val="11"/>
        <color theme="1"/>
        <rFont val="ＭＳ Ｐ明朝"/>
        <family val="1"/>
        <charset val="128"/>
      </rPr>
      <t>：</t>
    </r>
    <r>
      <rPr>
        <sz val="11"/>
        <color theme="1"/>
        <rFont val="Times New Roman"/>
        <family val="1"/>
      </rPr>
      <t xml:space="preserve"> </t>
    </r>
    <r>
      <rPr>
        <sz val="11"/>
        <color theme="1"/>
        <rFont val="ＭＳ Ｐ明朝"/>
        <family val="1"/>
        <charset val="128"/>
      </rPr>
      <t>利回りの計算例</t>
    </r>
    <rPh sb="5" eb="7">
      <t>リマワ</t>
    </rPh>
    <rPh sb="9" eb="11">
      <t>ケイサン</t>
    </rPh>
    <rPh sb="11" eb="12">
      <t>レイ</t>
    </rPh>
    <phoneticPr fontId="3"/>
  </si>
  <si>
    <r>
      <rPr>
        <sz val="11"/>
        <color theme="1"/>
        <rFont val="ＭＳ Ｐ明朝"/>
        <family val="1"/>
        <charset val="128"/>
      </rPr>
      <t>・年間平均</t>
    </r>
    <r>
      <rPr>
        <sz val="11"/>
        <color theme="1"/>
        <rFont val="Times New Roman"/>
        <family val="1"/>
      </rPr>
      <t>)</t>
    </r>
    <rPh sb="1" eb="3">
      <t>ネンカン</t>
    </rPh>
    <rPh sb="3" eb="5">
      <t>ヘイキン</t>
    </rPh>
    <phoneticPr fontId="3"/>
  </si>
  <si>
    <r>
      <t>(</t>
    </r>
    <r>
      <rPr>
        <sz val="11"/>
        <color theme="1"/>
        <rFont val="ＭＳ Ｐ明朝"/>
        <family val="1"/>
        <charset val="128"/>
      </rPr>
      <t>対年金年額</t>
    </r>
    <r>
      <rPr>
        <sz val="11"/>
        <color theme="1"/>
        <rFont val="Times New Roman"/>
        <family val="1"/>
      </rPr>
      <t>1)</t>
    </r>
    <phoneticPr fontId="3"/>
  </si>
  <si>
    <r>
      <t>ä</t>
    </r>
    <r>
      <rPr>
        <i/>
        <vertAlign val="subscript"/>
        <sz val="11"/>
        <color theme="1"/>
        <rFont val="Times New Roman"/>
        <family val="1"/>
      </rPr>
      <t>x:m</t>
    </r>
    <r>
      <rPr>
        <sz val="11"/>
        <color theme="1"/>
        <rFont val="ＭＳ Ｐ明朝"/>
        <family val="1"/>
        <charset val="128"/>
      </rPr>
      <t>┐</t>
    </r>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</si>
  <si>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(12)</t>
    </r>
    <phoneticPr fontId="3"/>
  </si>
  <si>
    <r>
      <t>P</t>
    </r>
    <r>
      <rPr>
        <vertAlign val="subscript"/>
        <sz val="11"/>
        <color theme="1"/>
        <rFont val="Times New Roman"/>
        <family val="1"/>
      </rPr>
      <t>0</t>
    </r>
    <phoneticPr fontId="3"/>
  </si>
  <si>
    <r>
      <t>P</t>
    </r>
    <r>
      <rPr>
        <i/>
        <vertAlign val="subscript"/>
        <sz val="11"/>
        <color theme="1"/>
        <rFont val="Times New Roman"/>
        <family val="1"/>
      </rPr>
      <t>m</t>
    </r>
    <phoneticPr fontId="3"/>
  </si>
  <si>
    <r>
      <t>P</t>
    </r>
    <r>
      <rPr>
        <i/>
        <vertAlign val="subscript"/>
        <sz val="11"/>
        <color theme="1"/>
        <rFont val="Times New Roman"/>
        <family val="1"/>
      </rPr>
      <t>m</t>
    </r>
    <r>
      <rPr>
        <vertAlign val="superscript"/>
        <sz val="11"/>
        <color theme="1"/>
        <rFont val="Times New Roman"/>
        <family val="1"/>
      </rPr>
      <t>(12)</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</si>
  <si>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</si>
  <si>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</si>
  <si>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</si>
  <si>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t>金額</t>
    </r>
    <r>
      <rPr>
        <sz val="11"/>
        <color theme="1"/>
        <rFont val="Times New Roman"/>
        <family val="1"/>
      </rPr>
      <t>1)</t>
    </r>
  </si>
  <si>
    <r>
      <rPr>
        <sz val="11"/>
        <color theme="1"/>
        <rFont val="ＭＳ Ｐ明朝"/>
        <family val="1"/>
        <charset val="128"/>
      </rPr>
      <t>・解約返戻金</t>
    </r>
    <phoneticPr fontId="3"/>
  </si>
  <si>
    <r>
      <rPr>
        <sz val="11"/>
        <color theme="1"/>
        <rFont val="ＭＳ Ｐ明朝"/>
        <family val="1"/>
        <charset val="128"/>
      </rPr>
      <t>　　一時払の場合</t>
    </r>
    <rPh sb="2" eb="5">
      <t>イチジバライ</t>
    </rPh>
    <rPh sb="6" eb="8">
      <t>バアイ</t>
    </rPh>
    <phoneticPr fontId="3"/>
  </si>
  <si>
    <t>-</t>
    <phoneticPr fontId="3"/>
  </si>
  <si>
    <r>
      <rPr>
        <sz val="11"/>
        <color theme="1"/>
        <rFont val="ＭＳ Ｐ明朝"/>
        <family val="1"/>
        <charset val="128"/>
      </rPr>
      <t>参考</t>
    </r>
    <r>
      <rPr>
        <sz val="11"/>
        <color theme="1"/>
        <rFont val="Times New Roman"/>
        <family val="1"/>
      </rPr>
      <t xml:space="preserve"> </t>
    </r>
    <r>
      <rPr>
        <sz val="11"/>
        <color theme="1"/>
        <rFont val="ＭＳ Ｐ明朝"/>
        <family val="1"/>
        <charset val="128"/>
      </rPr>
      <t>：</t>
    </r>
    <r>
      <rPr>
        <sz val="11"/>
        <color theme="1"/>
        <rFont val="Times New Roman"/>
        <family val="1"/>
      </rPr>
      <t xml:space="preserve"> </t>
    </r>
    <r>
      <rPr>
        <sz val="11"/>
        <color theme="1"/>
        <rFont val="ＭＳ Ｐ明朝"/>
        <family val="1"/>
        <charset val="128"/>
      </rPr>
      <t>特則なしの場合の純保険料</t>
    </r>
    <r>
      <rPr>
        <sz val="11"/>
        <color theme="1"/>
        <rFont val="Times New Roman"/>
        <family val="1"/>
      </rPr>
      <t>(</t>
    </r>
    <r>
      <rPr>
        <sz val="11"/>
        <color theme="1"/>
        <rFont val="ＭＳ Ｐ明朝"/>
        <family val="1"/>
        <charset val="128"/>
      </rPr>
      <t>対保険金額</t>
    </r>
    <r>
      <rPr>
        <i/>
        <sz val="11"/>
        <color theme="1"/>
        <rFont val="Times New Roman"/>
        <family val="1"/>
      </rPr>
      <t>S</t>
    </r>
    <r>
      <rPr>
        <sz val="11"/>
        <color theme="1"/>
        <rFont val="Times New Roman"/>
        <family val="1"/>
      </rPr>
      <t>)</t>
    </r>
    <rPh sb="10" eb="12">
      <t>バアイ</t>
    </rPh>
    <rPh sb="13" eb="17">
      <t>ジュンホケンリョウ</t>
    </rPh>
    <phoneticPr fontId="3"/>
  </si>
  <si>
    <r>
      <rPr>
        <sz val="11"/>
        <color theme="1"/>
        <rFont val="ＭＳ Ｐ明朝"/>
        <family val="1"/>
        <charset val="128"/>
      </rPr>
      <t>特則ありの場合の純保険料</t>
    </r>
    <r>
      <rPr>
        <sz val="11"/>
        <color theme="1"/>
        <rFont val="Times New Roman"/>
        <family val="1"/>
      </rPr>
      <t>(</t>
    </r>
    <r>
      <rPr>
        <sz val="11"/>
        <color theme="1"/>
        <rFont val="ＭＳ Ｐ明朝"/>
        <family val="1"/>
        <charset val="128"/>
      </rPr>
      <t>対保険金額</t>
    </r>
    <r>
      <rPr>
        <i/>
        <sz val="11"/>
        <color theme="1"/>
        <rFont val="Times New Roman"/>
        <family val="1"/>
      </rPr>
      <t>S</t>
    </r>
    <r>
      <rPr>
        <sz val="11"/>
        <color theme="1"/>
        <rFont val="Times New Roman"/>
        <family val="1"/>
      </rPr>
      <t>)</t>
    </r>
    <rPh sb="0" eb="2">
      <t>トクソク</t>
    </rPh>
    <rPh sb="5" eb="7">
      <t>バアイ</t>
    </rPh>
    <rPh sb="8" eb="12">
      <t>ジュンホケンリョウ</t>
    </rPh>
    <phoneticPr fontId="3"/>
  </si>
  <si>
    <r>
      <rPr>
        <sz val="11"/>
        <color theme="1"/>
        <rFont val="ＭＳ Ｐ明朝"/>
        <family val="1"/>
        <charset val="128"/>
      </rPr>
      <t>参考</t>
    </r>
    <r>
      <rPr>
        <sz val="11"/>
        <color theme="1"/>
        <rFont val="Times New Roman"/>
        <family val="1"/>
      </rPr>
      <t xml:space="preserve"> </t>
    </r>
    <r>
      <rPr>
        <sz val="11"/>
        <color theme="1"/>
        <rFont val="ＭＳ Ｐ明朝"/>
        <family val="1"/>
        <charset val="128"/>
      </rPr>
      <t>：</t>
    </r>
    <r>
      <rPr>
        <sz val="11"/>
        <color theme="1"/>
        <rFont val="Times New Roman"/>
        <family val="1"/>
      </rPr>
      <t xml:space="preserve"> </t>
    </r>
    <r>
      <rPr>
        <sz val="11"/>
        <color theme="1"/>
        <rFont val="ＭＳ Ｐ明朝"/>
        <family val="1"/>
        <charset val="128"/>
      </rPr>
      <t>営業保険料と純保険料の比較</t>
    </r>
    <rPh sb="5" eb="7">
      <t>エイギョウ</t>
    </rPh>
    <rPh sb="7" eb="10">
      <t>ホケンリョウ</t>
    </rPh>
    <rPh sb="11" eb="12">
      <t>ジュン</t>
    </rPh>
    <rPh sb="12" eb="15">
      <t>ホケンリョウ</t>
    </rPh>
    <rPh sb="16" eb="18">
      <t>ヒカク</t>
    </rPh>
    <phoneticPr fontId="3"/>
  </si>
  <si>
    <r>
      <rPr>
        <sz val="11"/>
        <color theme="1"/>
        <rFont val="ＭＳ Ｐ明朝"/>
        <family val="1"/>
        <charset val="128"/>
      </rPr>
      <t>純保険料</t>
    </r>
    <r>
      <rPr>
        <sz val="11"/>
        <color theme="1"/>
        <rFont val="Times New Roman"/>
        <family val="1"/>
      </rPr>
      <t>(</t>
    </r>
    <r>
      <rPr>
        <sz val="11"/>
        <color theme="1"/>
        <rFont val="ＭＳ Ｐ明朝"/>
        <family val="1"/>
        <charset val="128"/>
      </rPr>
      <t>対保険金額</t>
    </r>
    <r>
      <rPr>
        <sz val="11"/>
        <color theme="1"/>
        <rFont val="Times New Roman"/>
        <family val="1"/>
      </rPr>
      <t>S)</t>
    </r>
    <rPh sb="0" eb="1">
      <t>ジュン</t>
    </rPh>
    <rPh sb="1" eb="4">
      <t>ホケンリョウ</t>
    </rPh>
    <phoneticPr fontId="3"/>
  </si>
  <si>
    <t>純保険料÷営業保険料</t>
    <rPh sb="0" eb="1">
      <t>ジュン</t>
    </rPh>
    <rPh sb="1" eb="4">
      <t>ホケンリョウ</t>
    </rPh>
    <rPh sb="5" eb="7">
      <t>エイギョウ</t>
    </rPh>
    <rPh sb="7" eb="10">
      <t>ホケンリョウ</t>
    </rPh>
    <phoneticPr fontId="3"/>
  </si>
  <si>
    <r>
      <rPr>
        <sz val="11"/>
        <color theme="1"/>
        <rFont val="ＭＳ Ｐ明朝"/>
        <family val="1"/>
        <charset val="128"/>
      </rPr>
      <t>払込保険料累計</t>
    </r>
    <rPh sb="0" eb="1">
      <t>ハラ</t>
    </rPh>
    <rPh sb="1" eb="2">
      <t>コ</t>
    </rPh>
    <rPh sb="5" eb="7">
      <t>ルイケイ</t>
    </rPh>
    <phoneticPr fontId="3"/>
  </si>
  <si>
    <r>
      <rPr>
        <sz val="11"/>
        <color theme="1"/>
        <rFont val="ＭＳ Ｐ明朝"/>
        <family val="1"/>
        <charset val="128"/>
      </rPr>
      <t>払込保険料</t>
    </r>
    <rPh sb="0" eb="1">
      <t>ハラ</t>
    </rPh>
    <rPh sb="1" eb="2">
      <t>コ</t>
    </rPh>
    <phoneticPr fontId="3"/>
  </si>
  <si>
    <r>
      <t xml:space="preserve">× max ( 1 -  </t>
    </r>
    <r>
      <rPr>
        <i/>
        <sz val="11"/>
        <color theme="1"/>
        <rFont val="Times New Roman"/>
        <family val="1"/>
      </rPr>
      <t>t</t>
    </r>
    <r>
      <rPr>
        <sz val="11"/>
        <color theme="1"/>
        <rFont val="Times New Roman"/>
        <family val="1"/>
      </rPr>
      <t xml:space="preserve"> / min ( 10 , </t>
    </r>
    <r>
      <rPr>
        <i/>
        <sz val="11"/>
        <color theme="1"/>
        <rFont val="Times New Roman"/>
        <family val="1"/>
      </rPr>
      <t>m</t>
    </r>
    <r>
      <rPr>
        <sz val="11"/>
        <color theme="1"/>
        <rFont val="Times New Roman"/>
        <family val="1"/>
      </rPr>
      <t xml:space="preserve"> ) , 0 )</t>
    </r>
    <phoneticPr fontId="3"/>
  </si>
  <si>
    <r>
      <rPr>
        <sz val="11"/>
        <color theme="1"/>
        <rFont val="ＭＳ Ｐ明朝"/>
        <family val="1"/>
        <charset val="128"/>
      </rPr>
      <t>一時払</t>
    </r>
    <phoneticPr fontId="3"/>
  </si>
  <si>
    <r>
      <rPr>
        <sz val="11"/>
        <color theme="1"/>
        <rFont val="ＭＳ Ｐ明朝"/>
        <family val="1"/>
        <charset val="128"/>
      </rPr>
      <t>純保険料率</t>
    </r>
    <phoneticPr fontId="3"/>
  </si>
  <si>
    <r>
      <rPr>
        <sz val="11"/>
        <color theme="1"/>
        <rFont val="ＭＳ Ｐ明朝"/>
        <family val="1"/>
        <charset val="128"/>
      </rPr>
      <t>保険料積立金</t>
    </r>
    <phoneticPr fontId="3"/>
  </si>
  <si>
    <r>
      <rPr>
        <sz val="11"/>
        <color theme="1"/>
        <rFont val="ＭＳ Ｐ明朝"/>
        <family val="1"/>
        <charset val="128"/>
      </rPr>
      <t>解約返戻金</t>
    </r>
    <phoneticPr fontId="3"/>
  </si>
  <si>
    <r>
      <t>(</t>
    </r>
    <r>
      <rPr>
        <sz val="11"/>
        <color theme="1"/>
        <rFont val="ＭＳ Ｐ明朝"/>
        <family val="1"/>
        <charset val="128"/>
      </rPr>
      <t>対保険金額</t>
    </r>
    <r>
      <rPr>
        <sz val="11"/>
        <color theme="1"/>
        <rFont val="Times New Roman"/>
        <family val="1"/>
      </rPr>
      <t>1)</t>
    </r>
    <phoneticPr fontId="3"/>
  </si>
  <si>
    <r>
      <rPr>
        <sz val="11"/>
        <color theme="1"/>
        <rFont val="ＭＳ Ｐ明朝"/>
        <family val="1"/>
        <charset val="128"/>
      </rPr>
      <t>・解約返戻金</t>
    </r>
    <phoneticPr fontId="3"/>
  </si>
  <si>
    <r>
      <t>ä</t>
    </r>
    <r>
      <rPr>
        <i/>
        <vertAlign val="subscript"/>
        <sz val="11"/>
        <color theme="1"/>
        <rFont val="Times New Roman"/>
        <family val="1"/>
      </rPr>
      <t>x+t:m-t</t>
    </r>
    <r>
      <rPr>
        <sz val="11"/>
        <color theme="1"/>
        <rFont val="ＭＳ Ｐ明朝"/>
        <family val="1"/>
        <charset val="128"/>
      </rPr>
      <t>┐</t>
    </r>
    <phoneticPr fontId="3"/>
  </si>
  <si>
    <r>
      <t>ä</t>
    </r>
    <r>
      <rPr>
        <i/>
        <vertAlign val="subscript"/>
        <sz val="11"/>
        <color theme="1"/>
        <rFont val="Times New Roman"/>
        <family val="1"/>
      </rPr>
      <t>x+t:n-t</t>
    </r>
    <r>
      <rPr>
        <sz val="11"/>
        <color theme="1"/>
        <rFont val="ＭＳ Ｐ明朝"/>
        <family val="1"/>
        <charset val="128"/>
      </rPr>
      <t>┐</t>
    </r>
    <phoneticPr fontId="3"/>
  </si>
  <si>
    <r>
      <rPr>
        <sz val="11"/>
        <color theme="1"/>
        <rFont val="ＭＳ Ｐ明朝"/>
        <family val="1"/>
        <charset val="128"/>
      </rPr>
      <t>保険期間</t>
    </r>
    <r>
      <rPr>
        <i/>
        <sz val="11"/>
        <color theme="1"/>
        <rFont val="Times New Roman"/>
        <family val="1"/>
      </rPr>
      <t xml:space="preserve"> n</t>
    </r>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</si>
  <si>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</si>
  <si>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</si>
  <si>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rPr>
        <sz val="11"/>
        <color theme="1"/>
        <rFont val="ＭＳ Ｐ明朝"/>
        <family val="1"/>
        <charset val="128"/>
      </rPr>
      <t>予定事業費率</t>
    </r>
    <phoneticPr fontId="3"/>
  </si>
  <si>
    <r>
      <rPr>
        <i/>
        <sz val="11"/>
        <color theme="1"/>
        <rFont val="Times New Roman"/>
        <family val="1"/>
      </rPr>
      <t>γ'</t>
    </r>
    <r>
      <rPr>
        <sz val="11"/>
        <color theme="1"/>
        <rFont val="Times New Roman"/>
        <family val="1"/>
      </rPr>
      <t xml:space="preserve"> =</t>
    </r>
    <phoneticPr fontId="3"/>
  </si>
  <si>
    <r>
      <rPr>
        <i/>
        <sz val="11"/>
        <color theme="1"/>
        <rFont val="Times New Roman"/>
        <family val="1"/>
      </rPr>
      <t>σ</t>
    </r>
    <r>
      <rPr>
        <i/>
        <vertAlign val="subscript"/>
        <sz val="11"/>
        <color theme="1"/>
        <rFont val="Times New Roman"/>
        <family val="1"/>
      </rPr>
      <t>t</t>
    </r>
    <r>
      <rPr>
        <sz val="11"/>
        <color theme="1"/>
        <rFont val="Times New Roman"/>
        <family val="1"/>
      </rPr>
      <t xml:space="preserve"> =</t>
    </r>
    <phoneticPr fontId="3"/>
  </si>
  <si>
    <r>
      <t xml:space="preserve">× max ( 1 -  </t>
    </r>
    <r>
      <rPr>
        <i/>
        <sz val="11"/>
        <color theme="1"/>
        <rFont val="Times New Roman"/>
        <family val="1"/>
      </rPr>
      <t>t</t>
    </r>
    <r>
      <rPr>
        <sz val="11"/>
        <color theme="1"/>
        <rFont val="Times New Roman"/>
        <family val="1"/>
      </rPr>
      <t xml:space="preserve"> / min ( 10 , </t>
    </r>
    <r>
      <rPr>
        <i/>
        <sz val="11"/>
        <color theme="1"/>
        <rFont val="Times New Roman"/>
        <family val="1"/>
      </rPr>
      <t>m</t>
    </r>
    <r>
      <rPr>
        <sz val="11"/>
        <color theme="1"/>
        <rFont val="Times New Roman"/>
        <family val="1"/>
      </rPr>
      <t xml:space="preserve"> ) , 0 )</t>
    </r>
    <phoneticPr fontId="3"/>
  </si>
  <si>
    <r>
      <rPr>
        <i/>
        <sz val="11"/>
        <color theme="1"/>
        <rFont val="Times New Roman"/>
        <family val="1"/>
      </rPr>
      <t>α</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</si>
  <si>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</si>
  <si>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i/>
        <sz val="11"/>
        <color theme="1"/>
        <rFont val="Times New Roman"/>
        <family val="1"/>
      </rPr>
      <t>γ</t>
    </r>
    <r>
      <rPr>
        <sz val="11"/>
        <color theme="1"/>
        <rFont val="Times New Roman"/>
        <family val="1"/>
      </rPr>
      <t xml:space="preserve"> =</t>
    </r>
    <phoneticPr fontId="3"/>
  </si>
  <si>
    <r>
      <t>`</t>
    </r>
    <r>
      <rPr>
        <i/>
        <sz val="11"/>
        <color theme="1"/>
        <rFont val="Times New Roman"/>
        <family val="1"/>
      </rPr>
      <t>A</t>
    </r>
    <r>
      <rPr>
        <i/>
        <vertAlign val="subscript"/>
        <sz val="11"/>
        <color theme="1"/>
        <rFont val="Times New Roman"/>
        <family val="1"/>
      </rPr>
      <t>x+t</t>
    </r>
    <r>
      <rPr>
        <vertAlign val="subscript"/>
        <sz val="11"/>
        <color theme="1"/>
        <rFont val="Times New Roman"/>
        <family val="1"/>
      </rPr>
      <t>:</t>
    </r>
    <r>
      <rPr>
        <i/>
        <vertAlign val="subscript"/>
        <sz val="11"/>
        <color theme="1"/>
        <rFont val="Times New Roman"/>
        <family val="1"/>
      </rPr>
      <t>n-t</t>
    </r>
    <r>
      <rPr>
        <sz val="11"/>
        <color theme="1"/>
        <rFont val="ＭＳ Ｐ明朝"/>
        <family val="1"/>
        <charset val="128"/>
      </rPr>
      <t>┐</t>
    </r>
    <phoneticPr fontId="3"/>
  </si>
  <si>
    <r>
      <rPr>
        <sz val="11"/>
        <color theme="1"/>
        <rFont val="ＭＳ Ｐ明朝"/>
        <family val="1"/>
        <charset val="128"/>
      </rPr>
      <t>純保険料率</t>
    </r>
    <r>
      <rPr>
        <sz val="11"/>
        <color theme="1"/>
        <rFont val="Times New Roman"/>
        <family val="1"/>
      </rPr>
      <t>(</t>
    </r>
    <r>
      <rPr>
        <i/>
        <sz val="11"/>
        <color theme="1"/>
        <rFont val="Times New Roman"/>
        <family val="1"/>
      </rPr>
      <t>γ'</t>
    </r>
    <r>
      <rPr>
        <sz val="11"/>
        <color theme="1"/>
        <rFont val="ＭＳ Ｐ明朝"/>
        <family val="1"/>
        <charset val="128"/>
      </rPr>
      <t>あり、対保険金額</t>
    </r>
    <r>
      <rPr>
        <sz val="11"/>
        <color theme="1"/>
        <rFont val="Times New Roman"/>
        <family val="1"/>
      </rPr>
      <t>1)</t>
    </r>
    <rPh sb="0" eb="4">
      <t>ジュンホケンリョウ</t>
    </rPh>
    <rPh sb="4" eb="5">
      <t>リツ</t>
    </rPh>
    <phoneticPr fontId="3"/>
  </si>
  <si>
    <r>
      <rPr>
        <sz val="11"/>
        <color theme="1"/>
        <rFont val="ＭＳ Ｐ明朝"/>
        <family val="1"/>
        <charset val="128"/>
      </rPr>
      <t>純保険料率</t>
    </r>
    <r>
      <rPr>
        <sz val="11"/>
        <color theme="1"/>
        <rFont val="Times New Roman"/>
        <family val="1"/>
      </rPr>
      <t>(</t>
    </r>
    <r>
      <rPr>
        <i/>
        <sz val="11"/>
        <color theme="1"/>
        <rFont val="Times New Roman"/>
        <family val="1"/>
      </rPr>
      <t>γ'</t>
    </r>
    <r>
      <rPr>
        <sz val="11"/>
        <color theme="1"/>
        <rFont val="ＭＳ Ｐ明朝"/>
        <family val="1"/>
        <charset val="128"/>
      </rPr>
      <t>あり、対年金原資</t>
    </r>
    <r>
      <rPr>
        <sz val="11"/>
        <color theme="1"/>
        <rFont val="Times New Roman"/>
        <family val="1"/>
      </rPr>
      <t>1)</t>
    </r>
    <rPh sb="0" eb="4">
      <t>ジュンホケンリョウ</t>
    </rPh>
    <rPh sb="4" eb="5">
      <t>リツ</t>
    </rPh>
    <rPh sb="12" eb="14">
      <t>ネンキン</t>
    </rPh>
    <rPh sb="14" eb="16">
      <t>ゲンシ</t>
    </rPh>
    <phoneticPr fontId="3"/>
  </si>
  <si>
    <t>定期保険の保険料積立金と解約返戻金の計算例</t>
    <rPh sb="0" eb="2">
      <t>テイキ</t>
    </rPh>
    <rPh sb="2" eb="4">
      <t>ホケン</t>
    </rPh>
    <rPh sb="5" eb="8">
      <t>ホケンリョウ</t>
    </rPh>
    <rPh sb="8" eb="10">
      <t>ツミタテ</t>
    </rPh>
    <rPh sb="10" eb="11">
      <t>キン</t>
    </rPh>
    <rPh sb="12" eb="14">
      <t>カイヤク</t>
    </rPh>
    <rPh sb="14" eb="17">
      <t>ヘンレイキン</t>
    </rPh>
    <rPh sb="18" eb="20">
      <t>ケイサン</t>
    </rPh>
    <rPh sb="20" eb="21">
      <t>レイ</t>
    </rPh>
    <phoneticPr fontId="3"/>
  </si>
  <si>
    <r>
      <t>`</t>
    </r>
    <r>
      <rPr>
        <i/>
        <sz val="11"/>
        <color theme="1"/>
        <rFont val="Times New Roman"/>
        <family val="1"/>
      </rPr>
      <t>A</t>
    </r>
    <r>
      <rPr>
        <vertAlign val="superscript"/>
        <sz val="11"/>
        <color theme="1"/>
        <rFont val="Times New Roman"/>
        <family val="1"/>
      </rPr>
      <t>1</t>
    </r>
    <r>
      <rPr>
        <i/>
        <vertAlign val="subscript"/>
        <sz val="11"/>
        <color theme="1"/>
        <rFont val="Times New Roman"/>
        <family val="1"/>
      </rPr>
      <t>x+t:n-t</t>
    </r>
    <r>
      <rPr>
        <sz val="11"/>
        <color theme="1"/>
        <rFont val="ＭＳ Ｐ明朝"/>
        <family val="1"/>
        <charset val="128"/>
      </rPr>
      <t>┐</t>
    </r>
    <phoneticPr fontId="3"/>
  </si>
  <si>
    <t>年払</t>
    <rPh sb="0" eb="2">
      <t>ネンバライ</t>
    </rPh>
    <phoneticPr fontId="3"/>
  </si>
  <si>
    <r>
      <rPr>
        <sz val="11"/>
        <color theme="1"/>
        <rFont val="ＭＳ Ｐ明朝"/>
        <family val="1"/>
        <charset val="128"/>
      </rPr>
      <t>年金現価率</t>
    </r>
    <r>
      <rPr>
        <sz val="11"/>
        <color theme="1"/>
        <rFont val="Times New Roman"/>
        <family val="1"/>
      </rPr>
      <t/>
    </r>
    <rPh sb="0" eb="2">
      <t>ネンキン</t>
    </rPh>
    <rPh sb="2" eb="3">
      <t>ゲン</t>
    </rPh>
    <rPh sb="3" eb="4">
      <t>カ</t>
    </rPh>
    <rPh sb="4" eb="5">
      <t>リツ</t>
    </rPh>
    <phoneticPr fontId="3"/>
  </si>
  <si>
    <t>年齢</t>
    <phoneticPr fontId="3"/>
  </si>
  <si>
    <t>x</t>
    <phoneticPr fontId="3"/>
  </si>
  <si>
    <t>死亡率</t>
    <phoneticPr fontId="22"/>
  </si>
  <si>
    <r>
      <t>q</t>
    </r>
    <r>
      <rPr>
        <i/>
        <vertAlign val="subscript"/>
        <sz val="11"/>
        <color indexed="8"/>
        <rFont val="Times New Roman"/>
        <family val="1"/>
      </rPr>
      <t>x</t>
    </r>
    <r>
      <rPr>
        <sz val="11"/>
        <color indexed="8"/>
        <rFont val="ＭＳ Ｐ明朝"/>
        <family val="1"/>
        <charset val="128"/>
      </rPr>
      <t>　※</t>
    </r>
    <r>
      <rPr>
        <sz val="11"/>
        <color indexed="8"/>
        <rFont val="Times New Roman"/>
        <family val="1"/>
      </rPr>
      <t>1</t>
    </r>
    <phoneticPr fontId="22"/>
  </si>
  <si>
    <t>生存数</t>
    <rPh sb="0" eb="2">
      <t>セイゾン</t>
    </rPh>
    <rPh sb="2" eb="3">
      <t>スウ</t>
    </rPh>
    <phoneticPr fontId="22"/>
  </si>
  <si>
    <r>
      <t>l</t>
    </r>
    <r>
      <rPr>
        <i/>
        <vertAlign val="subscript"/>
        <sz val="11"/>
        <color indexed="8"/>
        <rFont val="Times New Roman"/>
        <family val="1"/>
      </rPr>
      <t>x</t>
    </r>
    <phoneticPr fontId="22"/>
  </si>
  <si>
    <t>死亡数</t>
    <rPh sb="0" eb="3">
      <t>シボウスウ</t>
    </rPh>
    <phoneticPr fontId="22"/>
  </si>
  <si>
    <r>
      <t>d</t>
    </r>
    <r>
      <rPr>
        <i/>
        <vertAlign val="subscript"/>
        <sz val="11"/>
        <color indexed="8"/>
        <rFont val="Times New Roman"/>
        <family val="1"/>
      </rPr>
      <t>x</t>
    </r>
    <phoneticPr fontId="22"/>
  </si>
  <si>
    <t>平均余命</t>
    <rPh sb="0" eb="2">
      <t>ヘイキン</t>
    </rPh>
    <rPh sb="2" eb="4">
      <t>ヨミョウ</t>
    </rPh>
    <phoneticPr fontId="22"/>
  </si>
  <si>
    <r>
      <t>e</t>
    </r>
    <r>
      <rPr>
        <i/>
        <vertAlign val="subscript"/>
        <sz val="11"/>
        <color indexed="8"/>
        <rFont val="Times New Roman"/>
        <family val="1"/>
      </rPr>
      <t>x</t>
    </r>
    <phoneticPr fontId="22"/>
  </si>
  <si>
    <r>
      <t>q</t>
    </r>
    <r>
      <rPr>
        <i/>
        <vertAlign val="subscript"/>
        <sz val="11"/>
        <color indexed="8"/>
        <rFont val="Times New Roman"/>
        <family val="1"/>
      </rPr>
      <t>x</t>
    </r>
    <r>
      <rPr>
        <sz val="11"/>
        <color indexed="8"/>
        <rFont val="ＭＳ Ｐ明朝"/>
        <family val="1"/>
        <charset val="128"/>
      </rPr>
      <t>　※</t>
    </r>
    <r>
      <rPr>
        <sz val="11"/>
        <color indexed="8"/>
        <rFont val="Times New Roman"/>
        <family val="1"/>
      </rPr>
      <t>2</t>
    </r>
    <phoneticPr fontId="22"/>
  </si>
  <si>
    <t>性別</t>
    <rPh sb="0" eb="2">
      <t>セイベツ</t>
    </rPh>
    <phoneticPr fontId="3"/>
  </si>
  <si>
    <r>
      <rPr>
        <sz val="11"/>
        <color theme="1"/>
        <rFont val="ＭＳ Ｐ明朝"/>
        <family val="1"/>
        <charset val="128"/>
      </rPr>
      <t>性別</t>
    </r>
    <rPh sb="0" eb="1">
      <t>セイベツ</t>
    </rPh>
    <phoneticPr fontId="22"/>
  </si>
  <si>
    <r>
      <rPr>
        <sz val="11"/>
        <color theme="1"/>
        <rFont val="Times New Roman"/>
        <family val="1"/>
      </rPr>
      <t>1</t>
    </r>
    <r>
      <rPr>
        <sz val="11"/>
        <color theme="1"/>
        <rFont val="ＭＳ Ｐ明朝"/>
        <family val="1"/>
        <charset val="128"/>
      </rPr>
      <t>年間の</t>
    </r>
    <phoneticPr fontId="3"/>
  </si>
  <si>
    <r>
      <t>t</t>
    </r>
    <r>
      <rPr>
        <sz val="11"/>
        <color theme="1"/>
        <rFont val="ＭＳ Ｐ明朝"/>
        <family val="1"/>
        <charset val="128"/>
      </rPr>
      <t>年間の</t>
    </r>
    <rPh sb="1" eb="3">
      <t>ネンカン</t>
    </rPh>
    <phoneticPr fontId="3"/>
  </si>
  <si>
    <t>据置</t>
    <rPh sb="0" eb="2">
      <t>スエオキ</t>
    </rPh>
    <phoneticPr fontId="3"/>
  </si>
  <si>
    <t>死亡率</t>
    <rPh sb="0" eb="3">
      <t>シボウリツ</t>
    </rPh>
    <phoneticPr fontId="3"/>
  </si>
  <si>
    <t>生存率</t>
    <rPh sb="0" eb="2">
      <t>セイゾン</t>
    </rPh>
    <rPh sb="2" eb="3">
      <t>リツ</t>
    </rPh>
    <phoneticPr fontId="3"/>
  </si>
  <si>
    <r>
      <rPr>
        <sz val="11"/>
        <color theme="1"/>
        <rFont val="ＭＳ Ｐ明朝"/>
        <family val="1"/>
        <charset val="128"/>
      </rPr>
      <t>生存率</t>
    </r>
    <r>
      <rPr>
        <i/>
        <vertAlign val="subscript"/>
        <sz val="11"/>
        <color theme="1"/>
        <rFont val="Times New Roman"/>
        <family val="1"/>
      </rPr>
      <t/>
    </r>
    <rPh sb="0" eb="2">
      <t>セイゾン</t>
    </rPh>
    <rPh sb="2" eb="3">
      <t>リツ</t>
    </rPh>
    <phoneticPr fontId="3"/>
  </si>
  <si>
    <r>
      <rPr>
        <sz val="11"/>
        <color theme="1"/>
        <rFont val="ＭＳ Ｐ明朝"/>
        <family val="1"/>
        <charset val="128"/>
      </rPr>
      <t>死亡率</t>
    </r>
    <r>
      <rPr>
        <i/>
        <vertAlign val="subscript"/>
        <sz val="11"/>
        <color theme="1"/>
        <rFont val="Times New Roman"/>
        <family val="1"/>
      </rPr>
      <t/>
    </r>
    <rPh sb="0" eb="2">
      <t>シボウ</t>
    </rPh>
    <rPh sb="2" eb="3">
      <t>リツ</t>
    </rPh>
    <phoneticPr fontId="3"/>
  </si>
  <si>
    <r>
      <rPr>
        <sz val="11"/>
        <color theme="1"/>
        <rFont val="ＭＳ Ｐ明朝"/>
        <family val="1"/>
        <charset val="128"/>
      </rPr>
      <t>死亡率</t>
    </r>
    <r>
      <rPr>
        <vertAlign val="subscript"/>
        <sz val="11"/>
        <color theme="1"/>
        <rFont val="Times New Roman"/>
        <family val="1"/>
      </rPr>
      <t/>
    </r>
    <rPh sb="0" eb="3">
      <t>シボウリツ</t>
    </rPh>
    <phoneticPr fontId="3"/>
  </si>
  <si>
    <r>
      <t>q</t>
    </r>
    <r>
      <rPr>
        <i/>
        <vertAlign val="subscript"/>
        <sz val="11"/>
        <color theme="1"/>
        <rFont val="Times New Roman"/>
        <family val="1"/>
      </rPr>
      <t>x</t>
    </r>
    <phoneticPr fontId="3"/>
  </si>
  <si>
    <r>
      <t>p</t>
    </r>
    <r>
      <rPr>
        <i/>
        <vertAlign val="subscript"/>
        <sz val="11"/>
        <color theme="1"/>
        <rFont val="Times New Roman"/>
        <family val="1"/>
      </rPr>
      <t>x</t>
    </r>
    <phoneticPr fontId="3"/>
  </si>
  <si>
    <r>
      <rPr>
        <i/>
        <vertAlign val="subscript"/>
        <sz val="11"/>
        <color theme="1"/>
        <rFont val="Times New Roman"/>
        <family val="1"/>
      </rPr>
      <t xml:space="preserve">t </t>
    </r>
    <r>
      <rPr>
        <i/>
        <sz val="11"/>
        <color theme="1"/>
        <rFont val="Times New Roman"/>
        <family val="1"/>
      </rPr>
      <t>p</t>
    </r>
    <r>
      <rPr>
        <i/>
        <vertAlign val="subscript"/>
        <sz val="11"/>
        <color theme="1"/>
        <rFont val="Times New Roman"/>
        <family val="1"/>
      </rPr>
      <t>x</t>
    </r>
    <phoneticPr fontId="3"/>
  </si>
  <si>
    <r>
      <rPr>
        <i/>
        <vertAlign val="subscript"/>
        <sz val="11"/>
        <color theme="1"/>
        <rFont val="Times New Roman"/>
        <family val="1"/>
      </rPr>
      <t xml:space="preserve">t </t>
    </r>
    <r>
      <rPr>
        <i/>
        <sz val="11"/>
        <color theme="1"/>
        <rFont val="Times New Roman"/>
        <family val="1"/>
      </rPr>
      <t>q</t>
    </r>
    <r>
      <rPr>
        <i/>
        <vertAlign val="subscript"/>
        <sz val="11"/>
        <color theme="1"/>
        <rFont val="Times New Roman"/>
        <family val="1"/>
      </rPr>
      <t>x</t>
    </r>
    <phoneticPr fontId="3"/>
  </si>
  <si>
    <r>
      <rPr>
        <i/>
        <vertAlign val="subscript"/>
        <sz val="11"/>
        <color theme="1"/>
        <rFont val="Times New Roman"/>
        <family val="1"/>
      </rPr>
      <t xml:space="preserve">t | </t>
    </r>
    <r>
      <rPr>
        <i/>
        <sz val="11"/>
        <color theme="1"/>
        <rFont val="Times New Roman"/>
        <family val="1"/>
      </rPr>
      <t>q</t>
    </r>
    <r>
      <rPr>
        <i/>
        <vertAlign val="subscript"/>
        <sz val="11"/>
        <color theme="1"/>
        <rFont val="Times New Roman"/>
        <family val="1"/>
      </rPr>
      <t>x</t>
    </r>
    <phoneticPr fontId="3"/>
  </si>
  <si>
    <t>予定</t>
    <rPh sb="0" eb="2">
      <t>ヨテイ</t>
    </rPh>
    <phoneticPr fontId="4"/>
  </si>
  <si>
    <t>生存数</t>
    <rPh sb="0" eb="2">
      <t>セイゾン</t>
    </rPh>
    <rPh sb="2" eb="3">
      <t>スウ</t>
    </rPh>
    <phoneticPr fontId="4"/>
  </si>
  <si>
    <t>死亡数</t>
    <rPh sb="0" eb="3">
      <t>シボウスウ</t>
    </rPh>
    <phoneticPr fontId="4"/>
  </si>
  <si>
    <r>
      <rPr>
        <sz val="11"/>
        <color theme="1"/>
        <rFont val="ＭＳ Ｐ明朝"/>
        <family val="1"/>
        <charset val="128"/>
      </rPr>
      <t>死亡率</t>
    </r>
    <r>
      <rPr>
        <i/>
        <sz val="11"/>
        <color theme="1"/>
        <rFont val="Times New Roman"/>
        <family val="1"/>
      </rPr>
      <t/>
    </r>
    <rPh sb="0" eb="3">
      <t>シボウリツ</t>
    </rPh>
    <phoneticPr fontId="4"/>
  </si>
  <si>
    <r>
      <rPr>
        <i/>
        <sz val="11"/>
        <color theme="1"/>
        <rFont val="Times New Roman"/>
        <family val="1"/>
      </rPr>
      <t>q</t>
    </r>
    <r>
      <rPr>
        <i/>
        <vertAlign val="subscript"/>
        <sz val="11"/>
        <color theme="1"/>
        <rFont val="Times New Roman"/>
        <family val="1"/>
      </rPr>
      <t>x</t>
    </r>
    <r>
      <rPr>
        <sz val="11"/>
        <color theme="1"/>
        <rFont val="ＭＳ Ｐ明朝"/>
        <family val="1"/>
        <charset val="128"/>
      </rPr>
      <t>　※</t>
    </r>
    <r>
      <rPr>
        <sz val="11"/>
        <color theme="1"/>
        <rFont val="Times New Roman"/>
        <family val="1"/>
      </rPr>
      <t>1</t>
    </r>
    <phoneticPr fontId="4"/>
  </si>
  <si>
    <r>
      <rPr>
        <i/>
        <sz val="11"/>
        <color theme="1"/>
        <rFont val="Times New Roman"/>
        <family val="1"/>
      </rPr>
      <t>l</t>
    </r>
    <r>
      <rPr>
        <i/>
        <vertAlign val="subscript"/>
        <sz val="11"/>
        <color theme="1"/>
        <rFont val="Times New Roman"/>
        <family val="1"/>
      </rPr>
      <t>x</t>
    </r>
    <phoneticPr fontId="4"/>
  </si>
  <si>
    <r>
      <rPr>
        <i/>
        <sz val="11"/>
        <color theme="1"/>
        <rFont val="Times New Roman"/>
        <family val="1"/>
      </rPr>
      <t>d</t>
    </r>
    <r>
      <rPr>
        <i/>
        <vertAlign val="subscript"/>
        <sz val="11"/>
        <color theme="1"/>
        <rFont val="Times New Roman"/>
        <family val="1"/>
      </rPr>
      <t>x</t>
    </r>
    <phoneticPr fontId="4"/>
  </si>
  <si>
    <t>予定広義</t>
    <rPh sb="0" eb="2">
      <t>ヨテイ</t>
    </rPh>
    <rPh sb="2" eb="4">
      <t>コウギ</t>
    </rPh>
    <phoneticPr fontId="4"/>
  </si>
  <si>
    <t>残存数</t>
    <rPh sb="0" eb="2">
      <t>ザンゾン</t>
    </rPh>
    <rPh sb="2" eb="3">
      <t>スウ</t>
    </rPh>
    <phoneticPr fontId="4"/>
  </si>
  <si>
    <t>脱退数</t>
    <rPh sb="0" eb="2">
      <t>ダッタイ</t>
    </rPh>
    <rPh sb="2" eb="3">
      <t>スウ</t>
    </rPh>
    <phoneticPr fontId="4"/>
  </si>
  <si>
    <t>予定入院</t>
    <rPh sb="0" eb="2">
      <t>ヨテイ</t>
    </rPh>
    <rPh sb="2" eb="4">
      <t>ニュウイン</t>
    </rPh>
    <phoneticPr fontId="3"/>
  </si>
  <si>
    <t>予定平均</t>
    <rPh sb="0" eb="2">
      <t>ヨテイ</t>
    </rPh>
    <rPh sb="2" eb="4">
      <t>ヘイキン</t>
    </rPh>
    <phoneticPr fontId="3"/>
  </si>
  <si>
    <t>予定手術</t>
    <rPh sb="0" eb="2">
      <t>ヨテイ</t>
    </rPh>
    <rPh sb="2" eb="4">
      <t>シュジュツ</t>
    </rPh>
    <phoneticPr fontId="3"/>
  </si>
  <si>
    <r>
      <t>(</t>
    </r>
    <r>
      <rPr>
        <sz val="11"/>
        <color theme="1"/>
        <rFont val="ＭＳ Ｐ明朝"/>
        <family val="1"/>
        <charset val="128"/>
      </rPr>
      <t>半年後</t>
    </r>
    <r>
      <rPr>
        <sz val="11"/>
        <color theme="1"/>
        <rFont val="Times New Roman"/>
        <family val="1"/>
      </rPr>
      <t>)</t>
    </r>
    <r>
      <rPr>
        <i/>
        <sz val="11"/>
        <color theme="1"/>
        <rFont val="Times New Roman"/>
        <family val="1"/>
      </rPr>
      <t/>
    </r>
    <rPh sb="1" eb="4">
      <t>ハントシゴ</t>
    </rPh>
    <phoneticPr fontId="4"/>
  </si>
  <si>
    <r>
      <rPr>
        <sz val="11"/>
        <color theme="1"/>
        <rFont val="ＭＳ Ｐ明朝"/>
        <family val="1"/>
        <charset val="128"/>
      </rPr>
      <t>発生率</t>
    </r>
    <r>
      <rPr>
        <i/>
        <sz val="11"/>
        <color theme="1"/>
        <rFont val="Times New Roman"/>
        <family val="1"/>
      </rPr>
      <t/>
    </r>
    <rPh sb="0" eb="2">
      <t>ハッセイ</t>
    </rPh>
    <rPh sb="2" eb="3">
      <t>リツ</t>
    </rPh>
    <phoneticPr fontId="3"/>
  </si>
  <si>
    <r>
      <rPr>
        <sz val="11"/>
        <color theme="1"/>
        <rFont val="ＭＳ Ｐ明朝"/>
        <family val="1"/>
        <charset val="128"/>
      </rPr>
      <t>給付日数</t>
    </r>
    <r>
      <rPr>
        <i/>
        <sz val="11"/>
        <color theme="1"/>
        <rFont val="Times New Roman"/>
        <family val="1"/>
      </rPr>
      <t/>
    </r>
    <rPh sb="2" eb="4">
      <t>ニッスウ</t>
    </rPh>
    <phoneticPr fontId="3"/>
  </si>
  <si>
    <t>年間給付額</t>
    <rPh sb="0" eb="2">
      <t>ネンカン</t>
    </rPh>
    <rPh sb="2" eb="5">
      <t>キュウフガク</t>
    </rPh>
    <phoneticPr fontId="3"/>
  </si>
  <si>
    <r>
      <rPr>
        <i/>
        <sz val="11"/>
        <color theme="1"/>
        <rFont val="Times New Roman"/>
        <family val="1"/>
      </rPr>
      <t>l</t>
    </r>
    <r>
      <rPr>
        <i/>
        <vertAlign val="subscript"/>
        <sz val="11"/>
        <color theme="1"/>
        <rFont val="Times New Roman"/>
        <family val="1"/>
      </rPr>
      <t>x</t>
    </r>
    <r>
      <rPr>
        <vertAlign val="subscript"/>
        <sz val="11"/>
        <color theme="1"/>
        <rFont val="Times New Roman"/>
        <family val="1"/>
      </rPr>
      <t>+1/2</t>
    </r>
    <phoneticPr fontId="4"/>
  </si>
  <si>
    <r>
      <rPr>
        <i/>
        <sz val="11"/>
        <color theme="1"/>
        <rFont val="Times New Roman"/>
        <family val="1"/>
      </rPr>
      <t>h</t>
    </r>
    <r>
      <rPr>
        <i/>
        <vertAlign val="subscript"/>
        <sz val="11"/>
        <color theme="1"/>
        <rFont val="Times New Roman"/>
        <family val="1"/>
      </rPr>
      <t>x</t>
    </r>
    <r>
      <rPr>
        <sz val="11"/>
        <color theme="1"/>
        <rFont val="ＭＳ Ｐ明朝"/>
        <family val="1"/>
        <charset val="128"/>
      </rPr>
      <t>　※</t>
    </r>
    <r>
      <rPr>
        <sz val="11"/>
        <color theme="1"/>
        <rFont val="Times New Roman"/>
        <family val="1"/>
      </rPr>
      <t>2</t>
    </r>
    <phoneticPr fontId="3"/>
  </si>
  <si>
    <r>
      <rPr>
        <i/>
        <sz val="11"/>
        <color theme="1"/>
        <rFont val="Times New Roman"/>
        <family val="1"/>
      </rPr>
      <t>t</t>
    </r>
    <r>
      <rPr>
        <i/>
        <vertAlign val="subscript"/>
        <sz val="11"/>
        <color theme="1"/>
        <rFont val="Times New Roman"/>
        <family val="1"/>
      </rPr>
      <t>x</t>
    </r>
    <r>
      <rPr>
        <sz val="11"/>
        <color theme="1"/>
        <rFont val="ＭＳ Ｐ明朝"/>
        <family val="1"/>
        <charset val="128"/>
      </rPr>
      <t>　※</t>
    </r>
    <r>
      <rPr>
        <sz val="11"/>
        <color theme="1"/>
        <rFont val="Times New Roman"/>
        <family val="1"/>
      </rPr>
      <t>3</t>
    </r>
    <phoneticPr fontId="3"/>
  </si>
  <si>
    <r>
      <rPr>
        <i/>
        <sz val="11"/>
        <color theme="1"/>
        <rFont val="Times New Roman"/>
        <family val="1"/>
      </rPr>
      <t>o</t>
    </r>
    <r>
      <rPr>
        <i/>
        <vertAlign val="subscript"/>
        <sz val="11"/>
        <color theme="1"/>
        <rFont val="Times New Roman"/>
        <family val="1"/>
      </rPr>
      <t>x</t>
    </r>
    <r>
      <rPr>
        <sz val="11"/>
        <color theme="1"/>
        <rFont val="ＭＳ Ｐ明朝"/>
        <family val="1"/>
        <charset val="128"/>
      </rPr>
      <t>　※</t>
    </r>
    <r>
      <rPr>
        <sz val="11"/>
        <color theme="1"/>
        <rFont val="Times New Roman"/>
        <family val="1"/>
      </rPr>
      <t>4</t>
    </r>
    <phoneticPr fontId="3"/>
  </si>
  <si>
    <r>
      <rPr>
        <i/>
        <sz val="11"/>
        <color theme="1"/>
        <rFont val="Times New Roman"/>
        <family val="1"/>
      </rPr>
      <t>b</t>
    </r>
    <r>
      <rPr>
        <i/>
        <vertAlign val="subscript"/>
        <sz val="11"/>
        <color theme="1"/>
        <rFont val="Times New Roman"/>
        <family val="1"/>
      </rPr>
      <t>x</t>
    </r>
    <r>
      <rPr>
        <sz val="11"/>
        <color theme="1"/>
        <rFont val="Times New Roman"/>
        <family val="1"/>
      </rPr>
      <t xml:space="preserve">  </t>
    </r>
    <r>
      <rPr>
        <sz val="11"/>
        <color theme="1"/>
        <rFont val="ＭＳ Ｐ明朝"/>
        <family val="1"/>
        <charset val="128"/>
      </rPr>
      <t>※</t>
    </r>
    <r>
      <rPr>
        <sz val="11"/>
        <color theme="1"/>
        <rFont val="Times New Roman"/>
        <family val="1"/>
      </rPr>
      <t>5</t>
    </r>
    <phoneticPr fontId="3"/>
  </si>
  <si>
    <t>予定</t>
    <rPh sb="0" eb="2">
      <t>ヨテイ</t>
    </rPh>
    <phoneticPr fontId="3"/>
  </si>
  <si>
    <r>
      <rPr>
        <sz val="11"/>
        <color theme="1"/>
        <rFont val="ＭＳ Ｐ明朝"/>
        <family val="1"/>
        <charset val="128"/>
      </rPr>
      <t>罹患率</t>
    </r>
    <r>
      <rPr>
        <i/>
        <sz val="11"/>
        <color theme="1"/>
        <rFont val="Times New Roman"/>
        <family val="1"/>
      </rPr>
      <t/>
    </r>
    <rPh sb="0" eb="2">
      <t>リカン</t>
    </rPh>
    <rPh sb="2" eb="3">
      <t>リツ</t>
    </rPh>
    <phoneticPr fontId="3"/>
  </si>
  <si>
    <r>
      <rPr>
        <i/>
        <sz val="11"/>
        <color theme="1"/>
        <rFont val="Times New Roman"/>
        <family val="1"/>
      </rPr>
      <t>s</t>
    </r>
    <r>
      <rPr>
        <i/>
        <vertAlign val="subscript"/>
        <sz val="11"/>
        <color theme="1"/>
        <rFont val="Times New Roman"/>
        <family val="1"/>
      </rPr>
      <t>x</t>
    </r>
    <r>
      <rPr>
        <sz val="11"/>
        <color theme="1"/>
        <rFont val="ＭＳ Ｐ明朝"/>
        <family val="1"/>
        <charset val="128"/>
      </rPr>
      <t>　※</t>
    </r>
    <r>
      <rPr>
        <sz val="11"/>
        <color theme="1"/>
        <rFont val="Times New Roman"/>
        <family val="1"/>
      </rPr>
      <t>2</t>
    </r>
    <phoneticPr fontId="3"/>
  </si>
  <si>
    <r>
      <rPr>
        <i/>
        <sz val="11"/>
        <color theme="1"/>
        <rFont val="Times New Roman"/>
        <family val="1"/>
      </rPr>
      <t>h</t>
    </r>
    <r>
      <rPr>
        <i/>
        <vertAlign val="subscript"/>
        <sz val="11"/>
        <color theme="1"/>
        <rFont val="Times New Roman"/>
        <family val="1"/>
      </rPr>
      <t>x</t>
    </r>
    <r>
      <rPr>
        <sz val="11"/>
        <color theme="1"/>
        <rFont val="ＭＳ Ｐ明朝"/>
        <family val="1"/>
        <charset val="128"/>
      </rPr>
      <t>　※</t>
    </r>
    <r>
      <rPr>
        <sz val="11"/>
        <color theme="1"/>
        <rFont val="Times New Roman"/>
        <family val="1"/>
      </rPr>
      <t>3</t>
    </r>
    <phoneticPr fontId="3"/>
  </si>
  <si>
    <r>
      <rPr>
        <i/>
        <sz val="11"/>
        <color theme="1"/>
        <rFont val="Times New Roman"/>
        <family val="1"/>
      </rPr>
      <t>t</t>
    </r>
    <r>
      <rPr>
        <i/>
        <vertAlign val="subscript"/>
        <sz val="11"/>
        <color theme="1"/>
        <rFont val="Times New Roman"/>
        <family val="1"/>
      </rPr>
      <t>x</t>
    </r>
    <r>
      <rPr>
        <sz val="11"/>
        <color theme="1"/>
        <rFont val="ＭＳ Ｐ明朝"/>
        <family val="1"/>
        <charset val="128"/>
      </rPr>
      <t>　※</t>
    </r>
    <r>
      <rPr>
        <sz val="11"/>
        <color theme="1"/>
        <rFont val="Times New Roman"/>
        <family val="1"/>
      </rPr>
      <t>4</t>
    </r>
    <phoneticPr fontId="3"/>
  </si>
  <si>
    <r>
      <rPr>
        <i/>
        <sz val="11"/>
        <color theme="1"/>
        <rFont val="Times New Roman"/>
        <family val="1"/>
      </rPr>
      <t>o</t>
    </r>
    <r>
      <rPr>
        <i/>
        <vertAlign val="subscript"/>
        <sz val="11"/>
        <color theme="1"/>
        <rFont val="Times New Roman"/>
        <family val="1"/>
      </rPr>
      <t>x</t>
    </r>
    <r>
      <rPr>
        <sz val="11"/>
        <color theme="1"/>
        <rFont val="ＭＳ Ｐ明朝"/>
        <family val="1"/>
        <charset val="128"/>
      </rPr>
      <t>　※</t>
    </r>
    <r>
      <rPr>
        <sz val="11"/>
        <color theme="1"/>
        <rFont val="Times New Roman"/>
        <family val="1"/>
      </rPr>
      <t>5</t>
    </r>
    <phoneticPr fontId="3"/>
  </si>
  <si>
    <r>
      <rPr>
        <i/>
        <sz val="11"/>
        <color theme="1"/>
        <rFont val="Times New Roman"/>
        <family val="1"/>
      </rPr>
      <t>b</t>
    </r>
    <r>
      <rPr>
        <i/>
        <vertAlign val="subscript"/>
        <sz val="11"/>
        <color theme="1"/>
        <rFont val="Times New Roman"/>
        <family val="1"/>
      </rPr>
      <t>x</t>
    </r>
    <r>
      <rPr>
        <sz val="11"/>
        <color theme="1"/>
        <rFont val="Times New Roman"/>
        <family val="1"/>
      </rPr>
      <t xml:space="preserve">  </t>
    </r>
    <r>
      <rPr>
        <sz val="11"/>
        <color theme="1"/>
        <rFont val="ＭＳ Ｐ明朝"/>
        <family val="1"/>
        <charset val="128"/>
      </rPr>
      <t>※</t>
    </r>
    <r>
      <rPr>
        <sz val="11"/>
        <color theme="1"/>
        <rFont val="Times New Roman"/>
        <family val="1"/>
      </rPr>
      <t>6</t>
    </r>
    <phoneticPr fontId="3"/>
  </si>
  <si>
    <r>
      <rPr>
        <sz val="11"/>
        <color theme="1"/>
        <rFont val="ＭＳ Ｐ明朝"/>
        <family val="1"/>
        <charset val="128"/>
      </rPr>
      <t>予定</t>
    </r>
    <r>
      <rPr>
        <sz val="11"/>
        <color theme="1"/>
        <rFont val="ＭＳ Ｐゴシック"/>
        <family val="3"/>
        <charset val="128"/>
      </rPr>
      <t/>
    </r>
    <rPh sb="0" eb="2">
      <t>ヨテイ</t>
    </rPh>
    <phoneticPr fontId="4"/>
  </si>
  <si>
    <t>死亡数</t>
    <rPh sb="0" eb="2">
      <t>シボウ</t>
    </rPh>
    <rPh sb="2" eb="3">
      <t>カズ</t>
    </rPh>
    <phoneticPr fontId="4"/>
  </si>
  <si>
    <t>解約数</t>
    <rPh sb="0" eb="2">
      <t>カイヤク</t>
    </rPh>
    <rPh sb="2" eb="3">
      <t>カズ</t>
    </rPh>
    <phoneticPr fontId="4"/>
  </si>
  <si>
    <r>
      <rPr>
        <sz val="11"/>
        <color theme="1"/>
        <rFont val="ＭＳ Ｐ明朝"/>
        <family val="1"/>
        <charset val="128"/>
      </rPr>
      <t>解約率</t>
    </r>
    <r>
      <rPr>
        <sz val="11"/>
        <color theme="1"/>
        <rFont val="ＭＳ Ｐゴシック"/>
        <family val="3"/>
        <charset val="128"/>
      </rPr>
      <t/>
    </r>
    <rPh sb="0" eb="2">
      <t>カイヤク</t>
    </rPh>
    <rPh sb="2" eb="3">
      <t>リツ</t>
    </rPh>
    <phoneticPr fontId="4"/>
  </si>
  <si>
    <r>
      <t>(</t>
    </r>
    <r>
      <rPr>
        <sz val="11"/>
        <color theme="1"/>
        <rFont val="ＭＳ Ｐ明朝"/>
        <family val="1"/>
        <charset val="128"/>
      </rPr>
      <t>半年後</t>
    </r>
    <r>
      <rPr>
        <sz val="11"/>
        <color theme="1"/>
        <rFont val="Times New Roman"/>
        <family val="1"/>
      </rPr>
      <t>)</t>
    </r>
    <r>
      <rPr>
        <i/>
        <sz val="11"/>
        <color theme="1"/>
        <rFont val="Times New Roman"/>
        <family val="1"/>
      </rPr>
      <t/>
    </r>
    <phoneticPr fontId="4"/>
  </si>
  <si>
    <t>予定事業費率(参考用)</t>
    <rPh sb="7" eb="9">
      <t>サンコウ</t>
    </rPh>
    <rPh sb="9" eb="10">
      <t>ヨウ</t>
    </rPh>
    <phoneticPr fontId="3"/>
  </si>
  <si>
    <r>
      <rPr>
        <sz val="11"/>
        <color theme="1"/>
        <rFont val="ＭＳ Ｐ明朝"/>
        <family val="1"/>
        <charset val="128"/>
      </rPr>
      <t>解約返戻金等</t>
    </r>
    <r>
      <rPr>
        <sz val="11"/>
        <color theme="1"/>
        <rFont val="Times New Roman"/>
        <family val="1"/>
      </rPr>
      <t>(</t>
    </r>
    <r>
      <rPr>
        <sz val="11"/>
        <color theme="1"/>
        <rFont val="ＭＳ Ｐ明朝"/>
        <family val="1"/>
        <charset val="128"/>
      </rPr>
      <t>対保険金額</t>
    </r>
    <r>
      <rPr>
        <i/>
        <sz val="11"/>
        <color theme="1"/>
        <rFont val="Times New Roman"/>
        <family val="1"/>
      </rPr>
      <t>S</t>
    </r>
    <r>
      <rPr>
        <sz val="11"/>
        <color theme="1"/>
        <rFont val="Times New Roman"/>
        <family val="1"/>
      </rPr>
      <t>)</t>
    </r>
    <rPh sb="0" eb="2">
      <t>カイヤク</t>
    </rPh>
    <rPh sb="2" eb="5">
      <t>ヘンレイキン</t>
    </rPh>
    <rPh sb="5" eb="6">
      <t>トウ</t>
    </rPh>
    <phoneticPr fontId="3"/>
  </si>
  <si>
    <r>
      <t xml:space="preserve">純保険料総額 </t>
    </r>
    <r>
      <rPr>
        <i/>
        <sz val="11"/>
        <color theme="1"/>
        <rFont val="Times New Roman"/>
        <family val="1"/>
      </rPr>
      <t>P</t>
    </r>
    <rPh sb="0" eb="4">
      <t>ジュンホケンリョウ</t>
    </rPh>
    <rPh sb="4" eb="6">
      <t>ソウガク</t>
    </rPh>
    <phoneticPr fontId="3"/>
  </si>
  <si>
    <r>
      <rPr>
        <sz val="11"/>
        <color theme="1"/>
        <rFont val="ＭＳ Ｐ明朝"/>
        <family val="1"/>
        <charset val="128"/>
      </rPr>
      <t>年金原資</t>
    </r>
    <r>
      <rPr>
        <i/>
        <sz val="11"/>
        <color theme="1"/>
        <rFont val="Times New Roman"/>
        <family val="1"/>
      </rPr>
      <t>F</t>
    </r>
    <r>
      <rPr>
        <sz val="11"/>
        <color theme="1"/>
        <rFont val="Times New Roman"/>
        <family val="1"/>
      </rPr>
      <t>(</t>
    </r>
    <r>
      <rPr>
        <sz val="11"/>
        <color theme="1"/>
        <rFont val="ＭＳ Ｐ明朝"/>
        <family val="1"/>
        <charset val="128"/>
      </rPr>
      <t>対純保険料総額</t>
    </r>
    <r>
      <rPr>
        <i/>
        <sz val="11"/>
        <color theme="1"/>
        <rFont val="Times New Roman"/>
        <family val="1"/>
      </rPr>
      <t>P</t>
    </r>
    <r>
      <rPr>
        <sz val="11"/>
        <color theme="1"/>
        <rFont val="Times New Roman"/>
        <family val="1"/>
      </rPr>
      <t>)</t>
    </r>
    <rPh sb="0" eb="2">
      <t>ネンキン</t>
    </rPh>
    <rPh sb="2" eb="4">
      <t>ゲンシ</t>
    </rPh>
    <rPh sb="7" eb="8">
      <t>ジュン</t>
    </rPh>
    <rPh sb="8" eb="11">
      <t>ホケンリョウ</t>
    </rPh>
    <rPh sb="11" eb="13">
      <t>ソウガク</t>
    </rPh>
    <phoneticPr fontId="3"/>
  </si>
  <si>
    <r>
      <rPr>
        <sz val="11"/>
        <color theme="1"/>
        <rFont val="ＭＳ Ｐ明朝"/>
        <family val="1"/>
        <charset val="128"/>
      </rPr>
      <t>解約返戻金等</t>
    </r>
    <r>
      <rPr>
        <sz val="11"/>
        <color theme="1"/>
        <rFont val="Times New Roman"/>
        <family val="1"/>
      </rPr>
      <t>(</t>
    </r>
    <r>
      <rPr>
        <sz val="11"/>
        <color theme="1"/>
        <rFont val="ＭＳ Ｐ明朝"/>
        <family val="1"/>
        <charset val="128"/>
      </rPr>
      <t>対営業保険料総額</t>
    </r>
    <r>
      <rPr>
        <i/>
        <sz val="11"/>
        <color theme="1"/>
        <rFont val="Times New Roman"/>
        <family val="1"/>
      </rPr>
      <t>P</t>
    </r>
    <r>
      <rPr>
        <sz val="11"/>
        <color theme="1"/>
        <rFont val="Times New Roman"/>
        <family val="1"/>
      </rPr>
      <t>)</t>
    </r>
    <rPh sb="0" eb="2">
      <t>カイヤク</t>
    </rPh>
    <rPh sb="2" eb="5">
      <t>ヘンレイキン</t>
    </rPh>
    <rPh sb="5" eb="6">
      <t>トウ</t>
    </rPh>
    <rPh sb="8" eb="10">
      <t>エイギョウ</t>
    </rPh>
    <rPh sb="10" eb="13">
      <t>ホケンリョウ</t>
    </rPh>
    <rPh sb="13" eb="15">
      <t>ソウガク</t>
    </rPh>
    <phoneticPr fontId="3"/>
  </si>
  <si>
    <r>
      <rPr>
        <sz val="11"/>
        <color theme="1"/>
        <rFont val="ＭＳ Ｐ明朝"/>
        <family val="1"/>
        <charset val="128"/>
      </rPr>
      <t>一時払</t>
    </r>
    <rPh sb="0" eb="3">
      <t>イチジバライ</t>
    </rPh>
    <phoneticPr fontId="3"/>
  </si>
  <si>
    <r>
      <rPr>
        <sz val="11"/>
        <color theme="1"/>
        <rFont val="ＭＳ Ｐ明朝"/>
        <family val="1"/>
        <charset val="128"/>
      </rPr>
      <t>保険料積立金</t>
    </r>
    <phoneticPr fontId="3"/>
  </si>
  <si>
    <r>
      <rPr>
        <sz val="11"/>
        <color theme="1"/>
        <rFont val="ＭＳ Ｐ明朝"/>
        <family val="1"/>
        <charset val="128"/>
      </rPr>
      <t>解約返戻金</t>
    </r>
    <phoneticPr fontId="3"/>
  </si>
  <si>
    <r>
      <rPr>
        <sz val="11"/>
        <color theme="1"/>
        <rFont val="ＭＳ Ｐ明朝"/>
        <family val="1"/>
        <charset val="128"/>
      </rPr>
      <t>死亡給付金額</t>
    </r>
    <rPh sb="0" eb="2">
      <t>シボウ</t>
    </rPh>
    <rPh sb="2" eb="5">
      <t>キュウフキン</t>
    </rPh>
    <rPh sb="5" eb="6">
      <t>ガク</t>
    </rPh>
    <phoneticPr fontId="3"/>
  </si>
  <si>
    <r>
      <rPr>
        <sz val="11"/>
        <color theme="1"/>
        <rFont val="ＭＳ Ｐ明朝"/>
        <family val="1"/>
        <charset val="128"/>
      </rPr>
      <t>返戻率</t>
    </r>
    <phoneticPr fontId="3"/>
  </si>
  <si>
    <r>
      <rPr>
        <sz val="11"/>
        <color theme="1"/>
        <rFont val="ＭＳ Ｐ明朝"/>
        <family val="1"/>
        <charset val="128"/>
      </rPr>
      <t>利回り</t>
    </r>
    <phoneticPr fontId="3"/>
  </si>
  <si>
    <r>
      <t>i</t>
    </r>
    <r>
      <rPr>
        <i/>
        <vertAlign val="subscript"/>
        <sz val="11"/>
        <color theme="1"/>
        <rFont val="Times New Roman"/>
        <family val="1"/>
      </rPr>
      <t>t</t>
    </r>
    <r>
      <rPr>
        <i/>
        <sz val="11"/>
        <color theme="1"/>
        <rFont val="Times New Roman"/>
        <family val="1"/>
      </rPr>
      <t>'</t>
    </r>
    <phoneticPr fontId="3"/>
  </si>
  <si>
    <r>
      <rPr>
        <i/>
        <sz val="11"/>
        <color theme="1"/>
        <rFont val="Times New Roman"/>
        <family val="1"/>
      </rPr>
      <t>σ</t>
    </r>
    <r>
      <rPr>
        <i/>
        <vertAlign val="subscript"/>
        <sz val="11"/>
        <color theme="1"/>
        <rFont val="Times New Roman"/>
        <family val="1"/>
      </rPr>
      <t>t</t>
    </r>
    <r>
      <rPr>
        <sz val="11"/>
        <color theme="1"/>
        <rFont val="Times New Roman"/>
        <family val="1"/>
      </rPr>
      <t xml:space="preserve"> =</t>
    </r>
    <phoneticPr fontId="3"/>
  </si>
  <si>
    <r>
      <t>)</t>
    </r>
    <r>
      <rPr>
        <i/>
        <vertAlign val="superscript"/>
        <sz val="16"/>
        <color theme="1"/>
        <rFont val="Times New Roman"/>
        <family val="1"/>
      </rPr>
      <t>t</t>
    </r>
    <phoneticPr fontId="3"/>
  </si>
  <si>
    <r>
      <t xml:space="preserve">1 + </t>
    </r>
    <r>
      <rPr>
        <i/>
        <sz val="11"/>
        <color theme="1"/>
        <rFont val="Times New Roman"/>
        <family val="1"/>
      </rPr>
      <t>i</t>
    </r>
    <r>
      <rPr>
        <i/>
        <vertAlign val="subscript"/>
        <sz val="11"/>
        <color theme="1"/>
        <rFont val="Times New Roman"/>
        <family val="1"/>
      </rPr>
      <t>t</t>
    </r>
    <r>
      <rPr>
        <i/>
        <sz val="11"/>
        <color theme="1"/>
        <rFont val="Times New Roman"/>
        <family val="1"/>
      </rPr>
      <t>'</t>
    </r>
    <r>
      <rPr>
        <sz val="11"/>
        <color theme="1"/>
        <rFont val="Times New Roman"/>
        <family val="1"/>
      </rPr>
      <t xml:space="preserve"> + </t>
    </r>
    <r>
      <rPr>
        <i/>
        <sz val="11"/>
        <color theme="1"/>
        <rFont val="Times New Roman"/>
        <family val="1"/>
      </rPr>
      <t>j</t>
    </r>
    <phoneticPr fontId="3"/>
  </si>
  <si>
    <r>
      <rPr>
        <i/>
        <sz val="11"/>
        <color theme="1"/>
        <rFont val="Times New Roman"/>
        <family val="1"/>
      </rPr>
      <t>σ'</t>
    </r>
    <r>
      <rPr>
        <i/>
        <vertAlign val="subscript"/>
        <sz val="11"/>
        <color theme="1"/>
        <rFont val="Times New Roman"/>
        <family val="1"/>
      </rPr>
      <t>t</t>
    </r>
    <r>
      <rPr>
        <sz val="11"/>
        <color theme="1"/>
        <rFont val="Times New Roman"/>
        <family val="1"/>
      </rPr>
      <t xml:space="preserve">    =      1 - </t>
    </r>
    <r>
      <rPr>
        <sz val="20"/>
        <color theme="1"/>
        <rFont val="Times New Roman"/>
        <family val="1"/>
      </rPr>
      <t>(</t>
    </r>
    <phoneticPr fontId="3"/>
  </si>
  <si>
    <r>
      <rPr>
        <sz val="11"/>
        <color theme="1"/>
        <rFont val="ＭＳ Ｐ明朝"/>
        <family val="1"/>
        <charset val="128"/>
      </rPr>
      <t>年金現価率</t>
    </r>
    <r>
      <rPr>
        <sz val="11"/>
        <color theme="1"/>
        <rFont val="Times New Roman"/>
        <family val="1"/>
      </rPr>
      <t/>
    </r>
    <phoneticPr fontId="3"/>
  </si>
  <si>
    <r>
      <rPr>
        <sz val="11"/>
        <color theme="1"/>
        <rFont val="ＭＳ Ｐ明朝"/>
        <family val="1"/>
        <charset val="128"/>
      </rPr>
      <t>予定事業費率</t>
    </r>
    <r>
      <rPr>
        <sz val="11"/>
        <color theme="1"/>
        <rFont val="Times New Roman"/>
        <family val="1"/>
      </rPr>
      <t/>
    </r>
    <phoneticPr fontId="3"/>
  </si>
  <si>
    <r>
      <rPr>
        <sz val="11"/>
        <color theme="1"/>
        <rFont val="ＭＳ Ｐ明朝"/>
        <family val="1"/>
        <charset val="128"/>
      </rPr>
      <t>解約返戻金等</t>
    </r>
    <r>
      <rPr>
        <sz val="11"/>
        <color theme="1"/>
        <rFont val="Times New Roman"/>
        <family val="1"/>
      </rPr>
      <t>(</t>
    </r>
    <r>
      <rPr>
        <sz val="11"/>
        <color theme="1"/>
        <rFont val="ＭＳ Ｐ明朝"/>
        <family val="1"/>
        <charset val="128"/>
      </rPr>
      <t>対営業保険料</t>
    </r>
    <r>
      <rPr>
        <i/>
        <sz val="11"/>
        <color theme="1"/>
        <rFont val="Times New Roman"/>
        <family val="1"/>
      </rPr>
      <t>P</t>
    </r>
    <r>
      <rPr>
        <vertAlign val="subscript"/>
        <sz val="11"/>
        <color theme="1"/>
        <rFont val="Times New Roman"/>
        <family val="1"/>
      </rPr>
      <t>0</t>
    </r>
    <r>
      <rPr>
        <sz val="11"/>
        <color theme="1"/>
        <rFont val="Times New Roman"/>
        <family val="1"/>
      </rPr>
      <t>)</t>
    </r>
    <rPh sb="0" eb="2">
      <t>カイヤク</t>
    </rPh>
    <rPh sb="2" eb="5">
      <t>ヘンレイキン</t>
    </rPh>
    <rPh sb="5" eb="6">
      <t>トウ</t>
    </rPh>
    <rPh sb="8" eb="10">
      <t>エイギョウ</t>
    </rPh>
    <rPh sb="10" eb="13">
      <t>ホケンリョウ</t>
    </rPh>
    <phoneticPr fontId="3"/>
  </si>
  <si>
    <r>
      <rPr>
        <sz val="11"/>
        <color theme="1"/>
        <rFont val="ＭＳ Ｐ明朝"/>
        <family val="1"/>
        <charset val="128"/>
      </rPr>
      <t>参考</t>
    </r>
    <r>
      <rPr>
        <sz val="11"/>
        <color theme="1"/>
        <rFont val="Times New Roman"/>
        <family val="1"/>
      </rPr>
      <t xml:space="preserve"> </t>
    </r>
    <r>
      <rPr>
        <sz val="11"/>
        <color theme="1"/>
        <rFont val="ＭＳ Ｐ明朝"/>
        <family val="1"/>
        <charset val="128"/>
      </rPr>
      <t>：</t>
    </r>
    <r>
      <rPr>
        <sz val="11"/>
        <color theme="1"/>
        <rFont val="Times New Roman"/>
        <family val="1"/>
      </rPr>
      <t xml:space="preserve"> </t>
    </r>
    <r>
      <rPr>
        <sz val="11"/>
        <color theme="1"/>
        <rFont val="ＭＳ Ｐ明朝"/>
        <family val="1"/>
        <charset val="128"/>
      </rPr>
      <t>特則付加前後の純保険料の比率</t>
    </r>
    <r>
      <rPr>
        <sz val="11"/>
        <color theme="1"/>
        <rFont val="Times New Roman"/>
        <family val="1"/>
      </rPr>
      <t xml:space="preserve"> </t>
    </r>
    <r>
      <rPr>
        <i/>
        <sz val="11"/>
        <color theme="1"/>
        <rFont val="Times New Roman"/>
        <family val="1"/>
      </rPr>
      <t>P</t>
    </r>
    <r>
      <rPr>
        <i/>
        <vertAlign val="superscript"/>
        <sz val="11"/>
        <color theme="1"/>
        <rFont val="Times New Roman"/>
        <family val="1"/>
      </rPr>
      <t>#</t>
    </r>
    <r>
      <rPr>
        <sz val="11"/>
        <color theme="1"/>
        <rFont val="Times New Roman"/>
        <family val="1"/>
      </rPr>
      <t>÷</t>
    </r>
    <r>
      <rPr>
        <i/>
        <sz val="11"/>
        <color theme="1"/>
        <rFont val="Times New Roman"/>
        <family val="1"/>
      </rPr>
      <t>P</t>
    </r>
    <rPh sb="7" eb="9">
      <t>フカ</t>
    </rPh>
    <rPh sb="9" eb="11">
      <t>ゼンゴ</t>
    </rPh>
    <rPh sb="12" eb="16">
      <t>ジュンホケンリョウ</t>
    </rPh>
    <rPh sb="17" eb="18">
      <t>ヒ</t>
    </rPh>
    <rPh sb="18" eb="19">
      <t>リツ</t>
    </rPh>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</si>
  <si>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</si>
  <si>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</si>
  <si>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t>平準払</t>
    <phoneticPr fontId="3"/>
  </si>
  <si>
    <r>
      <rPr>
        <sz val="11"/>
        <color theme="1"/>
        <rFont val="ＭＳ Ｐ明朝"/>
        <family val="1"/>
        <charset val="128"/>
      </rPr>
      <t>収入保障年金額</t>
    </r>
    <r>
      <rPr>
        <sz val="11"/>
        <color theme="1"/>
        <rFont val="Times New Roman"/>
        <family val="1"/>
      </rPr>
      <t xml:space="preserve"> </t>
    </r>
    <r>
      <rPr>
        <i/>
        <sz val="11"/>
        <color theme="1"/>
        <rFont val="Times New Roman"/>
        <family val="1"/>
      </rPr>
      <t>S</t>
    </r>
    <r>
      <rPr>
        <sz val="11"/>
        <color theme="1"/>
        <rFont val="Times New Roman"/>
        <family val="1"/>
      </rPr>
      <t xml:space="preserve"> (</t>
    </r>
    <r>
      <rPr>
        <sz val="11"/>
        <color theme="1"/>
        <rFont val="ＭＳ Ｐ明朝"/>
        <family val="1"/>
        <charset val="128"/>
      </rPr>
      <t>毎年</t>
    </r>
    <r>
      <rPr>
        <sz val="11"/>
        <color theme="1"/>
        <rFont val="Times New Roman"/>
        <family val="1"/>
      </rPr>
      <t>)</t>
    </r>
    <rPh sb="0" eb="2">
      <t>シュウニュウ</t>
    </rPh>
    <rPh sb="2" eb="4">
      <t>ホショウ</t>
    </rPh>
    <rPh sb="4" eb="6">
      <t>ネンキン</t>
    </rPh>
    <rPh sb="5" eb="7">
      <t>キンガク</t>
    </rPh>
    <rPh sb="11" eb="13">
      <t>マイトシ</t>
    </rPh>
    <phoneticPr fontId="3"/>
  </si>
  <si>
    <r>
      <rPr>
        <sz val="11"/>
        <color theme="1"/>
        <rFont val="ＭＳ Ｐ明朝"/>
        <family val="1"/>
        <charset val="128"/>
      </rPr>
      <t>収入保障年金額</t>
    </r>
    <r>
      <rPr>
        <sz val="11"/>
        <color theme="1"/>
        <rFont val="Times New Roman"/>
        <family val="1"/>
      </rPr>
      <t xml:space="preserve"> </t>
    </r>
    <r>
      <rPr>
        <i/>
        <sz val="11"/>
        <color theme="1"/>
        <rFont val="Times New Roman"/>
        <family val="1"/>
      </rPr>
      <t>S</t>
    </r>
    <r>
      <rPr>
        <sz val="11"/>
        <color theme="1"/>
        <rFont val="Times New Roman"/>
        <family val="1"/>
      </rPr>
      <t xml:space="preserve"> (</t>
    </r>
    <r>
      <rPr>
        <sz val="11"/>
        <color theme="1"/>
        <rFont val="ＭＳ Ｐ明朝"/>
        <family val="1"/>
        <charset val="128"/>
      </rPr>
      <t>毎月</t>
    </r>
    <r>
      <rPr>
        <sz val="11"/>
        <color theme="1"/>
        <rFont val="Times New Roman"/>
        <family val="1"/>
      </rPr>
      <t>)</t>
    </r>
    <rPh sb="0" eb="2">
      <t>シュウニュウ</t>
    </rPh>
    <rPh sb="2" eb="4">
      <t>ホショウ</t>
    </rPh>
    <rPh sb="4" eb="6">
      <t>ネンキン</t>
    </rPh>
    <rPh sb="5" eb="7">
      <t>キンガク</t>
    </rPh>
    <rPh sb="11" eb="13">
      <t>マイツキ</t>
    </rPh>
    <phoneticPr fontId="3"/>
  </si>
  <si>
    <r>
      <rPr>
        <sz val="11"/>
        <color theme="1"/>
        <rFont val="ＭＳ Ｐ明朝"/>
        <family val="1"/>
        <charset val="128"/>
      </rPr>
      <t>保険料払込期間</t>
    </r>
    <r>
      <rPr>
        <i/>
        <sz val="11"/>
        <color theme="1"/>
        <rFont val="Times New Roman"/>
        <family val="1"/>
      </rPr>
      <t xml:space="preserve"> m</t>
    </r>
    <r>
      <rPr>
        <sz val="11"/>
        <color theme="1"/>
        <rFont val="Times New Roman"/>
        <family val="1"/>
      </rPr>
      <t xml:space="preserve"> (</t>
    </r>
    <r>
      <rPr>
        <sz val="11"/>
        <color theme="1"/>
        <rFont val="ＭＳ Ｐ明朝"/>
        <family val="1"/>
        <charset val="128"/>
      </rPr>
      <t>平準払の場合</t>
    </r>
    <r>
      <rPr>
        <sz val="11"/>
        <color theme="1"/>
        <rFont val="Times New Roman"/>
        <family val="1"/>
      </rPr>
      <t>)</t>
    </r>
    <rPh sb="0" eb="3">
      <t>ホケンリョウ</t>
    </rPh>
    <rPh sb="3" eb="5">
      <t>ハライコミ</t>
    </rPh>
    <rPh sb="5" eb="7">
      <t>キカン</t>
    </rPh>
    <phoneticPr fontId="3"/>
  </si>
  <si>
    <r>
      <rPr>
        <sz val="11"/>
        <color theme="1"/>
        <rFont val="ＭＳ Ｐ明朝"/>
        <family val="1"/>
        <charset val="128"/>
      </rPr>
      <t>期間</t>
    </r>
    <r>
      <rPr>
        <i/>
        <sz val="11"/>
        <color theme="1"/>
        <rFont val="Times New Roman"/>
        <family val="1"/>
      </rPr>
      <t xml:space="preserve"> n</t>
    </r>
    <r>
      <rPr>
        <sz val="11"/>
        <color theme="1"/>
        <rFont val="Times New Roman"/>
        <family val="1"/>
      </rPr>
      <t xml:space="preserve"> (</t>
    </r>
    <r>
      <rPr>
        <sz val="11"/>
        <color theme="1"/>
        <rFont val="ＭＳ Ｐ明朝"/>
        <family val="1"/>
        <charset val="128"/>
      </rPr>
      <t>期間有限の場合</t>
    </r>
    <r>
      <rPr>
        <sz val="11"/>
        <color theme="1"/>
        <rFont val="Times New Roman"/>
        <family val="1"/>
      </rPr>
      <t>)</t>
    </r>
    <rPh sb="0" eb="2">
      <t>キカン</t>
    </rPh>
    <phoneticPr fontId="3"/>
  </si>
  <si>
    <r>
      <rPr>
        <sz val="11"/>
        <color theme="1"/>
        <rFont val="ＭＳ Ｐ明朝"/>
        <family val="1"/>
        <charset val="128"/>
      </rPr>
      <t>期間</t>
    </r>
    <r>
      <rPr>
        <i/>
        <sz val="11"/>
        <color theme="1"/>
        <rFont val="Times New Roman"/>
        <family val="1"/>
      </rPr>
      <t xml:space="preserve"> n</t>
    </r>
    <r>
      <rPr>
        <sz val="11"/>
        <color theme="1"/>
        <rFont val="Times New Roman"/>
        <family val="1"/>
      </rPr>
      <t xml:space="preserve"> (</t>
    </r>
    <r>
      <rPr>
        <sz val="11"/>
        <color theme="1"/>
        <rFont val="ＭＳ Ｐ明朝"/>
        <family val="1"/>
        <charset val="128"/>
      </rPr>
      <t>有期年金の場合</t>
    </r>
    <r>
      <rPr>
        <sz val="11"/>
        <color theme="1"/>
        <rFont val="Times New Roman"/>
        <family val="1"/>
      </rPr>
      <t>)</t>
    </r>
    <rPh sb="0" eb="2">
      <t>キカン</t>
    </rPh>
    <phoneticPr fontId="3"/>
  </si>
  <si>
    <r>
      <rPr>
        <sz val="11"/>
        <color theme="1"/>
        <rFont val="ＭＳ Ｐ明朝"/>
        <family val="1"/>
        <charset val="128"/>
      </rPr>
      <t>保険料払込満了年齢</t>
    </r>
    <r>
      <rPr>
        <sz val="11"/>
        <color theme="1"/>
        <rFont val="Times New Roman"/>
        <family val="1"/>
      </rPr>
      <t xml:space="preserve"> </t>
    </r>
    <r>
      <rPr>
        <i/>
        <sz val="11"/>
        <color theme="1"/>
        <rFont val="Times New Roman"/>
        <family val="1"/>
      </rPr>
      <t xml:space="preserve">y </t>
    </r>
    <r>
      <rPr>
        <sz val="11"/>
        <color theme="1"/>
        <rFont val="Times New Roman"/>
        <family val="1"/>
      </rPr>
      <t>=</t>
    </r>
    <r>
      <rPr>
        <i/>
        <sz val="11"/>
        <color theme="1"/>
        <rFont val="Times New Roman"/>
        <family val="1"/>
      </rPr>
      <t>x</t>
    </r>
    <r>
      <rPr>
        <sz val="11"/>
        <color theme="1"/>
        <rFont val="Times New Roman"/>
        <family val="1"/>
      </rPr>
      <t>+</t>
    </r>
    <r>
      <rPr>
        <i/>
        <sz val="11"/>
        <color theme="1"/>
        <rFont val="Times New Roman"/>
        <family val="1"/>
      </rPr>
      <t>m</t>
    </r>
    <r>
      <rPr>
        <sz val="11"/>
        <color theme="1"/>
        <rFont val="Times New Roman"/>
        <family val="1"/>
      </rPr>
      <t xml:space="preserve"> (</t>
    </r>
    <r>
      <rPr>
        <sz val="11"/>
        <color theme="1"/>
        <rFont val="ＭＳ Ｐ明朝"/>
        <family val="1"/>
        <charset val="128"/>
      </rPr>
      <t>有期払の場合</t>
    </r>
    <r>
      <rPr>
        <sz val="11"/>
        <color theme="1"/>
        <rFont val="Times New Roman"/>
        <family val="1"/>
      </rPr>
      <t>)</t>
    </r>
    <rPh sb="0" eb="3">
      <t>ホケンリョウ</t>
    </rPh>
    <rPh sb="3" eb="5">
      <t>ハライコミ</t>
    </rPh>
    <rPh sb="5" eb="7">
      <t>マンリョウ</t>
    </rPh>
    <rPh sb="7" eb="9">
      <t>ネンレイ</t>
    </rPh>
    <phoneticPr fontId="3"/>
  </si>
  <si>
    <r>
      <rPr>
        <sz val="11"/>
        <color theme="1"/>
        <rFont val="ＭＳ Ｐ明朝"/>
        <family val="1"/>
        <charset val="128"/>
      </rPr>
      <t>死亡給付</t>
    </r>
    <rPh sb="0" eb="2">
      <t>シボウ</t>
    </rPh>
    <rPh sb="2" eb="4">
      <t>キュウフ</t>
    </rPh>
    <phoneticPr fontId="3"/>
  </si>
  <si>
    <r>
      <rPr>
        <sz val="11"/>
        <color theme="1"/>
        <rFont val="ＭＳ Ｐ明朝"/>
        <family val="1"/>
        <charset val="128"/>
      </rPr>
      <t>保険料</t>
    </r>
    <phoneticPr fontId="3"/>
  </si>
  <si>
    <r>
      <rPr>
        <sz val="11"/>
        <color theme="1"/>
        <rFont val="ＭＳ Ｐ明朝"/>
        <family val="1"/>
        <charset val="128"/>
      </rPr>
      <t>解約</t>
    </r>
    <phoneticPr fontId="3"/>
  </si>
  <si>
    <r>
      <rPr>
        <sz val="11"/>
        <color theme="1"/>
        <rFont val="ＭＳ Ｐ明朝"/>
        <family val="1"/>
        <charset val="128"/>
      </rPr>
      <t>金額</t>
    </r>
    <rPh sb="0" eb="2">
      <t>キンガク</t>
    </rPh>
    <phoneticPr fontId="3"/>
  </si>
  <si>
    <r>
      <rPr>
        <sz val="11"/>
        <color theme="1"/>
        <rFont val="ＭＳ Ｐ明朝"/>
        <family val="1"/>
        <charset val="128"/>
      </rPr>
      <t>積立金</t>
    </r>
  </si>
  <si>
    <r>
      <rPr>
        <sz val="11"/>
        <color theme="1"/>
        <rFont val="ＭＳ Ｐ明朝"/>
        <family val="1"/>
        <charset val="128"/>
      </rPr>
      <t>返戻金</t>
    </r>
  </si>
  <si>
    <r>
      <rPr>
        <sz val="11"/>
        <color theme="1"/>
        <rFont val="ＭＳ Ｐ明朝"/>
        <family val="1"/>
        <charset val="128"/>
      </rPr>
      <t>年金開始時</t>
    </r>
    <rPh sb="0" eb="2">
      <t>ネンキン</t>
    </rPh>
    <rPh sb="2" eb="4">
      <t>カイシ</t>
    </rPh>
    <rPh sb="4" eb="5">
      <t>トキ</t>
    </rPh>
    <phoneticPr fontId="3"/>
  </si>
  <si>
    <r>
      <rPr>
        <sz val="11"/>
        <color theme="1"/>
        <rFont val="ＭＳ Ｐ明朝"/>
        <family val="1"/>
        <charset val="128"/>
      </rPr>
      <t>返戻率</t>
    </r>
    <phoneticPr fontId="3"/>
  </si>
  <si>
    <r>
      <rPr>
        <sz val="11"/>
        <color theme="1"/>
        <rFont val="ＭＳ Ｐ明朝"/>
        <family val="1"/>
        <charset val="128"/>
      </rPr>
      <t>利回り</t>
    </r>
    <phoneticPr fontId="3"/>
  </si>
  <si>
    <r>
      <rPr>
        <sz val="11"/>
        <color theme="1"/>
        <rFont val="ＭＳ Ｐ明朝"/>
        <family val="1"/>
        <charset val="128"/>
      </rPr>
      <t>返戻率</t>
    </r>
  </si>
  <si>
    <r>
      <rPr>
        <sz val="11"/>
        <color theme="1"/>
        <rFont val="ＭＳ Ｐ明朝"/>
        <family val="1"/>
        <charset val="128"/>
      </rPr>
      <t>利回り</t>
    </r>
  </si>
  <si>
    <r>
      <rPr>
        <sz val="11"/>
        <color theme="1"/>
        <rFont val="ＭＳ Ｐ明朝"/>
        <family val="1"/>
        <charset val="128"/>
      </rPr>
      <t>営業保険料総額</t>
    </r>
    <r>
      <rPr>
        <sz val="11"/>
        <color theme="1"/>
        <rFont val="Times New Roman"/>
        <family val="1"/>
      </rPr>
      <t xml:space="preserve"> </t>
    </r>
    <r>
      <rPr>
        <i/>
        <sz val="11"/>
        <color theme="1"/>
        <rFont val="Times New Roman"/>
        <family val="1"/>
      </rPr>
      <t>P</t>
    </r>
    <rPh sb="0" eb="2">
      <t>エイギョウ</t>
    </rPh>
    <rPh sb="2" eb="5">
      <t>ホケンリョウ</t>
    </rPh>
    <rPh sb="5" eb="7">
      <t>ソウガク</t>
    </rPh>
    <phoneticPr fontId="3"/>
  </si>
  <si>
    <r>
      <rPr>
        <sz val="11"/>
        <color theme="1"/>
        <rFont val="ＭＳ Ｐ明朝"/>
        <family val="1"/>
        <charset val="128"/>
      </rPr>
      <t>予定死亡率</t>
    </r>
    <r>
      <rPr>
        <i/>
        <sz val="11"/>
        <color theme="1"/>
        <rFont val="Times New Roman"/>
        <family val="1"/>
      </rPr>
      <t xml:space="preserve"> q</t>
    </r>
    <r>
      <rPr>
        <i/>
        <vertAlign val="subscript"/>
        <sz val="11"/>
        <color theme="1"/>
        <rFont val="Times New Roman"/>
        <family val="1"/>
      </rPr>
      <t>x</t>
    </r>
    <phoneticPr fontId="3"/>
  </si>
  <si>
    <r>
      <rPr>
        <sz val="11"/>
        <color theme="1"/>
        <rFont val="ＭＳ Ｐ明朝"/>
        <family val="1"/>
        <charset val="128"/>
      </rPr>
      <t>予定利率</t>
    </r>
    <r>
      <rPr>
        <i/>
        <sz val="11"/>
        <color theme="1"/>
        <rFont val="Times New Roman"/>
        <family val="1"/>
      </rPr>
      <t xml:space="preserve"> i</t>
    </r>
    <phoneticPr fontId="3"/>
  </si>
  <si>
    <r>
      <rPr>
        <sz val="11"/>
        <color theme="1"/>
        <rFont val="ＭＳ Ｐ明朝"/>
        <family val="1"/>
        <charset val="128"/>
      </rPr>
      <t>予定事業費率</t>
    </r>
    <phoneticPr fontId="3"/>
  </si>
  <si>
    <r>
      <rPr>
        <i/>
        <sz val="11"/>
        <color theme="1"/>
        <rFont val="Times New Roman"/>
        <family val="1"/>
      </rPr>
      <t>γ</t>
    </r>
    <r>
      <rPr>
        <i/>
        <vertAlign val="subscript"/>
        <sz val="11"/>
        <color theme="1"/>
        <rFont val="Times New Roman"/>
        <family val="1"/>
      </rPr>
      <t>F</t>
    </r>
    <r>
      <rPr>
        <i/>
        <sz val="11"/>
        <color theme="1"/>
        <rFont val="Times New Roman"/>
        <family val="1"/>
      </rPr>
      <t>'</t>
    </r>
    <r>
      <rPr>
        <sz val="11"/>
        <color theme="1"/>
        <rFont val="Times New Roman"/>
        <family val="1"/>
      </rPr>
      <t xml:space="preserve"> =</t>
    </r>
    <phoneticPr fontId="3"/>
  </si>
  <si>
    <r>
      <t>(</t>
    </r>
    <r>
      <rPr>
        <sz val="11"/>
        <color theme="1"/>
        <rFont val="ＭＳ Ｐ明朝"/>
        <family val="1"/>
        <charset val="128"/>
      </rPr>
      <t>対年金原資</t>
    </r>
    <r>
      <rPr>
        <sz val="11"/>
        <color theme="1"/>
        <rFont val="Times New Roman"/>
        <family val="1"/>
      </rPr>
      <t>1)</t>
    </r>
    <rPh sb="2" eb="4">
      <t>ネンキン</t>
    </rPh>
    <rPh sb="4" eb="6">
      <t>ゲンシ</t>
    </rPh>
    <phoneticPr fontId="3"/>
  </si>
  <si>
    <r>
      <rPr>
        <i/>
        <sz val="11"/>
        <color theme="1"/>
        <rFont val="Times New Roman"/>
        <family val="1"/>
      </rPr>
      <t>γ</t>
    </r>
    <r>
      <rPr>
        <i/>
        <vertAlign val="subscript"/>
        <sz val="11"/>
        <color theme="1"/>
        <rFont val="Times New Roman"/>
        <family val="1"/>
      </rPr>
      <t>S</t>
    </r>
    <r>
      <rPr>
        <i/>
        <sz val="11"/>
        <color theme="1"/>
        <rFont val="Times New Roman"/>
        <family val="1"/>
      </rPr>
      <t>'</t>
    </r>
    <r>
      <rPr>
        <sz val="11"/>
        <color theme="1"/>
        <rFont val="Times New Roman"/>
        <family val="1"/>
      </rPr>
      <t xml:space="preserve"> =</t>
    </r>
    <phoneticPr fontId="3"/>
  </si>
  <si>
    <r>
      <t>(</t>
    </r>
    <r>
      <rPr>
        <sz val="11"/>
        <color theme="1"/>
        <rFont val="ＭＳ Ｐ明朝"/>
        <family val="1"/>
        <charset val="128"/>
      </rPr>
      <t>対平均保険金額</t>
    </r>
    <r>
      <rPr>
        <sz val="11"/>
        <color theme="1"/>
        <rFont val="Times New Roman"/>
        <family val="1"/>
      </rPr>
      <t>1)</t>
    </r>
    <rPh sb="1" eb="2">
      <t>タイ</t>
    </rPh>
    <rPh sb="2" eb="4">
      <t>ヘイキン</t>
    </rPh>
    <rPh sb="4" eb="6">
      <t>ホケン</t>
    </rPh>
    <rPh sb="6" eb="8">
      <t>キンガク</t>
    </rPh>
    <phoneticPr fontId="3"/>
  </si>
  <si>
    <r>
      <rPr>
        <i/>
        <sz val="11"/>
        <color theme="1"/>
        <rFont val="Times New Roman"/>
        <family val="1"/>
      </rPr>
      <t>σ</t>
    </r>
    <r>
      <rPr>
        <i/>
        <vertAlign val="subscript"/>
        <sz val="11"/>
        <color theme="1"/>
        <rFont val="Times New Roman"/>
        <family val="1"/>
      </rPr>
      <t>t</t>
    </r>
    <r>
      <rPr>
        <sz val="11"/>
        <color theme="1"/>
        <rFont val="Times New Roman"/>
        <family val="1"/>
      </rPr>
      <t xml:space="preserve"> =</t>
    </r>
    <phoneticPr fontId="3"/>
  </si>
  <si>
    <r>
      <t xml:space="preserve">× max ( 1 -  </t>
    </r>
    <r>
      <rPr>
        <i/>
        <sz val="11"/>
        <color theme="1"/>
        <rFont val="Times New Roman"/>
        <family val="1"/>
      </rPr>
      <t>t</t>
    </r>
    <r>
      <rPr>
        <sz val="11"/>
        <color theme="1"/>
        <rFont val="Times New Roman"/>
        <family val="1"/>
      </rPr>
      <t xml:space="preserve"> / min ( 10 , </t>
    </r>
    <r>
      <rPr>
        <i/>
        <sz val="11"/>
        <color theme="1"/>
        <rFont val="Times New Roman"/>
        <family val="1"/>
      </rPr>
      <t>m</t>
    </r>
    <r>
      <rPr>
        <sz val="11"/>
        <color theme="1"/>
        <rFont val="Times New Roman"/>
        <family val="1"/>
      </rPr>
      <t xml:space="preserve"> ) , 0 )</t>
    </r>
    <phoneticPr fontId="3"/>
  </si>
  <si>
    <r>
      <rPr>
        <sz val="11"/>
        <color theme="1"/>
        <rFont val="ＭＳ Ｐ明朝"/>
        <family val="1"/>
        <charset val="128"/>
      </rPr>
      <t>予定事業費率</t>
    </r>
    <r>
      <rPr>
        <sz val="11"/>
        <color theme="1"/>
        <rFont val="Times New Roman"/>
        <family val="1"/>
      </rPr>
      <t>(</t>
    </r>
    <r>
      <rPr>
        <sz val="11"/>
        <color theme="1"/>
        <rFont val="ＭＳ Ｐ明朝"/>
        <family val="1"/>
        <charset val="128"/>
      </rPr>
      <t>参考用</t>
    </r>
    <r>
      <rPr>
        <sz val="11"/>
        <color theme="1"/>
        <rFont val="Times New Roman"/>
        <family val="1"/>
      </rPr>
      <t>)</t>
    </r>
    <rPh sb="7" eb="9">
      <t>サンコウ</t>
    </rPh>
    <rPh sb="9" eb="10">
      <t>ヨウ</t>
    </rPh>
    <phoneticPr fontId="3"/>
  </si>
  <si>
    <r>
      <rPr>
        <i/>
        <sz val="11"/>
        <color theme="1"/>
        <rFont val="Times New Roman"/>
        <family val="1"/>
      </rPr>
      <t>α</t>
    </r>
    <r>
      <rPr>
        <i/>
        <vertAlign val="subscript"/>
        <sz val="11"/>
        <color theme="1"/>
        <rFont val="Times New Roman"/>
        <family val="1"/>
      </rPr>
      <t>F</t>
    </r>
    <r>
      <rPr>
        <sz val="11"/>
        <color theme="1"/>
        <rFont val="Times New Roman"/>
        <family val="1"/>
      </rPr>
      <t xml:space="preserve"> =</t>
    </r>
    <phoneticPr fontId="3"/>
  </si>
  <si>
    <r>
      <rPr>
        <i/>
        <sz val="11"/>
        <color theme="1"/>
        <rFont val="Times New Roman"/>
        <family val="1"/>
      </rPr>
      <t>α</t>
    </r>
    <r>
      <rPr>
        <i/>
        <vertAlign val="subscript"/>
        <sz val="11"/>
        <color theme="1"/>
        <rFont val="Times New Roman"/>
        <family val="1"/>
      </rPr>
      <t>S</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</si>
  <si>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</si>
  <si>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i/>
        <sz val="11"/>
        <color theme="1"/>
        <rFont val="Times New Roman"/>
        <family val="1"/>
      </rPr>
      <t>γ</t>
    </r>
    <r>
      <rPr>
        <i/>
        <vertAlign val="subscript"/>
        <sz val="11"/>
        <color theme="1"/>
        <rFont val="Times New Roman"/>
        <family val="1"/>
      </rPr>
      <t>F</t>
    </r>
    <r>
      <rPr>
        <sz val="11"/>
        <color theme="1"/>
        <rFont val="Times New Roman"/>
        <family val="1"/>
      </rPr>
      <t xml:space="preserve"> =</t>
    </r>
    <phoneticPr fontId="3"/>
  </si>
  <si>
    <r>
      <rPr>
        <i/>
        <sz val="11"/>
        <color theme="1"/>
        <rFont val="Times New Roman"/>
        <family val="1"/>
      </rPr>
      <t>γ</t>
    </r>
    <r>
      <rPr>
        <i/>
        <vertAlign val="subscript"/>
        <sz val="11"/>
        <color theme="1"/>
        <rFont val="Times New Roman"/>
        <family val="1"/>
      </rPr>
      <t>S</t>
    </r>
    <r>
      <rPr>
        <sz val="11"/>
        <color theme="1"/>
        <rFont val="Times New Roman"/>
        <family val="1"/>
      </rPr>
      <t xml:space="preserve"> =</t>
    </r>
    <phoneticPr fontId="3"/>
  </si>
  <si>
    <r>
      <t>`</t>
    </r>
    <r>
      <rPr>
        <i/>
        <sz val="11"/>
        <color theme="1"/>
        <rFont val="Times New Roman"/>
        <family val="1"/>
      </rPr>
      <t>A</t>
    </r>
    <r>
      <rPr>
        <vertAlign val="superscript"/>
        <sz val="11"/>
        <color theme="1"/>
        <rFont val="Times New Roman"/>
        <family val="1"/>
      </rPr>
      <t>1</t>
    </r>
    <r>
      <rPr>
        <i/>
        <vertAlign val="subscript"/>
        <sz val="11"/>
        <color theme="1"/>
        <rFont val="Times New Roman"/>
        <family val="1"/>
      </rPr>
      <t>x+t:m-t</t>
    </r>
    <r>
      <rPr>
        <sz val="11"/>
        <color theme="1"/>
        <rFont val="ＭＳ Ｐ明朝"/>
        <family val="1"/>
        <charset val="128"/>
      </rPr>
      <t>┐</t>
    </r>
    <phoneticPr fontId="3"/>
  </si>
  <si>
    <r>
      <t>ä</t>
    </r>
    <r>
      <rPr>
        <i/>
        <vertAlign val="subscript"/>
        <sz val="11"/>
        <color theme="1"/>
        <rFont val="Times New Roman"/>
        <family val="1"/>
      </rPr>
      <t>x+t:m-t</t>
    </r>
    <r>
      <rPr>
        <sz val="11"/>
        <color theme="1"/>
        <rFont val="ＭＳ Ｐ明朝"/>
        <family val="1"/>
        <charset val="128"/>
      </rPr>
      <t>┐</t>
    </r>
    <phoneticPr fontId="3"/>
  </si>
  <si>
    <t>月払</t>
    <rPh sb="0" eb="2">
      <t>ツキバライ</t>
    </rPh>
    <phoneticPr fontId="3"/>
  </si>
  <si>
    <r>
      <t>`</t>
    </r>
    <r>
      <rPr>
        <i/>
        <sz val="11"/>
        <color theme="1"/>
        <rFont val="Times New Roman"/>
        <family val="1"/>
      </rPr>
      <t>A</t>
    </r>
    <r>
      <rPr>
        <i/>
        <vertAlign val="subscript"/>
        <sz val="11"/>
        <color theme="1"/>
        <rFont val="Times New Roman"/>
        <family val="1"/>
      </rPr>
      <t>x</t>
    </r>
    <phoneticPr fontId="3"/>
  </si>
  <si>
    <r>
      <rPr>
        <sz val="11"/>
        <rFont val="ＭＳ Ｐ明朝"/>
        <family val="1"/>
        <charset val="128"/>
      </rPr>
      <t>　　一時払の場合</t>
    </r>
    <r>
      <rPr>
        <sz val="11"/>
        <rFont val="Times New Roman"/>
        <family val="1"/>
      </rPr>
      <t xml:space="preserve"> </t>
    </r>
    <r>
      <rPr>
        <i/>
        <sz val="11"/>
        <rFont val="Times New Roman"/>
        <family val="1"/>
      </rPr>
      <t>P</t>
    </r>
    <r>
      <rPr>
        <vertAlign val="subscript"/>
        <sz val="11"/>
        <rFont val="Times New Roman"/>
        <family val="1"/>
      </rPr>
      <t>0</t>
    </r>
    <rPh sb="2" eb="5">
      <t>イチジバライ</t>
    </rPh>
    <rPh sb="6" eb="8">
      <t>バアイ</t>
    </rPh>
    <phoneticPr fontId="3"/>
  </si>
  <si>
    <r>
      <rPr>
        <sz val="11"/>
        <color theme="1"/>
        <rFont val="ＭＳ Ｐ明朝"/>
        <family val="1"/>
        <charset val="128"/>
      </rPr>
      <t>年金開始年齢</t>
    </r>
    <r>
      <rPr>
        <sz val="11"/>
        <color theme="1"/>
        <rFont val="Times New Roman"/>
        <family val="1"/>
      </rPr>
      <t xml:space="preserve"> </t>
    </r>
    <r>
      <rPr>
        <i/>
        <sz val="11"/>
        <color theme="1"/>
        <rFont val="Times New Roman"/>
        <family val="1"/>
      </rPr>
      <t xml:space="preserve">y </t>
    </r>
    <r>
      <rPr>
        <sz val="11"/>
        <color theme="1"/>
        <rFont val="Times New Roman"/>
        <family val="1"/>
      </rPr>
      <t>=</t>
    </r>
    <r>
      <rPr>
        <i/>
        <sz val="11"/>
        <color theme="1"/>
        <rFont val="Times New Roman"/>
        <family val="1"/>
      </rPr>
      <t>x</t>
    </r>
    <r>
      <rPr>
        <sz val="11"/>
        <color theme="1"/>
        <rFont val="Times New Roman"/>
        <family val="1"/>
      </rPr>
      <t>+</t>
    </r>
    <r>
      <rPr>
        <i/>
        <sz val="11"/>
        <color theme="1"/>
        <rFont val="Times New Roman"/>
        <family val="1"/>
      </rPr>
      <t>m</t>
    </r>
    <rPh sb="0" eb="2">
      <t>ネンキン</t>
    </rPh>
    <rPh sb="2" eb="4">
      <t>カイシ</t>
    </rPh>
    <rPh sb="4" eb="6">
      <t>ネンレイ</t>
    </rPh>
    <phoneticPr fontId="3"/>
  </si>
  <si>
    <t>年齢</t>
    <phoneticPr fontId="3"/>
  </si>
  <si>
    <t>死亡率</t>
    <phoneticPr fontId="22"/>
  </si>
  <si>
    <t>x</t>
    <phoneticPr fontId="3"/>
  </si>
  <si>
    <r>
      <t>q</t>
    </r>
    <r>
      <rPr>
        <i/>
        <vertAlign val="subscript"/>
        <sz val="11"/>
        <color indexed="8"/>
        <rFont val="Times New Roman"/>
        <family val="1"/>
      </rPr>
      <t>x</t>
    </r>
    <phoneticPr fontId="22"/>
  </si>
  <si>
    <r>
      <t>l</t>
    </r>
    <r>
      <rPr>
        <i/>
        <vertAlign val="subscript"/>
        <sz val="11"/>
        <color indexed="8"/>
        <rFont val="Times New Roman"/>
        <family val="1"/>
      </rPr>
      <t>x</t>
    </r>
    <phoneticPr fontId="22"/>
  </si>
  <si>
    <r>
      <t>d</t>
    </r>
    <r>
      <rPr>
        <i/>
        <vertAlign val="subscript"/>
        <sz val="11"/>
        <color indexed="8"/>
        <rFont val="Times New Roman"/>
        <family val="1"/>
      </rPr>
      <t>x</t>
    </r>
    <phoneticPr fontId="22"/>
  </si>
  <si>
    <r>
      <t>e</t>
    </r>
    <r>
      <rPr>
        <i/>
        <vertAlign val="subscript"/>
        <sz val="11"/>
        <color indexed="8"/>
        <rFont val="Times New Roman"/>
        <family val="1"/>
      </rPr>
      <t>x</t>
    </r>
    <phoneticPr fontId="22"/>
  </si>
  <si>
    <r>
      <t>(</t>
    </r>
    <r>
      <rPr>
        <sz val="11"/>
        <color theme="1"/>
        <rFont val="ＭＳ Ｐ明朝"/>
        <family val="1"/>
        <charset val="128"/>
      </rPr>
      <t>毎月増額</t>
    </r>
    <r>
      <rPr>
        <sz val="11"/>
        <color theme="1"/>
        <rFont val="Times New Roman"/>
        <family val="1"/>
      </rPr>
      <t>)</t>
    </r>
    <rPh sb="2" eb="3">
      <t>ツキ</t>
    </rPh>
    <phoneticPr fontId="3"/>
  </si>
  <si>
    <t>　　月払の場合</t>
    <rPh sb="2" eb="3">
      <t>ツキ</t>
    </rPh>
    <rPh sb="3" eb="4">
      <t>バライ</t>
    </rPh>
    <rPh sb="5" eb="7">
      <t>バアイ</t>
    </rPh>
    <phoneticPr fontId="3"/>
  </si>
  <si>
    <t>年払</t>
    <rPh sb="0" eb="2">
      <t>ネンバライ</t>
    </rPh>
    <phoneticPr fontId="3"/>
  </si>
  <si>
    <r>
      <rPr>
        <sz val="11"/>
        <color theme="1"/>
        <rFont val="Times New Roman"/>
        <family val="1"/>
      </rPr>
      <t>(</t>
    </r>
    <r>
      <rPr>
        <i/>
        <sz val="11"/>
        <color theme="1"/>
        <rFont val="Times New Roman"/>
        <family val="1"/>
      </rPr>
      <t>I</t>
    </r>
    <r>
      <rPr>
        <vertAlign val="superscript"/>
        <sz val="11"/>
        <color theme="1"/>
        <rFont val="Times New Roman"/>
        <family val="1"/>
      </rPr>
      <t>(12)</t>
    </r>
    <r>
      <rPr>
        <i/>
        <sz val="11"/>
        <color theme="1"/>
        <rFont val="Symbol"/>
        <family val="1"/>
        <charset val="2"/>
      </rPr>
      <t>`</t>
    </r>
    <r>
      <rPr>
        <i/>
        <sz val="11"/>
        <color theme="1"/>
        <rFont val="Times New Roman"/>
        <family val="1"/>
      </rPr>
      <t>A</t>
    </r>
    <r>
      <rPr>
        <sz val="11"/>
        <color theme="1"/>
        <rFont val="Times New Roman"/>
        <family val="1"/>
      </rPr>
      <t>)</t>
    </r>
    <r>
      <rPr>
        <vertAlign val="superscript"/>
        <sz val="11"/>
        <color theme="1"/>
        <rFont val="Times New Roman"/>
        <family val="1"/>
      </rPr>
      <t>1</t>
    </r>
    <r>
      <rPr>
        <i/>
        <vertAlign val="subscript"/>
        <sz val="11"/>
        <color theme="1"/>
        <rFont val="Times New Roman"/>
        <family val="1"/>
      </rPr>
      <t>x:m</t>
    </r>
    <r>
      <rPr>
        <sz val="11"/>
        <color theme="1"/>
        <rFont val="ＭＳ Ｐ明朝"/>
        <family val="1"/>
        <charset val="128"/>
      </rPr>
      <t>┐</t>
    </r>
    <phoneticPr fontId="3"/>
  </si>
  <si>
    <r>
      <rPr>
        <sz val="11"/>
        <color theme="1"/>
        <rFont val="Times New Roman"/>
        <family val="1"/>
      </rPr>
      <t>(</t>
    </r>
    <r>
      <rPr>
        <i/>
        <sz val="11"/>
        <color theme="1"/>
        <rFont val="Times New Roman"/>
        <family val="1"/>
      </rPr>
      <t>I</t>
    </r>
    <r>
      <rPr>
        <vertAlign val="superscript"/>
        <sz val="11"/>
        <color theme="1"/>
        <rFont val="Times New Roman"/>
        <family val="1"/>
      </rPr>
      <t>(12)</t>
    </r>
    <r>
      <rPr>
        <i/>
        <sz val="11"/>
        <color theme="1"/>
        <rFont val="Symbol"/>
        <family val="1"/>
        <charset val="2"/>
      </rPr>
      <t></t>
    </r>
    <r>
      <rPr>
        <i/>
        <sz val="11"/>
        <color theme="1"/>
        <rFont val="Times New Roman"/>
        <family val="1"/>
      </rPr>
      <t>A</t>
    </r>
    <r>
      <rPr>
        <sz val="11"/>
        <color theme="1"/>
        <rFont val="Times New Roman"/>
        <family val="1"/>
      </rPr>
      <t>)</t>
    </r>
    <r>
      <rPr>
        <vertAlign val="superscript"/>
        <sz val="11"/>
        <color theme="1"/>
        <rFont val="Times New Roman"/>
        <family val="1"/>
      </rPr>
      <t>1</t>
    </r>
    <r>
      <rPr>
        <i/>
        <vertAlign val="subscript"/>
        <sz val="11"/>
        <color theme="1"/>
        <rFont val="Times New Roman"/>
        <family val="1"/>
      </rPr>
      <t>x:n</t>
    </r>
    <r>
      <rPr>
        <sz val="11"/>
        <color theme="1"/>
        <rFont val="ＭＳ Ｐ明朝"/>
        <family val="1"/>
        <charset val="128"/>
      </rPr>
      <t>┐</t>
    </r>
    <phoneticPr fontId="3"/>
  </si>
  <si>
    <r>
      <rPr>
        <sz val="11"/>
        <color theme="1"/>
        <rFont val="Times New Roman"/>
        <family val="1"/>
      </rPr>
      <t>(</t>
    </r>
    <r>
      <rPr>
        <i/>
        <sz val="11"/>
        <color theme="1"/>
        <rFont val="Times New Roman"/>
        <family val="1"/>
      </rPr>
      <t>D</t>
    </r>
    <r>
      <rPr>
        <vertAlign val="superscript"/>
        <sz val="11"/>
        <color theme="1"/>
        <rFont val="Times New Roman"/>
        <family val="1"/>
      </rPr>
      <t>(12)</t>
    </r>
    <r>
      <rPr>
        <i/>
        <sz val="11"/>
        <color theme="1"/>
        <rFont val="Symbol"/>
        <family val="1"/>
        <charset val="2"/>
      </rPr>
      <t></t>
    </r>
    <r>
      <rPr>
        <i/>
        <sz val="11"/>
        <color theme="1"/>
        <rFont val="Times New Roman"/>
        <family val="1"/>
      </rPr>
      <t>A</t>
    </r>
    <r>
      <rPr>
        <sz val="11"/>
        <color theme="1"/>
        <rFont val="Times New Roman"/>
        <family val="1"/>
      </rPr>
      <t>)</t>
    </r>
    <r>
      <rPr>
        <vertAlign val="superscript"/>
        <sz val="11"/>
        <color theme="1"/>
        <rFont val="Times New Roman"/>
        <family val="1"/>
      </rPr>
      <t>1</t>
    </r>
    <r>
      <rPr>
        <i/>
        <vertAlign val="subscript"/>
        <sz val="11"/>
        <color theme="1"/>
        <rFont val="Times New Roman"/>
        <family val="1"/>
      </rPr>
      <t>x:n</t>
    </r>
    <r>
      <rPr>
        <sz val="11"/>
        <color theme="1"/>
        <rFont val="ＭＳ Ｐ明朝"/>
        <family val="1"/>
        <charset val="128"/>
      </rPr>
      <t>┐</t>
    </r>
    <phoneticPr fontId="3"/>
  </si>
  <si>
    <r>
      <t>0%</t>
    </r>
    <r>
      <rPr>
        <sz val="11"/>
        <color theme="1"/>
        <rFont val="ＭＳ Ｐ明朝"/>
        <family val="1"/>
        <charset val="128"/>
      </rPr>
      <t>または</t>
    </r>
    <r>
      <rPr>
        <sz val="11"/>
        <color theme="1"/>
        <rFont val="Times New Roman"/>
        <family val="1"/>
      </rPr>
      <t>0.5%</t>
    </r>
    <phoneticPr fontId="3"/>
  </si>
  <si>
    <r>
      <rPr>
        <i/>
        <sz val="11"/>
        <color theme="1"/>
        <rFont val="Times New Roman"/>
        <family val="1"/>
      </rPr>
      <t>β</t>
    </r>
    <r>
      <rPr>
        <vertAlign val="superscript"/>
        <sz val="11"/>
        <color theme="1"/>
        <rFont val="Times New Roman"/>
        <family val="1"/>
      </rPr>
      <t>(12)</t>
    </r>
    <r>
      <rPr>
        <sz val="11"/>
        <color theme="1"/>
        <rFont val="Times New Roman"/>
        <family val="1"/>
      </rPr>
      <t xml:space="preserve"> =</t>
    </r>
    <phoneticPr fontId="3"/>
  </si>
  <si>
    <r>
      <rPr>
        <i/>
        <sz val="11"/>
        <color theme="1"/>
        <rFont val="Times New Roman"/>
        <family val="1"/>
      </rPr>
      <t>β</t>
    </r>
    <r>
      <rPr>
        <sz val="11"/>
        <color theme="1"/>
        <rFont val="Times New Roman"/>
        <family val="1"/>
      </rPr>
      <t xml:space="preserve"> =</t>
    </r>
    <phoneticPr fontId="3"/>
  </si>
  <si>
    <r>
      <rPr>
        <i/>
        <sz val="11"/>
        <color theme="1"/>
        <rFont val="Times New Roman"/>
        <family val="1"/>
      </rPr>
      <t>δ</t>
    </r>
    <r>
      <rPr>
        <sz val="11"/>
        <color theme="1"/>
        <rFont val="Times New Roman"/>
        <family val="1"/>
      </rPr>
      <t xml:space="preserve"> =</t>
    </r>
    <phoneticPr fontId="3"/>
  </si>
  <si>
    <r>
      <rPr>
        <sz val="11"/>
        <color theme="1"/>
        <rFont val="ＭＳ Ｐ明朝"/>
        <family val="1"/>
        <charset val="128"/>
      </rPr>
      <t>参考</t>
    </r>
    <r>
      <rPr>
        <sz val="11"/>
        <color theme="1"/>
        <rFont val="Times New Roman"/>
        <family val="1"/>
      </rPr>
      <t xml:space="preserve"> </t>
    </r>
    <r>
      <rPr>
        <sz val="11"/>
        <color theme="1"/>
        <rFont val="ＭＳ Ｐ明朝"/>
        <family val="1"/>
        <charset val="128"/>
      </rPr>
      <t>：</t>
    </r>
    <r>
      <rPr>
        <sz val="11"/>
        <color theme="1"/>
        <rFont val="Times New Roman"/>
        <family val="1"/>
      </rPr>
      <t xml:space="preserve"> </t>
    </r>
    <r>
      <rPr>
        <sz val="11"/>
        <color theme="1"/>
        <rFont val="ＭＳ Ｐ明朝"/>
        <family val="1"/>
        <charset val="128"/>
      </rPr>
      <t>無解約返戻金特則を付加しない場合との比較</t>
    </r>
    <rPh sb="5" eb="6">
      <t>ム</t>
    </rPh>
    <rPh sb="6" eb="8">
      <t>カイヤク</t>
    </rPh>
    <rPh sb="8" eb="11">
      <t>ヘンレイキン</t>
    </rPh>
    <rPh sb="11" eb="13">
      <t>トクソク</t>
    </rPh>
    <rPh sb="14" eb="16">
      <t>フカ</t>
    </rPh>
    <rPh sb="19" eb="21">
      <t>バアイ</t>
    </rPh>
    <rPh sb="23" eb="25">
      <t>ヒカク</t>
    </rPh>
    <phoneticPr fontId="3"/>
  </si>
  <si>
    <r>
      <rPr>
        <sz val="11"/>
        <color theme="1"/>
        <rFont val="Times New Roman"/>
        <family val="1"/>
      </rPr>
      <t>(</t>
    </r>
    <r>
      <rPr>
        <i/>
        <sz val="11"/>
        <color theme="1"/>
        <rFont val="Times New Roman"/>
        <family val="1"/>
      </rPr>
      <t>I</t>
    </r>
    <r>
      <rPr>
        <vertAlign val="superscript"/>
        <sz val="11"/>
        <color theme="1"/>
        <rFont val="Times New Roman"/>
        <family val="1"/>
      </rPr>
      <t>(12)</t>
    </r>
    <r>
      <rPr>
        <i/>
        <sz val="11"/>
        <color theme="1"/>
        <rFont val="Symbol"/>
        <family val="1"/>
        <charset val="2"/>
      </rPr>
      <t>`</t>
    </r>
    <r>
      <rPr>
        <i/>
        <sz val="11"/>
        <color theme="1"/>
        <rFont val="Times New Roman"/>
        <family val="1"/>
      </rPr>
      <t>A</t>
    </r>
    <r>
      <rPr>
        <sz val="11"/>
        <color theme="1"/>
        <rFont val="Times New Roman"/>
        <family val="1"/>
      </rPr>
      <t>)</t>
    </r>
    <r>
      <rPr>
        <vertAlign val="superscript"/>
        <sz val="11"/>
        <color theme="1"/>
        <rFont val="Times New Roman"/>
        <family val="1"/>
      </rPr>
      <t>1</t>
    </r>
    <r>
      <rPr>
        <i/>
        <vertAlign val="subscript"/>
        <sz val="11"/>
        <color theme="1"/>
        <rFont val="Times New Roman"/>
        <family val="1"/>
      </rPr>
      <t>x+t:m-t</t>
    </r>
    <r>
      <rPr>
        <sz val="11"/>
        <color theme="1"/>
        <rFont val="ＭＳ Ｐ明朝"/>
        <family val="1"/>
        <charset val="128"/>
      </rPr>
      <t>┐</t>
    </r>
    <phoneticPr fontId="3"/>
  </si>
  <si>
    <t>生存保険</t>
    <rPh sb="0" eb="2">
      <t>セイゾン</t>
    </rPh>
    <rPh sb="2" eb="4">
      <t>ホケン</t>
    </rPh>
    <phoneticPr fontId="3"/>
  </si>
  <si>
    <t>定期保険</t>
    <rPh sb="0" eb="2">
      <t>テイキ</t>
    </rPh>
    <rPh sb="2" eb="4">
      <t>ホケン</t>
    </rPh>
    <phoneticPr fontId="3"/>
  </si>
  <si>
    <r>
      <rPr>
        <sz val="11"/>
        <color theme="1"/>
        <rFont val="ＭＳ Ｐ明朝"/>
        <family val="1"/>
        <charset val="128"/>
      </rPr>
      <t>一時払の場合</t>
    </r>
    <r>
      <rPr>
        <sz val="11"/>
        <color theme="1"/>
        <rFont val="Times New Roman"/>
        <family val="1"/>
      </rPr>
      <t xml:space="preserve"> </t>
    </r>
    <r>
      <rPr>
        <i/>
        <sz val="11"/>
        <color theme="1"/>
        <rFont val="Times New Roman"/>
        <family val="1"/>
      </rPr>
      <t>P</t>
    </r>
    <r>
      <rPr>
        <vertAlign val="subscript"/>
        <sz val="11"/>
        <color theme="1"/>
        <rFont val="Times New Roman"/>
        <family val="1"/>
      </rPr>
      <t>0</t>
    </r>
    <rPh sb="0" eb="3">
      <t>イチジバライ</t>
    </rPh>
    <rPh sb="4" eb="6">
      <t>バアイ</t>
    </rPh>
    <phoneticPr fontId="3"/>
  </si>
  <si>
    <r>
      <rPr>
        <sz val="11"/>
        <color theme="1"/>
        <rFont val="ＭＳ Ｐ明朝"/>
        <family val="1"/>
        <charset val="128"/>
      </rPr>
      <t>月払の場合</t>
    </r>
    <r>
      <rPr>
        <sz val="11"/>
        <color theme="1"/>
        <rFont val="Times New Roman"/>
        <family val="1"/>
      </rPr>
      <t xml:space="preserve"> </t>
    </r>
    <r>
      <rPr>
        <i/>
        <sz val="11"/>
        <color theme="1"/>
        <rFont val="Times New Roman"/>
        <family val="1"/>
      </rPr>
      <t>P</t>
    </r>
    <r>
      <rPr>
        <i/>
        <vertAlign val="subscript"/>
        <sz val="11"/>
        <color theme="1"/>
        <rFont val="Times New Roman"/>
        <family val="1"/>
      </rPr>
      <t>m</t>
    </r>
    <r>
      <rPr>
        <vertAlign val="superscript"/>
        <sz val="11"/>
        <color theme="1"/>
        <rFont val="Times New Roman"/>
        <family val="1"/>
      </rPr>
      <t>(12)</t>
    </r>
    <rPh sb="0" eb="1">
      <t>ツキ</t>
    </rPh>
    <rPh sb="1" eb="2">
      <t>ハライ</t>
    </rPh>
    <rPh sb="3" eb="5">
      <t>バアイ</t>
    </rPh>
    <phoneticPr fontId="3"/>
  </si>
  <si>
    <r>
      <rPr>
        <sz val="11"/>
        <color theme="1"/>
        <rFont val="ＭＳ Ｐ明朝"/>
        <family val="1"/>
        <charset val="128"/>
      </rPr>
      <t>純保険料の毎回の支払額と払込期間</t>
    </r>
    <r>
      <rPr>
        <sz val="11"/>
        <color theme="1"/>
        <rFont val="Times New Roman"/>
        <family val="1"/>
      </rPr>
      <t xml:space="preserve"> </t>
    </r>
    <r>
      <rPr>
        <i/>
        <sz val="11"/>
        <color theme="1"/>
        <rFont val="Times New Roman"/>
        <family val="1"/>
      </rPr>
      <t>m</t>
    </r>
    <rPh sb="0" eb="4">
      <t>ジュンホケンリョウ</t>
    </rPh>
    <rPh sb="12" eb="14">
      <t>ハライコミ</t>
    </rPh>
    <rPh sb="14" eb="16">
      <t>キカン</t>
    </rPh>
    <phoneticPr fontId="3"/>
  </si>
  <si>
    <r>
      <rPr>
        <sz val="11"/>
        <color theme="1"/>
        <rFont val="ＭＳ Ｐ明朝"/>
        <family val="1"/>
        <charset val="128"/>
      </rPr>
      <t>月払保険料を年一括で払う場合</t>
    </r>
    <r>
      <rPr>
        <sz val="11"/>
        <color theme="1"/>
        <rFont val="Times New Roman"/>
        <family val="1"/>
      </rPr>
      <t/>
    </r>
    <rPh sb="0" eb="2">
      <t>ツキバライ</t>
    </rPh>
    <rPh sb="2" eb="5">
      <t>ホケンリョウ</t>
    </rPh>
    <rPh sb="6" eb="7">
      <t>ネン</t>
    </rPh>
    <rPh sb="7" eb="9">
      <t>イッカツ</t>
    </rPh>
    <rPh sb="10" eb="11">
      <t>ハラ</t>
    </rPh>
    <rPh sb="12" eb="14">
      <t>バアイ</t>
    </rPh>
    <phoneticPr fontId="3"/>
  </si>
  <si>
    <r>
      <rPr>
        <sz val="11"/>
        <color theme="1"/>
        <rFont val="ＭＳ Ｐ明朝"/>
        <family val="1"/>
        <charset val="128"/>
      </rPr>
      <t>営業保険料</t>
    </r>
    <r>
      <rPr>
        <sz val="11"/>
        <color theme="1"/>
        <rFont val="Times New Roman"/>
        <family val="1"/>
      </rPr>
      <t>(</t>
    </r>
    <r>
      <rPr>
        <sz val="11"/>
        <color theme="1"/>
        <rFont val="ＭＳ Ｐ明朝"/>
        <family val="1"/>
        <charset val="128"/>
      </rPr>
      <t>対給付日額</t>
    </r>
    <r>
      <rPr>
        <i/>
        <sz val="11"/>
        <color theme="1"/>
        <rFont val="Times New Roman"/>
        <family val="1"/>
      </rPr>
      <t>S</t>
    </r>
    <r>
      <rPr>
        <sz val="11"/>
        <color theme="1"/>
        <rFont val="Times New Roman"/>
        <family val="1"/>
      </rPr>
      <t>)</t>
    </r>
    <rPh sb="0" eb="2">
      <t>エイギョウ</t>
    </rPh>
    <rPh sb="2" eb="5">
      <t>ホケンリョウ</t>
    </rPh>
    <rPh sb="6" eb="7">
      <t>タイ</t>
    </rPh>
    <rPh sb="7" eb="9">
      <t>キュウフ</t>
    </rPh>
    <rPh sb="9" eb="10">
      <t>ニチ</t>
    </rPh>
    <phoneticPr fontId="3"/>
  </si>
  <si>
    <t>終身医療保険の営業保険料の計算例</t>
    <rPh sb="0" eb="2">
      <t>シュウシン</t>
    </rPh>
    <rPh sb="2" eb="4">
      <t>イリョウ</t>
    </rPh>
    <rPh sb="4" eb="6">
      <t>ホケン</t>
    </rPh>
    <rPh sb="7" eb="9">
      <t>エイギョウ</t>
    </rPh>
    <rPh sb="9" eb="12">
      <t>ホケンリョウ</t>
    </rPh>
    <rPh sb="13" eb="15">
      <t>ケイサン</t>
    </rPh>
    <rPh sb="15" eb="16">
      <t>レイ</t>
    </rPh>
    <phoneticPr fontId="3"/>
  </si>
  <si>
    <r>
      <t xml:space="preserve"> </t>
    </r>
    <r>
      <rPr>
        <i/>
        <sz val="11"/>
        <color theme="1"/>
        <rFont val="Times New Roman"/>
        <family val="1"/>
      </rPr>
      <t>j</t>
    </r>
    <r>
      <rPr>
        <sz val="11"/>
        <color theme="1"/>
        <rFont val="Times New Roman"/>
        <family val="1"/>
      </rPr>
      <t xml:space="preserve"> =</t>
    </r>
    <phoneticPr fontId="3"/>
  </si>
  <si>
    <r>
      <rPr>
        <sz val="11"/>
        <color indexed="8"/>
        <rFont val="ＭＳ Ｐ明朝"/>
        <family val="1"/>
        <charset val="128"/>
      </rPr>
      <t>生保標準生命表</t>
    </r>
    <r>
      <rPr>
        <sz val="11"/>
        <color indexed="8"/>
        <rFont val="Times New Roman"/>
        <family val="1"/>
      </rPr>
      <t>2018(</t>
    </r>
    <r>
      <rPr>
        <sz val="11"/>
        <color indexed="8"/>
        <rFont val="ＭＳ Ｐ明朝"/>
        <family val="1"/>
        <charset val="128"/>
      </rPr>
      <t>死亡保険用</t>
    </r>
    <r>
      <rPr>
        <sz val="11"/>
        <color indexed="8"/>
        <rFont val="Times New Roman"/>
        <family val="1"/>
      </rPr>
      <t>)</t>
    </r>
    <rPh sb="0" eb="2">
      <t>セイホ</t>
    </rPh>
    <rPh sb="2" eb="4">
      <t>ヒョウジュン</t>
    </rPh>
    <rPh sb="4" eb="6">
      <t>セイメイ</t>
    </rPh>
    <rPh sb="6" eb="7">
      <t>ヒョウ</t>
    </rPh>
    <rPh sb="12" eb="14">
      <t>シボウ</t>
    </rPh>
    <rPh sb="14" eb="16">
      <t>ホケン</t>
    </rPh>
    <rPh sb="16" eb="17">
      <t>ヨウ</t>
    </rPh>
    <phoneticPr fontId="22"/>
  </si>
  <si>
    <r>
      <rPr>
        <sz val="11"/>
        <color indexed="8"/>
        <rFont val="ＭＳ Ｐ明朝"/>
        <family val="1"/>
        <charset val="128"/>
      </rPr>
      <t>日本アクチュアリー会による生保標準生命表</t>
    </r>
    <r>
      <rPr>
        <sz val="11"/>
        <color indexed="8"/>
        <rFont val="Times New Roman"/>
        <family val="1"/>
      </rPr>
      <t>2018(</t>
    </r>
    <r>
      <rPr>
        <sz val="11"/>
        <color indexed="8"/>
        <rFont val="ＭＳ Ｐ明朝"/>
        <family val="1"/>
        <charset val="128"/>
      </rPr>
      <t>死亡保険用</t>
    </r>
    <r>
      <rPr>
        <sz val="11"/>
        <color indexed="8"/>
        <rFont val="Times New Roman"/>
        <family val="1"/>
      </rPr>
      <t>)</t>
    </r>
    <rPh sb="0" eb="2">
      <t>ニホン</t>
    </rPh>
    <rPh sb="9" eb="10">
      <t>カイ</t>
    </rPh>
    <rPh sb="13" eb="15">
      <t>セイホ</t>
    </rPh>
    <rPh sb="15" eb="17">
      <t>ヒョウジュン</t>
    </rPh>
    <rPh sb="17" eb="19">
      <t>セイメイ</t>
    </rPh>
    <rPh sb="19" eb="20">
      <t>ヒョウ</t>
    </rPh>
    <rPh sb="25" eb="27">
      <t>シボウ</t>
    </rPh>
    <rPh sb="27" eb="29">
      <t>ホケン</t>
    </rPh>
    <rPh sb="29" eb="30">
      <t>ヨウ</t>
    </rPh>
    <phoneticPr fontId="22"/>
  </si>
  <si>
    <r>
      <rPr>
        <sz val="11"/>
        <color theme="1"/>
        <rFont val="ＭＳ Ｐ明朝"/>
        <family val="1"/>
        <charset val="128"/>
      </rPr>
      <t>生保標準生命表</t>
    </r>
    <r>
      <rPr>
        <sz val="11"/>
        <color theme="1"/>
        <rFont val="Times New Roman"/>
        <family val="1"/>
      </rPr>
      <t>2018(</t>
    </r>
    <r>
      <rPr>
        <sz val="11"/>
        <color theme="1"/>
        <rFont val="ＭＳ Ｐ明朝"/>
        <family val="1"/>
        <charset val="128"/>
      </rPr>
      <t>死亡保険用</t>
    </r>
    <r>
      <rPr>
        <sz val="11"/>
        <color theme="1"/>
        <rFont val="Times New Roman"/>
        <family val="1"/>
      </rPr>
      <t>)</t>
    </r>
    <rPh sb="12" eb="14">
      <t>シボウ</t>
    </rPh>
    <rPh sb="14" eb="16">
      <t>ホケン</t>
    </rPh>
    <rPh sb="16" eb="17">
      <t>ヨウ</t>
    </rPh>
    <phoneticPr fontId="3"/>
  </si>
  <si>
    <r>
      <rPr>
        <sz val="11"/>
        <color theme="1"/>
        <rFont val="ＭＳ Ｐ明朝"/>
        <family val="1"/>
        <charset val="128"/>
      </rPr>
      <t>※</t>
    </r>
    <r>
      <rPr>
        <sz val="11"/>
        <color theme="1"/>
        <rFont val="Times New Roman"/>
        <family val="1"/>
      </rPr>
      <t>1</t>
    </r>
    <r>
      <rPr>
        <sz val="11"/>
        <color theme="1"/>
        <rFont val="ＭＳ Ｐ明朝"/>
        <family val="1"/>
        <charset val="128"/>
      </rPr>
      <t>　日本アクチュアリー会による生保標準生命表</t>
    </r>
    <r>
      <rPr>
        <sz val="11"/>
        <color theme="1"/>
        <rFont val="Times New Roman"/>
        <family val="1"/>
      </rPr>
      <t>2018(</t>
    </r>
    <r>
      <rPr>
        <sz val="11"/>
        <color theme="1"/>
        <rFont val="ＭＳ Ｐ明朝"/>
        <family val="1"/>
        <charset val="128"/>
      </rPr>
      <t>死亡保険用</t>
    </r>
    <r>
      <rPr>
        <sz val="11"/>
        <color theme="1"/>
        <rFont val="Times New Roman"/>
        <family val="1"/>
      </rPr>
      <t>)</t>
    </r>
    <rPh sb="3" eb="5">
      <t>ニホン</t>
    </rPh>
    <rPh sb="12" eb="13">
      <t>カイ</t>
    </rPh>
    <phoneticPr fontId="3"/>
  </si>
  <si>
    <r>
      <rPr>
        <sz val="11"/>
        <color theme="1"/>
        <rFont val="ＭＳ Ｐ明朝"/>
        <family val="1"/>
        <charset val="128"/>
      </rPr>
      <t>※</t>
    </r>
    <r>
      <rPr>
        <sz val="11"/>
        <color theme="1"/>
        <rFont val="Times New Roman"/>
        <family val="1"/>
      </rPr>
      <t>1</t>
    </r>
    <r>
      <rPr>
        <sz val="11"/>
        <color theme="1"/>
        <rFont val="ＭＳ Ｐ明朝"/>
        <family val="1"/>
        <charset val="128"/>
      </rPr>
      <t>　日本アクチュアリー会による第三分野標準生命表</t>
    </r>
    <r>
      <rPr>
        <sz val="11"/>
        <color theme="1"/>
        <rFont val="Times New Roman"/>
        <family val="1"/>
      </rPr>
      <t>2018</t>
    </r>
    <rPh sb="3" eb="5">
      <t>ニホン</t>
    </rPh>
    <rPh sb="12" eb="13">
      <t>カイ</t>
    </rPh>
    <phoneticPr fontId="3"/>
  </si>
  <si>
    <r>
      <rPr>
        <b/>
        <sz val="11"/>
        <color indexed="8"/>
        <rFont val="ＭＳ Ｐ明朝"/>
        <family val="1"/>
        <charset val="128"/>
      </rPr>
      <t>付録</t>
    </r>
    <r>
      <rPr>
        <b/>
        <sz val="11"/>
        <color indexed="8"/>
        <rFont val="Times New Roman"/>
        <family val="1"/>
      </rPr>
      <t>2</t>
    </r>
    <r>
      <rPr>
        <b/>
        <sz val="11"/>
        <color indexed="8"/>
        <rFont val="ＭＳ Ｐ明朝"/>
        <family val="1"/>
        <charset val="128"/>
      </rPr>
      <t>　生保標準生命表</t>
    </r>
    <r>
      <rPr>
        <b/>
        <sz val="11"/>
        <color indexed="8"/>
        <rFont val="Times New Roman"/>
        <family val="1"/>
      </rPr>
      <t>2018(</t>
    </r>
    <r>
      <rPr>
        <b/>
        <sz val="11"/>
        <color indexed="8"/>
        <rFont val="ＭＳ Ｐ明朝"/>
        <family val="1"/>
        <charset val="128"/>
      </rPr>
      <t>死亡保険用</t>
    </r>
    <r>
      <rPr>
        <b/>
        <sz val="11"/>
        <color indexed="8"/>
        <rFont val="Times New Roman"/>
        <family val="1"/>
      </rPr>
      <t>)</t>
    </r>
    <rPh sb="0" eb="2">
      <t>フロク</t>
    </rPh>
    <rPh sb="4" eb="6">
      <t>セイホ</t>
    </rPh>
    <rPh sb="6" eb="8">
      <t>ヒョウジュン</t>
    </rPh>
    <rPh sb="8" eb="10">
      <t>セイメイ</t>
    </rPh>
    <rPh sb="10" eb="11">
      <t>ヒョウ</t>
    </rPh>
    <rPh sb="16" eb="18">
      <t>シボウ</t>
    </rPh>
    <rPh sb="18" eb="20">
      <t>ホケン</t>
    </rPh>
    <rPh sb="20" eb="21">
      <t>ヨウ</t>
    </rPh>
    <phoneticPr fontId="22"/>
  </si>
  <si>
    <r>
      <t>0%</t>
    </r>
    <r>
      <rPr>
        <sz val="11"/>
        <color theme="1"/>
        <rFont val="ＭＳ Ｐ明朝"/>
        <family val="1"/>
        <charset val="128"/>
      </rPr>
      <t>または</t>
    </r>
    <r>
      <rPr>
        <sz val="11"/>
        <color theme="1"/>
        <rFont val="Times New Roman"/>
        <family val="1"/>
      </rPr>
      <t>0.5%</t>
    </r>
    <phoneticPr fontId="3"/>
  </si>
  <si>
    <r>
      <t>`</t>
    </r>
    <r>
      <rPr>
        <i/>
        <sz val="11"/>
        <color theme="1"/>
        <rFont val="Times New Roman"/>
        <family val="1"/>
      </rPr>
      <t>A</t>
    </r>
    <r>
      <rPr>
        <vertAlign val="superscript"/>
        <sz val="11"/>
        <color theme="1"/>
        <rFont val="Times New Roman"/>
        <family val="1"/>
      </rPr>
      <t>1</t>
    </r>
    <r>
      <rPr>
        <i/>
        <vertAlign val="subscript"/>
        <sz val="11"/>
        <color theme="1"/>
        <rFont val="Times New Roman"/>
        <family val="1"/>
      </rPr>
      <t>x:n</t>
    </r>
    <r>
      <rPr>
        <sz val="11"/>
        <color theme="1"/>
        <rFont val="ＭＳ Ｐ明朝"/>
        <family val="1"/>
        <charset val="128"/>
      </rPr>
      <t>┐</t>
    </r>
    <phoneticPr fontId="3"/>
  </si>
  <si>
    <t>生保標準生命表2018(死亡保険用)</t>
  </si>
  <si>
    <t>第三分野標準生命表2018</t>
  </si>
  <si>
    <r>
      <rPr>
        <sz val="11"/>
        <color theme="1"/>
        <rFont val="ＭＳ Ｐ明朝"/>
        <family val="1"/>
        <charset val="128"/>
      </rPr>
      <t>確定</t>
    </r>
    <r>
      <rPr>
        <sz val="11"/>
        <color theme="1"/>
        <rFont val="Times New Roman"/>
        <family val="1"/>
      </rPr>
      <t/>
    </r>
    <rPh sb="0" eb="2">
      <t>カクテイ</t>
    </rPh>
    <phoneticPr fontId="3"/>
  </si>
  <si>
    <t>年金</t>
  </si>
  <si>
    <r>
      <rPr>
        <sz val="11"/>
        <color theme="1"/>
        <rFont val="ＭＳ Ｐ明朝"/>
        <family val="1"/>
        <charset val="128"/>
      </rPr>
      <t>有期</t>
    </r>
    <r>
      <rPr>
        <sz val="11"/>
        <color theme="1"/>
        <rFont val="Times New Roman"/>
        <family val="1"/>
      </rPr>
      <t/>
    </r>
    <rPh sb="0" eb="2">
      <t>ユウキ</t>
    </rPh>
    <phoneticPr fontId="3"/>
  </si>
  <si>
    <t>開始</t>
    <rPh sb="0" eb="2">
      <t>カイシ</t>
    </rPh>
    <phoneticPr fontId="3"/>
  </si>
  <si>
    <t>年齢</t>
    <rPh sb="0" eb="2">
      <t>ネンレイ</t>
    </rPh>
    <phoneticPr fontId="3"/>
  </si>
  <si>
    <r>
      <rPr>
        <sz val="11"/>
        <rFont val="ＭＳ Ｐ明朝"/>
        <family val="1"/>
        <charset val="128"/>
      </rPr>
      <t>　　確定年金の場合</t>
    </r>
    <r>
      <rPr>
        <sz val="11"/>
        <rFont val="Times New Roman"/>
        <family val="1"/>
      </rPr>
      <t/>
    </r>
    <rPh sb="2" eb="4">
      <t>カクテイ</t>
    </rPh>
    <rPh sb="4" eb="6">
      <t>ネンキン</t>
    </rPh>
    <rPh sb="7" eb="9">
      <t>バアイ</t>
    </rPh>
    <phoneticPr fontId="3"/>
  </si>
  <si>
    <r>
      <rPr>
        <sz val="11"/>
        <rFont val="ＭＳ Ｐ明朝"/>
        <family val="1"/>
        <charset val="128"/>
      </rPr>
      <t>　　保証期間付終身年金の場合</t>
    </r>
    <r>
      <rPr>
        <sz val="11"/>
        <rFont val="Times New Roman"/>
        <family val="1"/>
      </rPr>
      <t/>
    </r>
    <rPh sb="2" eb="4">
      <t>ホショウ</t>
    </rPh>
    <rPh sb="4" eb="6">
      <t>キカン</t>
    </rPh>
    <rPh sb="6" eb="7">
      <t>ツキ</t>
    </rPh>
    <rPh sb="7" eb="9">
      <t>シュウシン</t>
    </rPh>
    <rPh sb="9" eb="11">
      <t>ネンキン</t>
    </rPh>
    <rPh sb="10" eb="11">
      <t>テイネン</t>
    </rPh>
    <rPh sb="12" eb="14">
      <t>バアイ</t>
    </rPh>
    <phoneticPr fontId="3"/>
  </si>
  <si>
    <r>
      <rPr>
        <sz val="11"/>
        <color theme="1"/>
        <rFont val="ＭＳ Ｐ明朝"/>
        <family val="1"/>
        <charset val="128"/>
      </rPr>
      <t>年金額</t>
    </r>
    <r>
      <rPr>
        <sz val="11"/>
        <color theme="1"/>
        <rFont val="Times New Roman"/>
        <family val="1"/>
      </rPr>
      <t xml:space="preserve"> </t>
    </r>
    <r>
      <rPr>
        <i/>
        <sz val="11"/>
        <color theme="1"/>
        <rFont val="Times New Roman"/>
        <family val="1"/>
      </rPr>
      <t>S</t>
    </r>
    <r>
      <rPr>
        <sz val="11"/>
        <color theme="1"/>
        <rFont val="Times New Roman"/>
        <family val="1"/>
      </rPr>
      <t xml:space="preserve"> (</t>
    </r>
    <r>
      <rPr>
        <sz val="11"/>
        <color theme="1"/>
        <rFont val="ＭＳ Ｐ明朝"/>
        <family val="1"/>
        <charset val="128"/>
      </rPr>
      <t>毎年の給付額</t>
    </r>
    <r>
      <rPr>
        <sz val="11"/>
        <color theme="1"/>
        <rFont val="Times New Roman"/>
        <family val="1"/>
      </rPr>
      <t>)</t>
    </r>
    <rPh sb="0" eb="2">
      <t>ネンキン</t>
    </rPh>
    <rPh sb="2" eb="3">
      <t>ガク</t>
    </rPh>
    <rPh sb="7" eb="9">
      <t>マイトシ</t>
    </rPh>
    <rPh sb="10" eb="12">
      <t>キュウフ</t>
    </rPh>
    <rPh sb="12" eb="13">
      <t>ガク</t>
    </rPh>
    <phoneticPr fontId="3"/>
  </si>
  <si>
    <t>予定事業費率</t>
    <rPh sb="2" eb="5">
      <t>ジギョウヒ</t>
    </rPh>
    <rPh sb="5" eb="6">
      <t>リツ</t>
    </rPh>
    <phoneticPr fontId="3"/>
  </si>
  <si>
    <t>保険料積立金</t>
  </si>
  <si>
    <t>保証期間付終身年金</t>
    <rPh sb="0" eb="2">
      <t>ホショウ</t>
    </rPh>
    <rPh sb="2" eb="4">
      <t>キカン</t>
    </rPh>
    <rPh sb="4" eb="5">
      <t>ツキ</t>
    </rPh>
    <phoneticPr fontId="3"/>
  </si>
  <si>
    <t>確定年金</t>
    <rPh sb="0" eb="2">
      <t>カクテイ</t>
    </rPh>
    <rPh sb="2" eb="4">
      <t>ネンキン</t>
    </rPh>
    <phoneticPr fontId="3"/>
  </si>
  <si>
    <r>
      <rPr>
        <sz val="11"/>
        <color theme="1"/>
        <rFont val="ＭＳ Ｐ明朝"/>
        <family val="1"/>
        <charset val="128"/>
      </rPr>
      <t>現価率</t>
    </r>
    <r>
      <rPr>
        <i/>
        <sz val="11"/>
        <color theme="1"/>
        <rFont val="Times New Roman"/>
        <family val="1"/>
      </rPr>
      <t xml:space="preserve"> v</t>
    </r>
    <rPh sb="0" eb="1">
      <t>ゲン</t>
    </rPh>
    <rPh sb="1" eb="2">
      <t>カ</t>
    </rPh>
    <phoneticPr fontId="3"/>
  </si>
  <si>
    <t>・一括支払額</t>
    <rPh sb="1" eb="3">
      <t>イッカツ</t>
    </rPh>
    <rPh sb="3" eb="5">
      <t>シハライ</t>
    </rPh>
    <rPh sb="5" eb="6">
      <t>ガク</t>
    </rPh>
    <phoneticPr fontId="3"/>
  </si>
  <si>
    <t>一括支払額</t>
    <rPh sb="0" eb="2">
      <t>イッカツ</t>
    </rPh>
    <rPh sb="2" eb="4">
      <t>シハラ</t>
    </rPh>
    <rPh sb="4" eb="5">
      <t>ガク</t>
    </rPh>
    <phoneticPr fontId="3"/>
  </si>
  <si>
    <r>
      <rPr>
        <sz val="11"/>
        <color theme="1"/>
        <rFont val="ＭＳ Ｐ明朝"/>
        <family val="1"/>
        <charset val="128"/>
      </rPr>
      <t>一括支払額等</t>
    </r>
    <r>
      <rPr>
        <sz val="11"/>
        <color theme="1"/>
        <rFont val="Times New Roman"/>
        <family val="1"/>
      </rPr>
      <t>(</t>
    </r>
    <r>
      <rPr>
        <sz val="11"/>
        <color theme="1"/>
        <rFont val="ＭＳ Ｐ明朝"/>
        <family val="1"/>
        <charset val="128"/>
      </rPr>
      <t>対年金原資</t>
    </r>
    <r>
      <rPr>
        <i/>
        <sz val="11"/>
        <color theme="1"/>
        <rFont val="Times New Roman"/>
        <family val="1"/>
      </rPr>
      <t>F</t>
    </r>
    <r>
      <rPr>
        <sz val="11"/>
        <color theme="1"/>
        <rFont val="Times New Roman"/>
        <family val="1"/>
      </rPr>
      <t>)</t>
    </r>
    <rPh sb="0" eb="2">
      <t>イッカツ</t>
    </rPh>
    <rPh sb="2" eb="4">
      <t>シハライ</t>
    </rPh>
    <rPh sb="4" eb="5">
      <t>ガク</t>
    </rPh>
    <rPh sb="5" eb="6">
      <t>トウ</t>
    </rPh>
    <rPh sb="7" eb="8">
      <t>タイ</t>
    </rPh>
    <rPh sb="8" eb="10">
      <t>ネンキン</t>
    </rPh>
    <rPh sb="10" eb="12">
      <t>ゲンシ</t>
    </rPh>
    <phoneticPr fontId="3"/>
  </si>
  <si>
    <t>　　　　適用される割引係数</t>
    <rPh sb="4" eb="6">
      <t>テキヨウ</t>
    </rPh>
    <rPh sb="9" eb="11">
      <t>ワリビキ</t>
    </rPh>
    <rPh sb="11" eb="13">
      <t>ケイスウ</t>
    </rPh>
    <phoneticPr fontId="3"/>
  </si>
  <si>
    <t>月払保険料</t>
    <rPh sb="0" eb="2">
      <t>ツキバライ</t>
    </rPh>
    <rPh sb="2" eb="4">
      <t>ホケン</t>
    </rPh>
    <phoneticPr fontId="3"/>
  </si>
  <si>
    <t>の年一括払</t>
    <rPh sb="1" eb="2">
      <t>ネン</t>
    </rPh>
    <rPh sb="2" eb="4">
      <t>イッカツ</t>
    </rPh>
    <rPh sb="4" eb="5">
      <t>ハライ</t>
    </rPh>
    <phoneticPr fontId="3"/>
  </si>
  <si>
    <t>年金開始時</t>
    <rPh sb="0" eb="2">
      <t>ネンキン</t>
    </rPh>
    <rPh sb="2" eb="4">
      <t>カイシ</t>
    </rPh>
    <rPh sb="4" eb="5">
      <t>ジ</t>
    </rPh>
    <phoneticPr fontId="3"/>
  </si>
  <si>
    <t>解約返戻金 (終身)</t>
  </si>
  <si>
    <t>解約返戻金 (定期)</t>
  </si>
  <si>
    <t>解約返戻金 (生存保障型年金)</t>
  </si>
  <si>
    <t>解約返戻金 (貯蓄型年金)</t>
  </si>
  <si>
    <r>
      <rPr>
        <sz val="11"/>
        <color theme="1"/>
        <rFont val="ＭＳ Ｐ明朝"/>
        <family val="1"/>
        <charset val="128"/>
      </rPr>
      <t>年金現価率</t>
    </r>
    <r>
      <rPr>
        <sz val="11"/>
        <color theme="1"/>
        <rFont val="Times New Roman"/>
        <family val="1"/>
      </rPr>
      <t>(</t>
    </r>
    <r>
      <rPr>
        <sz val="11"/>
        <color theme="1"/>
        <rFont val="ＭＳ Ｐ明朝"/>
        <family val="1"/>
        <charset val="128"/>
      </rPr>
      <t>年金支払期間、予定事業費考慮後</t>
    </r>
    <r>
      <rPr>
        <sz val="11"/>
        <color theme="1"/>
        <rFont val="Times New Roman"/>
        <family val="1"/>
      </rPr>
      <t>)</t>
    </r>
    <rPh sb="0" eb="2">
      <t>ネンキン</t>
    </rPh>
    <rPh sb="2" eb="3">
      <t>ゲン</t>
    </rPh>
    <rPh sb="3" eb="4">
      <t>カ</t>
    </rPh>
    <rPh sb="4" eb="5">
      <t>リツ</t>
    </rPh>
    <rPh sb="6" eb="8">
      <t>ネンキン</t>
    </rPh>
    <rPh sb="8" eb="10">
      <t>シハラ</t>
    </rPh>
    <rPh sb="10" eb="12">
      <t>キカン</t>
    </rPh>
    <rPh sb="13" eb="15">
      <t>ヨテイ</t>
    </rPh>
    <rPh sb="15" eb="18">
      <t>ジギョウヒ</t>
    </rPh>
    <rPh sb="18" eb="20">
      <t>コウリョ</t>
    </rPh>
    <rPh sb="20" eb="21">
      <t>ゴ</t>
    </rPh>
    <phoneticPr fontId="3"/>
  </si>
  <si>
    <r>
      <t>D</t>
    </r>
    <r>
      <rPr>
        <i/>
        <vertAlign val="subscript"/>
        <sz val="11"/>
        <color theme="1"/>
        <rFont val="Times New Roman"/>
        <family val="1"/>
      </rPr>
      <t>x</t>
    </r>
    <r>
      <rPr>
        <i/>
        <vertAlign val="superscript"/>
        <sz val="11"/>
        <color theme="1"/>
        <rFont val="Times New Roman"/>
        <family val="1"/>
      </rPr>
      <t>*</t>
    </r>
    <phoneticPr fontId="3"/>
  </si>
  <si>
    <r>
      <t>N</t>
    </r>
    <r>
      <rPr>
        <i/>
        <vertAlign val="subscript"/>
        <sz val="11"/>
        <color theme="1"/>
        <rFont val="Times New Roman"/>
        <family val="1"/>
      </rPr>
      <t>x</t>
    </r>
    <r>
      <rPr>
        <i/>
        <vertAlign val="superscript"/>
        <sz val="11"/>
        <color theme="1"/>
        <rFont val="Times New Roman"/>
        <family val="1"/>
      </rPr>
      <t>*</t>
    </r>
    <phoneticPr fontId="3"/>
  </si>
  <si>
    <r>
      <t>`</t>
    </r>
    <r>
      <rPr>
        <i/>
        <sz val="11"/>
        <color theme="1"/>
        <rFont val="Times New Roman"/>
        <family val="1"/>
      </rPr>
      <t>C</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t>
    </r>
    <r>
      <rPr>
        <i/>
        <vertAlign val="superscript"/>
        <sz val="11"/>
        <color theme="1"/>
        <rFont val="Times New Roman"/>
        <family val="1"/>
      </rPr>
      <t>q</t>
    </r>
    <r>
      <rPr>
        <vertAlign val="superscript"/>
        <sz val="11"/>
        <color theme="1"/>
        <rFont val="Times New Roman"/>
        <family val="1"/>
      </rPr>
      <t>)</t>
    </r>
    <phoneticPr fontId="3"/>
  </si>
  <si>
    <r>
      <t>`</t>
    </r>
    <r>
      <rPr>
        <i/>
        <sz val="11"/>
        <color theme="1"/>
        <rFont val="Times New Roman"/>
        <family val="1"/>
      </rPr>
      <t>M</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t>
    </r>
    <r>
      <rPr>
        <i/>
        <vertAlign val="superscript"/>
        <sz val="11"/>
        <color theme="1"/>
        <rFont val="Times New Roman"/>
        <family val="1"/>
      </rPr>
      <t>q</t>
    </r>
    <r>
      <rPr>
        <vertAlign val="superscript"/>
        <sz val="11"/>
        <color theme="1"/>
        <rFont val="Times New Roman"/>
        <family val="1"/>
      </rPr>
      <t>)</t>
    </r>
    <phoneticPr fontId="3"/>
  </si>
  <si>
    <r>
      <t>`</t>
    </r>
    <r>
      <rPr>
        <i/>
        <sz val="11"/>
        <color theme="1"/>
        <rFont val="Times New Roman"/>
        <family val="1"/>
      </rPr>
      <t>C</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t>
    </r>
    <r>
      <rPr>
        <i/>
        <vertAlign val="superscript"/>
        <sz val="11"/>
        <color theme="1"/>
        <rFont val="Times New Roman"/>
        <family val="1"/>
      </rPr>
      <t>w</t>
    </r>
    <r>
      <rPr>
        <vertAlign val="superscript"/>
        <sz val="11"/>
        <color theme="1"/>
        <rFont val="Times New Roman"/>
        <family val="1"/>
      </rPr>
      <t>)</t>
    </r>
    <phoneticPr fontId="3"/>
  </si>
  <si>
    <r>
      <t>`</t>
    </r>
    <r>
      <rPr>
        <i/>
        <sz val="11"/>
        <color theme="1"/>
        <rFont val="Times New Roman"/>
        <family val="1"/>
      </rPr>
      <t>M</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t>
    </r>
    <r>
      <rPr>
        <i/>
        <vertAlign val="superscript"/>
        <sz val="11"/>
        <color theme="1"/>
        <rFont val="Times New Roman"/>
        <family val="1"/>
      </rPr>
      <t>w</t>
    </r>
    <r>
      <rPr>
        <vertAlign val="superscript"/>
        <sz val="11"/>
        <color theme="1"/>
        <rFont val="Times New Roman"/>
        <family val="1"/>
      </rPr>
      <t>)</t>
    </r>
    <phoneticPr fontId="3"/>
  </si>
  <si>
    <r>
      <t>P</t>
    </r>
    <r>
      <rPr>
        <i/>
        <vertAlign val="subscript"/>
        <sz val="11"/>
        <color theme="1"/>
        <rFont val="Times New Roman"/>
        <family val="1"/>
      </rPr>
      <t>m</t>
    </r>
    <r>
      <rPr>
        <i/>
        <vertAlign val="superscript"/>
        <sz val="11"/>
        <color theme="1"/>
        <rFont val="Times New Roman"/>
        <family val="1"/>
      </rPr>
      <t>*</t>
    </r>
    <r>
      <rPr>
        <vertAlign val="superscript"/>
        <sz val="11"/>
        <color theme="1"/>
        <rFont val="Times New Roman"/>
        <family val="1"/>
      </rPr>
      <t>(12)</t>
    </r>
    <phoneticPr fontId="3"/>
  </si>
  <si>
    <r>
      <t>P</t>
    </r>
    <r>
      <rPr>
        <i/>
        <vertAlign val="subscript"/>
        <sz val="11"/>
        <color theme="1"/>
        <rFont val="Times New Roman"/>
        <family val="1"/>
      </rPr>
      <t>m</t>
    </r>
    <r>
      <rPr>
        <i/>
        <vertAlign val="superscript"/>
        <sz val="11"/>
        <color theme="1"/>
        <rFont val="Times New Roman"/>
        <family val="1"/>
      </rPr>
      <t>*</t>
    </r>
    <r>
      <rPr>
        <vertAlign val="superscript"/>
        <sz val="11"/>
        <color theme="1"/>
        <rFont val="Times New Roman"/>
        <family val="1"/>
      </rPr>
      <t>(12)</t>
    </r>
    <phoneticPr fontId="3"/>
  </si>
  <si>
    <t>y</t>
    <phoneticPr fontId="3"/>
  </si>
  <si>
    <r>
      <t>ä</t>
    </r>
    <r>
      <rPr>
        <i/>
        <vertAlign val="subscript"/>
        <sz val="11"/>
        <color theme="1"/>
        <rFont val="Times New Roman"/>
        <family val="1"/>
      </rPr>
      <t>y</t>
    </r>
    <phoneticPr fontId="3"/>
  </si>
  <si>
    <t>y+t</t>
    <phoneticPr fontId="3"/>
  </si>
  <si>
    <r>
      <t>ä</t>
    </r>
    <r>
      <rPr>
        <i/>
        <vertAlign val="subscript"/>
        <sz val="11"/>
        <color theme="1"/>
        <rFont val="Times New Roman"/>
        <family val="1"/>
      </rPr>
      <t>g</t>
    </r>
    <r>
      <rPr>
        <sz val="11"/>
        <color theme="1"/>
        <rFont val="ＭＳ Ｐ明朝"/>
        <family val="1"/>
        <charset val="128"/>
      </rPr>
      <t>┐</t>
    </r>
    <phoneticPr fontId="3"/>
  </si>
  <si>
    <r>
      <t>ä</t>
    </r>
    <r>
      <rPr>
        <i/>
        <vertAlign val="subscript"/>
        <sz val="11"/>
        <color theme="1"/>
        <rFont val="Times New Roman"/>
        <family val="1"/>
      </rPr>
      <t>y:g</t>
    </r>
    <r>
      <rPr>
        <sz val="11"/>
        <color theme="1"/>
        <rFont val="ＭＳ Ｐ明朝"/>
        <family val="1"/>
        <charset val="128"/>
      </rPr>
      <t>┐</t>
    </r>
    <phoneticPr fontId="3"/>
  </si>
  <si>
    <r>
      <t>ä</t>
    </r>
    <r>
      <rPr>
        <i/>
        <vertAlign val="subscript"/>
        <sz val="11"/>
        <color theme="1"/>
        <rFont val="Times New Roman"/>
        <family val="1"/>
      </rPr>
      <t>y</t>
    </r>
    <r>
      <rPr>
        <sz val="11"/>
        <color theme="1"/>
        <rFont val="Times New Roman"/>
        <family val="1"/>
      </rPr>
      <t xml:space="preserve">- </t>
    </r>
    <r>
      <rPr>
        <i/>
        <sz val="11"/>
        <color theme="1"/>
        <rFont val="Times New Roman"/>
        <family val="1"/>
      </rPr>
      <t>ä</t>
    </r>
    <r>
      <rPr>
        <i/>
        <vertAlign val="subscript"/>
        <sz val="11"/>
        <color theme="1"/>
        <rFont val="Times New Roman"/>
        <family val="1"/>
      </rPr>
      <t>y:g</t>
    </r>
    <r>
      <rPr>
        <sz val="11"/>
        <color theme="1"/>
        <rFont val="ＭＳ Ｐ明朝"/>
        <family val="1"/>
        <charset val="128"/>
      </rPr>
      <t>┐</t>
    </r>
    <r>
      <rPr>
        <sz val="11"/>
        <color theme="1"/>
        <rFont val="Times New Roman"/>
        <family val="1"/>
      </rPr>
      <t>+</t>
    </r>
    <r>
      <rPr>
        <i/>
        <sz val="11"/>
        <color theme="1"/>
        <rFont val="Times New Roman"/>
        <family val="1"/>
      </rPr>
      <t>ä</t>
    </r>
    <r>
      <rPr>
        <i/>
        <vertAlign val="subscript"/>
        <sz val="11"/>
        <color theme="1"/>
        <rFont val="Times New Roman"/>
        <family val="1"/>
      </rPr>
      <t>g</t>
    </r>
    <r>
      <rPr>
        <sz val="11"/>
        <color theme="1"/>
        <rFont val="ＭＳ Ｐゴシック"/>
        <family val="3"/>
        <charset val="128"/>
      </rPr>
      <t>┐</t>
    </r>
    <phoneticPr fontId="3"/>
  </si>
  <si>
    <r>
      <rPr>
        <sz val="11"/>
        <color theme="1"/>
        <rFont val="ＭＳ Ｐ明朝"/>
        <family val="1"/>
        <charset val="128"/>
      </rPr>
      <t>期間</t>
    </r>
    <r>
      <rPr>
        <i/>
        <sz val="11"/>
        <color theme="1"/>
        <rFont val="Times New Roman"/>
        <family val="1"/>
      </rPr>
      <t xml:space="preserve"> g</t>
    </r>
    <rPh sb="0" eb="2">
      <t>キカン</t>
    </rPh>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</si>
  <si>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t>
    </r>
    <phoneticPr fontId="3"/>
  </si>
  <si>
    <r>
      <t>ä</t>
    </r>
    <r>
      <rPr>
        <i/>
        <vertAlign val="subscript"/>
        <sz val="11"/>
        <color theme="1"/>
        <rFont val="Times New Roman"/>
        <family val="1"/>
      </rPr>
      <t>x</t>
    </r>
    <r>
      <rPr>
        <i/>
        <vertAlign val="superscript"/>
        <sz val="11"/>
        <color theme="1"/>
        <rFont val="Times New Roman"/>
        <family val="1"/>
      </rPr>
      <t>#</t>
    </r>
    <phoneticPr fontId="3"/>
  </si>
  <si>
    <r>
      <t>ä</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#(12)</t>
    </r>
    <phoneticPr fontId="3"/>
  </si>
  <si>
    <r>
      <t>ä</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(12)</t>
    </r>
    <phoneticPr fontId="3"/>
  </si>
  <si>
    <r>
      <t>P</t>
    </r>
    <r>
      <rPr>
        <i/>
        <vertAlign val="subscript"/>
        <sz val="11"/>
        <color theme="1"/>
        <rFont val="Times New Roman"/>
        <family val="1"/>
      </rPr>
      <t>m</t>
    </r>
    <r>
      <rPr>
        <i/>
        <vertAlign val="superscript"/>
        <sz val="11"/>
        <color theme="1"/>
        <rFont val="Times New Roman"/>
        <family val="1"/>
      </rPr>
      <t>#</t>
    </r>
    <phoneticPr fontId="3"/>
  </si>
  <si>
    <r>
      <t>P</t>
    </r>
    <r>
      <rPr>
        <vertAlign val="subscript"/>
        <sz val="11"/>
        <color theme="1"/>
        <rFont val="ＭＳ Ｐ明朝"/>
        <family val="1"/>
        <charset val="128"/>
      </rPr>
      <t>∞</t>
    </r>
    <r>
      <rPr>
        <vertAlign val="superscript"/>
        <sz val="11"/>
        <color theme="1"/>
        <rFont val="Times New Roman"/>
        <family val="1"/>
      </rPr>
      <t>#</t>
    </r>
    <phoneticPr fontId="3"/>
  </si>
  <si>
    <r>
      <t>P</t>
    </r>
    <r>
      <rPr>
        <i/>
        <vertAlign val="subscript"/>
        <sz val="11"/>
        <color theme="1"/>
        <rFont val="Times New Roman"/>
        <family val="1"/>
      </rPr>
      <t>m</t>
    </r>
    <r>
      <rPr>
        <i/>
        <vertAlign val="superscript"/>
        <sz val="11"/>
        <color theme="1"/>
        <rFont val="Times New Roman"/>
        <family val="1"/>
      </rPr>
      <t>#</t>
    </r>
    <r>
      <rPr>
        <vertAlign val="superscript"/>
        <sz val="11"/>
        <color theme="1"/>
        <rFont val="Times New Roman"/>
        <family val="1"/>
      </rPr>
      <t>(12)</t>
    </r>
    <phoneticPr fontId="3"/>
  </si>
  <si>
    <r>
      <t>P</t>
    </r>
    <r>
      <rPr>
        <vertAlign val="subscript"/>
        <sz val="11"/>
        <color theme="1"/>
        <rFont val="ＭＳ Ｐ明朝"/>
        <family val="1"/>
        <charset val="128"/>
      </rPr>
      <t>∞</t>
    </r>
    <r>
      <rPr>
        <vertAlign val="superscript"/>
        <sz val="11"/>
        <color theme="1"/>
        <rFont val="Times New Roman"/>
        <family val="1"/>
      </rPr>
      <t>#(12)</t>
    </r>
    <phoneticPr fontId="3"/>
  </si>
  <si>
    <r>
      <rPr>
        <sz val="11"/>
        <rFont val="ＭＳ Ｐ明朝"/>
        <family val="1"/>
        <charset val="128"/>
      </rPr>
      <t>保険料払込期間</t>
    </r>
    <r>
      <rPr>
        <i/>
        <sz val="11"/>
        <rFont val="Times New Roman"/>
        <family val="1"/>
      </rPr>
      <t xml:space="preserve"> m</t>
    </r>
    <r>
      <rPr>
        <sz val="11"/>
        <rFont val="Times New Roman"/>
        <family val="1"/>
      </rPr>
      <t xml:space="preserve"> (</t>
    </r>
    <r>
      <rPr>
        <sz val="11"/>
        <rFont val="ＭＳ Ｐ明朝"/>
        <family val="1"/>
        <charset val="128"/>
      </rPr>
      <t>有期払の場合</t>
    </r>
    <r>
      <rPr>
        <sz val="11"/>
        <rFont val="Times New Roman"/>
        <family val="1"/>
      </rPr>
      <t>)</t>
    </r>
    <rPh sb="0" eb="3">
      <t>ホケンリョウ</t>
    </rPh>
    <rPh sb="3" eb="5">
      <t>ハライコミ</t>
    </rPh>
    <rPh sb="5" eb="7">
      <t>キカン</t>
    </rPh>
    <rPh sb="11" eb="13">
      <t>ユウキ</t>
    </rPh>
    <phoneticPr fontId="3"/>
  </si>
  <si>
    <t>保険料払込免除特則を付加した終身保険の純保険料の計算例</t>
    <rPh sb="0" eb="3">
      <t>ホケンリョウ</t>
    </rPh>
    <rPh sb="3" eb="5">
      <t>ハライコミ</t>
    </rPh>
    <rPh sb="5" eb="7">
      <t>メンジョ</t>
    </rPh>
    <rPh sb="7" eb="9">
      <t>トクソク</t>
    </rPh>
    <rPh sb="10" eb="12">
      <t>フカ</t>
    </rPh>
    <rPh sb="19" eb="20">
      <t>ジュン</t>
    </rPh>
    <rPh sb="20" eb="23">
      <t>ホケンリョウ</t>
    </rPh>
    <rPh sb="24" eb="26">
      <t>ケイサン</t>
    </rPh>
    <rPh sb="26" eb="27">
      <t>レイ</t>
    </rPh>
    <phoneticPr fontId="3"/>
  </si>
  <si>
    <r>
      <rPr>
        <b/>
        <sz val="11"/>
        <color theme="1"/>
        <rFont val="ＭＳ Ｐ明朝"/>
        <family val="1"/>
        <charset val="128"/>
      </rPr>
      <t>無解約返戻金特則を付加した定期保険</t>
    </r>
    <r>
      <rPr>
        <b/>
        <sz val="11"/>
        <color theme="1"/>
        <rFont val="ＭＳ Ｐ明朝"/>
        <family val="1"/>
        <charset val="128"/>
      </rPr>
      <t>の純保険料の計算例</t>
    </r>
    <rPh sb="13" eb="15">
      <t>テイキ</t>
    </rPh>
    <rPh sb="15" eb="17">
      <t>ホケン</t>
    </rPh>
    <rPh sb="18" eb="19">
      <t>ジュン</t>
    </rPh>
    <rPh sb="19" eb="22">
      <t>ホケンリョウ</t>
    </rPh>
    <rPh sb="23" eb="25">
      <t>ケイサン</t>
    </rPh>
    <rPh sb="25" eb="26">
      <t>レイ</t>
    </rPh>
    <phoneticPr fontId="3"/>
  </si>
  <si>
    <t>無解約返戻金特則を付加した終身医療保険の純保険料の計算例</t>
    <rPh sb="13" eb="15">
      <t>シュウシン</t>
    </rPh>
    <rPh sb="15" eb="17">
      <t>イリョウ</t>
    </rPh>
    <rPh sb="17" eb="19">
      <t>ホケン</t>
    </rPh>
    <rPh sb="20" eb="21">
      <t>ジュン</t>
    </rPh>
    <rPh sb="21" eb="24">
      <t>ホケンリョウ</t>
    </rPh>
    <rPh sb="25" eb="27">
      <t>ケイサン</t>
    </rPh>
    <rPh sb="27" eb="28">
      <t>レイ</t>
    </rPh>
    <phoneticPr fontId="3"/>
  </si>
  <si>
    <t>無解約返戻金特則を付加した場合</t>
    <rPh sb="0" eb="1">
      <t>ム</t>
    </rPh>
    <rPh sb="1" eb="3">
      <t>カイヤク</t>
    </rPh>
    <rPh sb="3" eb="6">
      <t>ヘンレイキン</t>
    </rPh>
    <rPh sb="6" eb="8">
      <t>トクソク</t>
    </rPh>
    <rPh sb="9" eb="11">
      <t>フカ</t>
    </rPh>
    <rPh sb="13" eb="15">
      <t>バアイ</t>
    </rPh>
    <phoneticPr fontId="3"/>
  </si>
  <si>
    <r>
      <rPr>
        <b/>
        <sz val="11"/>
        <color theme="1"/>
        <rFont val="ＭＳ Ｐ明朝"/>
        <family val="1"/>
        <charset val="128"/>
      </rPr>
      <t>死亡保険用の計算基数の例</t>
    </r>
    <r>
      <rPr>
        <b/>
        <sz val="11"/>
        <color theme="1"/>
        <rFont val="Times New Roman"/>
        <family val="1"/>
      </rPr>
      <t>(</t>
    </r>
    <r>
      <rPr>
        <b/>
        <sz val="11"/>
        <color theme="1"/>
        <rFont val="ＭＳ Ｐ明朝"/>
        <family val="1"/>
        <charset val="128"/>
      </rPr>
      <t>男性</t>
    </r>
    <r>
      <rPr>
        <b/>
        <sz val="11"/>
        <color theme="1"/>
        <rFont val="Times New Roman"/>
        <family val="1"/>
      </rPr>
      <t>)</t>
    </r>
    <phoneticPr fontId="3"/>
  </si>
  <si>
    <r>
      <rPr>
        <b/>
        <sz val="11"/>
        <color theme="1"/>
        <rFont val="ＭＳ Ｐ明朝"/>
        <family val="1"/>
        <charset val="128"/>
      </rPr>
      <t>死亡保険用の計算基数の例</t>
    </r>
    <r>
      <rPr>
        <b/>
        <sz val="11"/>
        <color theme="1"/>
        <rFont val="Times New Roman"/>
        <family val="1"/>
      </rPr>
      <t>(</t>
    </r>
    <r>
      <rPr>
        <b/>
        <sz val="11"/>
        <color theme="1"/>
        <rFont val="ＭＳ Ｐ明朝"/>
        <family val="1"/>
        <charset val="128"/>
      </rPr>
      <t>女性</t>
    </r>
    <r>
      <rPr>
        <b/>
        <sz val="11"/>
        <color theme="1"/>
        <rFont val="Times New Roman"/>
        <family val="1"/>
      </rPr>
      <t>)</t>
    </r>
    <phoneticPr fontId="3"/>
  </si>
  <si>
    <r>
      <rPr>
        <b/>
        <sz val="11"/>
        <color theme="1"/>
        <rFont val="ＭＳ Ｐ明朝"/>
        <family val="1"/>
        <charset val="128"/>
      </rPr>
      <t>年金開始後用の計算基数の例</t>
    </r>
    <r>
      <rPr>
        <b/>
        <sz val="11"/>
        <color theme="1"/>
        <rFont val="Times New Roman"/>
        <family val="1"/>
      </rPr>
      <t>(</t>
    </r>
    <r>
      <rPr>
        <b/>
        <sz val="11"/>
        <color theme="1"/>
        <rFont val="ＭＳ Ｐ明朝"/>
        <family val="1"/>
        <charset val="128"/>
      </rPr>
      <t>男性</t>
    </r>
    <r>
      <rPr>
        <b/>
        <sz val="11"/>
        <color theme="1"/>
        <rFont val="Times New Roman"/>
        <family val="1"/>
      </rPr>
      <t>)</t>
    </r>
    <phoneticPr fontId="3"/>
  </si>
  <si>
    <r>
      <rPr>
        <b/>
        <sz val="11"/>
        <color theme="1"/>
        <rFont val="ＭＳ Ｐ明朝"/>
        <family val="1"/>
        <charset val="128"/>
      </rPr>
      <t>年金開始後用の計算基数の例</t>
    </r>
    <r>
      <rPr>
        <b/>
        <sz val="11"/>
        <color theme="1"/>
        <rFont val="Times New Roman"/>
        <family val="1"/>
      </rPr>
      <t>(</t>
    </r>
    <r>
      <rPr>
        <b/>
        <sz val="11"/>
        <color theme="1"/>
        <rFont val="ＭＳ Ｐ明朝"/>
        <family val="1"/>
        <charset val="128"/>
      </rPr>
      <t>女性</t>
    </r>
    <r>
      <rPr>
        <b/>
        <sz val="11"/>
        <color theme="1"/>
        <rFont val="Times New Roman"/>
        <family val="1"/>
      </rPr>
      <t>)</t>
    </r>
    <phoneticPr fontId="3"/>
  </si>
  <si>
    <r>
      <t>`</t>
    </r>
    <r>
      <rPr>
        <i/>
        <sz val="11"/>
        <color theme="1"/>
        <rFont val="Times New Roman"/>
        <family val="1"/>
      </rPr>
      <t>A</t>
    </r>
    <r>
      <rPr>
        <i/>
        <vertAlign val="subscript"/>
        <sz val="11"/>
        <color theme="1"/>
        <rFont val="Times New Roman"/>
        <family val="1"/>
      </rPr>
      <t>x</t>
    </r>
    <r>
      <rPr>
        <vertAlign val="superscript"/>
        <sz val="11"/>
        <color theme="1"/>
        <rFont val="Times New Roman"/>
        <family val="1"/>
      </rPr>
      <t>(med)</t>
    </r>
    <phoneticPr fontId="3"/>
  </si>
  <si>
    <t>生命関数</t>
  </si>
  <si>
    <t>基数 (死亡)</t>
  </si>
  <si>
    <t>基数 (特定疾病)</t>
  </si>
  <si>
    <t>基数 (年金)</t>
  </si>
  <si>
    <t>基数 (医療)</t>
  </si>
  <si>
    <t>基数 (がん)</t>
  </si>
  <si>
    <t>基数 (死亡・解約率あり)</t>
  </si>
  <si>
    <t>基数 (医療・解約率あり)</t>
  </si>
  <si>
    <t>年金現価 (確定年金)</t>
  </si>
  <si>
    <t>年金現価 (生命年金)</t>
  </si>
  <si>
    <t>純保険料 (定期)</t>
  </si>
  <si>
    <t>純保険料 (生存)</t>
  </si>
  <si>
    <t>純保険料 (養老)</t>
  </si>
  <si>
    <t>純保険料 (終身)</t>
  </si>
  <si>
    <t>純保険料 (終身医療)</t>
  </si>
  <si>
    <t>純保険料 (終身がん)</t>
  </si>
  <si>
    <t>純保険料 (基本逓増・逓減)</t>
  </si>
  <si>
    <t>純保険料 (逓減定期)</t>
  </si>
  <si>
    <t>純保険料 (収入保障・年払)</t>
  </si>
  <si>
    <t>純保険料 (収入保障・月払)</t>
  </si>
  <si>
    <t>純保険料と年金原資 (生存保障型年金)</t>
  </si>
  <si>
    <t>純保険料 (終身・保険料免除)</t>
  </si>
  <si>
    <t>純保険料 (定期・無解約返戻金)</t>
  </si>
  <si>
    <t>純保険料 (終身医療・無解約返戻金)</t>
  </si>
  <si>
    <t>営業保険料 (定期)</t>
  </si>
  <si>
    <t>営業保険料 (養老)</t>
  </si>
  <si>
    <t>営業保険料 (終身)</t>
  </si>
  <si>
    <t>営業保険料 (終身医療)</t>
  </si>
  <si>
    <t>営業保険料と年金原資 (生存保障型年金)</t>
  </si>
  <si>
    <t>リンク</t>
    <phoneticPr fontId="3"/>
  </si>
  <si>
    <t>死亡保険用の計算基数</t>
    <rPh sb="0" eb="2">
      <t>シボウ</t>
    </rPh>
    <rPh sb="2" eb="4">
      <t>ホケン</t>
    </rPh>
    <rPh sb="4" eb="5">
      <t>ヨウ</t>
    </rPh>
    <rPh sb="6" eb="8">
      <t>ケイサン</t>
    </rPh>
    <rPh sb="8" eb="10">
      <t>キスウ</t>
    </rPh>
    <phoneticPr fontId="3"/>
  </si>
  <si>
    <t>特定疾病保険用の計算基数</t>
    <rPh sb="0" eb="2">
      <t>トクテイ</t>
    </rPh>
    <rPh sb="2" eb="4">
      <t>シッペイ</t>
    </rPh>
    <rPh sb="4" eb="6">
      <t>ホケン</t>
    </rPh>
    <rPh sb="6" eb="7">
      <t>ヨウ</t>
    </rPh>
    <rPh sb="8" eb="10">
      <t>ケイサン</t>
    </rPh>
    <rPh sb="10" eb="12">
      <t>キスウ</t>
    </rPh>
    <phoneticPr fontId="3"/>
  </si>
  <si>
    <t>年金開始後用の計算基数</t>
    <rPh sb="0" eb="2">
      <t>ネンキン</t>
    </rPh>
    <rPh sb="2" eb="5">
      <t>カイシゴ</t>
    </rPh>
    <rPh sb="5" eb="6">
      <t>ヨウ</t>
    </rPh>
    <rPh sb="7" eb="9">
      <t>ケイサン</t>
    </rPh>
    <rPh sb="9" eb="11">
      <t>キスウ</t>
    </rPh>
    <phoneticPr fontId="3"/>
  </si>
  <si>
    <t>医療保険用の計算基数</t>
    <rPh sb="0" eb="2">
      <t>イリョウ</t>
    </rPh>
    <rPh sb="2" eb="4">
      <t>ホケン</t>
    </rPh>
    <rPh sb="4" eb="5">
      <t>ヨウ</t>
    </rPh>
    <rPh sb="6" eb="8">
      <t>ケイサン</t>
    </rPh>
    <rPh sb="8" eb="10">
      <t>キスウ</t>
    </rPh>
    <phoneticPr fontId="3"/>
  </si>
  <si>
    <t>がん保険用の計算基数</t>
    <rPh sb="2" eb="4">
      <t>ホケン</t>
    </rPh>
    <rPh sb="4" eb="5">
      <t>ヨウ</t>
    </rPh>
    <rPh sb="6" eb="8">
      <t>ケイサン</t>
    </rPh>
    <rPh sb="8" eb="10">
      <t>キスウ</t>
    </rPh>
    <phoneticPr fontId="3"/>
  </si>
  <si>
    <t>解約率を考慮した死亡保険用の計算基数</t>
    <rPh sb="0" eb="2">
      <t>カイヤク</t>
    </rPh>
    <rPh sb="2" eb="3">
      <t>リツ</t>
    </rPh>
    <rPh sb="4" eb="6">
      <t>コウリョ</t>
    </rPh>
    <rPh sb="8" eb="10">
      <t>シボウ</t>
    </rPh>
    <rPh sb="10" eb="12">
      <t>ホケン</t>
    </rPh>
    <rPh sb="12" eb="13">
      <t>ヨウ</t>
    </rPh>
    <rPh sb="14" eb="16">
      <t>ケイサン</t>
    </rPh>
    <rPh sb="16" eb="18">
      <t>キスウ</t>
    </rPh>
    <phoneticPr fontId="3"/>
  </si>
  <si>
    <t>解約率を考慮した医療保険用の計算基数</t>
    <rPh sb="0" eb="2">
      <t>カイヤク</t>
    </rPh>
    <rPh sb="2" eb="3">
      <t>リツ</t>
    </rPh>
    <rPh sb="4" eb="6">
      <t>コウリョ</t>
    </rPh>
    <rPh sb="8" eb="10">
      <t>イリョウ</t>
    </rPh>
    <rPh sb="10" eb="12">
      <t>ホケン</t>
    </rPh>
    <rPh sb="12" eb="13">
      <t>ヨウ</t>
    </rPh>
    <rPh sb="14" eb="16">
      <t>ケイサン</t>
    </rPh>
    <rPh sb="16" eb="18">
      <t>キスウ</t>
    </rPh>
    <phoneticPr fontId="3"/>
  </si>
  <si>
    <t>現価率の計算例</t>
    <rPh sb="0" eb="1">
      <t>ゲン</t>
    </rPh>
    <rPh sb="1" eb="2">
      <t>カ</t>
    </rPh>
    <rPh sb="2" eb="3">
      <t>リツ</t>
    </rPh>
    <rPh sb="4" eb="6">
      <t>ケイサン</t>
    </rPh>
    <rPh sb="6" eb="7">
      <t>レイ</t>
    </rPh>
    <phoneticPr fontId="3"/>
  </si>
  <si>
    <t>現価率</t>
    <rPh sb="0" eb="1">
      <t>ゲン</t>
    </rPh>
    <rPh sb="1" eb="2">
      <t>カ</t>
    </rPh>
    <phoneticPr fontId="3"/>
  </si>
  <si>
    <t>複数年での現価率</t>
    <rPh sb="0" eb="2">
      <t>フクスウ</t>
    </rPh>
    <rPh sb="2" eb="3">
      <t>ネン</t>
    </rPh>
    <rPh sb="5" eb="6">
      <t>ゲン</t>
    </rPh>
    <rPh sb="6" eb="7">
      <t>カ</t>
    </rPh>
    <rPh sb="7" eb="8">
      <t>リツ</t>
    </rPh>
    <phoneticPr fontId="3"/>
  </si>
  <si>
    <t>確定年金の年金現価率</t>
    <rPh sb="0" eb="2">
      <t>カクテイ</t>
    </rPh>
    <rPh sb="2" eb="4">
      <t>ネンキン</t>
    </rPh>
    <rPh sb="5" eb="7">
      <t>ネンキン</t>
    </rPh>
    <rPh sb="7" eb="8">
      <t>ゲン</t>
    </rPh>
    <rPh sb="8" eb="9">
      <t>カ</t>
    </rPh>
    <rPh sb="9" eb="10">
      <t>リツ</t>
    </rPh>
    <phoneticPr fontId="3"/>
  </si>
  <si>
    <t>生命年金の年金現価率</t>
    <rPh sb="0" eb="2">
      <t>セイメイ</t>
    </rPh>
    <rPh sb="2" eb="4">
      <t>ネンキン</t>
    </rPh>
    <rPh sb="5" eb="7">
      <t>ネンキン</t>
    </rPh>
    <rPh sb="7" eb="8">
      <t>ゲン</t>
    </rPh>
    <rPh sb="8" eb="9">
      <t>カ</t>
    </rPh>
    <rPh sb="9" eb="10">
      <t>リツ</t>
    </rPh>
    <phoneticPr fontId="3"/>
  </si>
  <si>
    <t>定期保険の純保険料</t>
    <rPh sb="0" eb="2">
      <t>テイキ</t>
    </rPh>
    <rPh sb="2" eb="4">
      <t>ホケン</t>
    </rPh>
    <rPh sb="5" eb="9">
      <t>ジュンホケンリョウ</t>
    </rPh>
    <phoneticPr fontId="3"/>
  </si>
  <si>
    <t>生存保険の純保険料</t>
    <rPh sb="0" eb="2">
      <t>セイゾン</t>
    </rPh>
    <rPh sb="2" eb="4">
      <t>ホケン</t>
    </rPh>
    <rPh sb="5" eb="9">
      <t>ジュンホケンリョウ</t>
    </rPh>
    <phoneticPr fontId="3"/>
  </si>
  <si>
    <t>養老保険の純保険料</t>
    <rPh sb="0" eb="2">
      <t>ヨウロウ</t>
    </rPh>
    <rPh sb="2" eb="4">
      <t>ホケン</t>
    </rPh>
    <rPh sb="5" eb="9">
      <t>ジュンホケンリョウ</t>
    </rPh>
    <phoneticPr fontId="3"/>
  </si>
  <si>
    <t>終身保険の純保険料</t>
    <rPh sb="0" eb="2">
      <t>シュウシン</t>
    </rPh>
    <rPh sb="2" eb="4">
      <t>ホケン</t>
    </rPh>
    <rPh sb="5" eb="9">
      <t>ジュンホケンリョウ</t>
    </rPh>
    <phoneticPr fontId="3"/>
  </si>
  <si>
    <t>終身医療保険の純保険料</t>
    <rPh sb="0" eb="2">
      <t>シュウシン</t>
    </rPh>
    <rPh sb="2" eb="4">
      <t>イリョウ</t>
    </rPh>
    <rPh sb="4" eb="6">
      <t>ホケン</t>
    </rPh>
    <rPh sb="7" eb="11">
      <t>ジュンホケンリョウ</t>
    </rPh>
    <phoneticPr fontId="3"/>
  </si>
  <si>
    <t>終身がん保険の純保険料</t>
    <rPh sb="0" eb="2">
      <t>シュウシン</t>
    </rPh>
    <rPh sb="4" eb="6">
      <t>ホケン</t>
    </rPh>
    <rPh sb="7" eb="11">
      <t>ジュンホケンリョウ</t>
    </rPh>
    <phoneticPr fontId="3"/>
  </si>
  <si>
    <t>基本的な逓増定期保険と逓減定期保険の一時払純保険料率</t>
    <rPh sb="0" eb="3">
      <t>キホンテキ</t>
    </rPh>
    <rPh sb="4" eb="6">
      <t>テイゾウ</t>
    </rPh>
    <rPh sb="6" eb="8">
      <t>テイキ</t>
    </rPh>
    <rPh sb="8" eb="10">
      <t>ホケン</t>
    </rPh>
    <rPh sb="11" eb="13">
      <t>テイゲン</t>
    </rPh>
    <rPh sb="13" eb="15">
      <t>テイキ</t>
    </rPh>
    <rPh sb="15" eb="17">
      <t>ホケン</t>
    </rPh>
    <rPh sb="18" eb="21">
      <t>イチジバライ</t>
    </rPh>
    <rPh sb="21" eb="25">
      <t>ジュンホケンリョウ</t>
    </rPh>
    <rPh sb="25" eb="26">
      <t>リツ</t>
    </rPh>
    <phoneticPr fontId="3"/>
  </si>
  <si>
    <t>一般的な逓減定期保険の純保険料</t>
    <rPh sb="0" eb="3">
      <t>イッパンテキ</t>
    </rPh>
    <rPh sb="4" eb="6">
      <t>テイゲン</t>
    </rPh>
    <rPh sb="6" eb="8">
      <t>テイキ</t>
    </rPh>
    <rPh sb="8" eb="10">
      <t>ホケン</t>
    </rPh>
    <rPh sb="11" eb="15">
      <t>ジュンホケンリョウ</t>
    </rPh>
    <phoneticPr fontId="3"/>
  </si>
  <si>
    <r>
      <rPr>
        <b/>
        <sz val="11"/>
        <color theme="1"/>
        <rFont val="ＭＳ Ｐ明朝"/>
        <family val="1"/>
        <charset val="128"/>
      </rPr>
      <t>解約率を考慮した死亡保険用の計算基数の例</t>
    </r>
    <r>
      <rPr>
        <b/>
        <sz val="11"/>
        <color theme="1"/>
        <rFont val="Times New Roman"/>
        <family val="1"/>
      </rPr>
      <t>(</t>
    </r>
    <r>
      <rPr>
        <b/>
        <sz val="11"/>
        <color theme="1"/>
        <rFont val="ＭＳ Ｐ明朝"/>
        <family val="1"/>
        <charset val="128"/>
      </rPr>
      <t>年央解約、男性</t>
    </r>
    <r>
      <rPr>
        <b/>
        <sz val="11"/>
        <color theme="1"/>
        <rFont val="Times New Roman"/>
        <family val="1"/>
      </rPr>
      <t>)</t>
    </r>
    <rPh sb="0" eb="2">
      <t>カイヤク</t>
    </rPh>
    <rPh sb="2" eb="3">
      <t>リツ</t>
    </rPh>
    <rPh sb="4" eb="6">
      <t>コウリョ</t>
    </rPh>
    <rPh sb="8" eb="10">
      <t>シボウ</t>
    </rPh>
    <rPh sb="12" eb="13">
      <t>ヨウ</t>
    </rPh>
    <rPh sb="14" eb="16">
      <t>ケイサン</t>
    </rPh>
    <rPh sb="16" eb="18">
      <t>キスウ</t>
    </rPh>
    <rPh sb="19" eb="20">
      <t>レイ</t>
    </rPh>
    <rPh sb="21" eb="23">
      <t>ネンオウ</t>
    </rPh>
    <rPh sb="23" eb="25">
      <t>カイヤク</t>
    </rPh>
    <rPh sb="26" eb="28">
      <t>ダンセイ</t>
    </rPh>
    <phoneticPr fontId="3"/>
  </si>
  <si>
    <r>
      <rPr>
        <b/>
        <sz val="11"/>
        <color theme="1"/>
        <rFont val="ＭＳ Ｐ明朝"/>
        <family val="1"/>
        <charset val="128"/>
      </rPr>
      <t>解約率を考慮した死亡保険用の計算基数の例</t>
    </r>
    <r>
      <rPr>
        <b/>
        <sz val="11"/>
        <color theme="1"/>
        <rFont val="Times New Roman"/>
        <family val="1"/>
      </rPr>
      <t>(</t>
    </r>
    <r>
      <rPr>
        <b/>
        <sz val="11"/>
        <color theme="1"/>
        <rFont val="ＭＳ Ｐ明朝"/>
        <family val="1"/>
        <charset val="128"/>
      </rPr>
      <t>年央解約、女性</t>
    </r>
    <r>
      <rPr>
        <b/>
        <sz val="11"/>
        <color theme="1"/>
        <rFont val="Times New Roman"/>
        <family val="1"/>
      </rPr>
      <t>)</t>
    </r>
    <rPh sb="0" eb="2">
      <t>カイヤク</t>
    </rPh>
    <rPh sb="2" eb="3">
      <t>リツ</t>
    </rPh>
    <rPh sb="4" eb="6">
      <t>コウリョ</t>
    </rPh>
    <rPh sb="8" eb="10">
      <t>シボウ</t>
    </rPh>
    <rPh sb="12" eb="13">
      <t>ヨウ</t>
    </rPh>
    <rPh sb="14" eb="16">
      <t>ケイサン</t>
    </rPh>
    <rPh sb="16" eb="18">
      <t>キスウ</t>
    </rPh>
    <rPh sb="19" eb="20">
      <t>レイ</t>
    </rPh>
    <rPh sb="21" eb="23">
      <t>ネンオウ</t>
    </rPh>
    <rPh sb="23" eb="25">
      <t>カイヤク</t>
    </rPh>
    <rPh sb="26" eb="28">
      <t>ジョセイ</t>
    </rPh>
    <phoneticPr fontId="3"/>
  </si>
  <si>
    <r>
      <rPr>
        <b/>
        <sz val="11"/>
        <color theme="1"/>
        <rFont val="ＭＳ Ｐ明朝"/>
        <family val="1"/>
        <charset val="128"/>
      </rPr>
      <t>解約率を考慮した医療保険用の計算基数の例</t>
    </r>
    <r>
      <rPr>
        <b/>
        <sz val="11"/>
        <color theme="1"/>
        <rFont val="Times New Roman"/>
        <family val="1"/>
      </rPr>
      <t>(</t>
    </r>
    <r>
      <rPr>
        <b/>
        <sz val="11"/>
        <color theme="1"/>
        <rFont val="ＭＳ Ｐ明朝"/>
        <family val="1"/>
        <charset val="128"/>
      </rPr>
      <t>年央解約、男性</t>
    </r>
    <r>
      <rPr>
        <b/>
        <sz val="11"/>
        <color theme="1"/>
        <rFont val="Times New Roman"/>
        <family val="1"/>
      </rPr>
      <t>)</t>
    </r>
    <rPh sb="0" eb="2">
      <t>カイヤク</t>
    </rPh>
    <rPh sb="2" eb="3">
      <t>リツ</t>
    </rPh>
    <rPh sb="4" eb="6">
      <t>コウリョ</t>
    </rPh>
    <rPh sb="8" eb="10">
      <t>イリョウ</t>
    </rPh>
    <rPh sb="12" eb="13">
      <t>ヨウ</t>
    </rPh>
    <rPh sb="14" eb="16">
      <t>ケイサン</t>
    </rPh>
    <rPh sb="16" eb="18">
      <t>キスウ</t>
    </rPh>
    <rPh sb="19" eb="20">
      <t>レイ</t>
    </rPh>
    <rPh sb="21" eb="23">
      <t>ネンオウ</t>
    </rPh>
    <rPh sb="23" eb="25">
      <t>カイヤク</t>
    </rPh>
    <rPh sb="26" eb="28">
      <t>ダンセイ</t>
    </rPh>
    <phoneticPr fontId="3"/>
  </si>
  <si>
    <r>
      <rPr>
        <b/>
        <sz val="11"/>
        <color theme="1"/>
        <rFont val="ＭＳ Ｐ明朝"/>
        <family val="1"/>
        <charset val="128"/>
      </rPr>
      <t>解約率を考慮した医療保険用の計算基数の例</t>
    </r>
    <r>
      <rPr>
        <b/>
        <sz val="11"/>
        <color theme="1"/>
        <rFont val="Times New Roman"/>
        <family val="1"/>
      </rPr>
      <t>(</t>
    </r>
    <r>
      <rPr>
        <b/>
        <sz val="11"/>
        <color theme="1"/>
        <rFont val="ＭＳ Ｐ明朝"/>
        <family val="1"/>
        <charset val="128"/>
      </rPr>
      <t>年央解約、女性</t>
    </r>
    <r>
      <rPr>
        <b/>
        <sz val="11"/>
        <color theme="1"/>
        <rFont val="Times New Roman"/>
        <family val="1"/>
      </rPr>
      <t>)</t>
    </r>
    <rPh sb="0" eb="2">
      <t>カイヤク</t>
    </rPh>
    <rPh sb="2" eb="3">
      <t>リツ</t>
    </rPh>
    <rPh sb="4" eb="6">
      <t>コウリョ</t>
    </rPh>
    <rPh sb="8" eb="10">
      <t>イリョウ</t>
    </rPh>
    <rPh sb="12" eb="13">
      <t>ヨウ</t>
    </rPh>
    <rPh sb="14" eb="16">
      <t>ケイサン</t>
    </rPh>
    <rPh sb="16" eb="18">
      <t>キスウ</t>
    </rPh>
    <rPh sb="19" eb="20">
      <t>レイ</t>
    </rPh>
    <rPh sb="21" eb="23">
      <t>ネンオウ</t>
    </rPh>
    <rPh sb="23" eb="25">
      <t>カイヤク</t>
    </rPh>
    <rPh sb="26" eb="28">
      <t>ジョセイ</t>
    </rPh>
    <phoneticPr fontId="3"/>
  </si>
  <si>
    <t>基本的な逓増定期保険と逓減定期保険の一時払純保険料率の計算例</t>
    <rPh sb="0" eb="3">
      <t>キホンテキ</t>
    </rPh>
    <rPh sb="4" eb="6">
      <t>テイゾウ</t>
    </rPh>
    <rPh sb="6" eb="8">
      <t>テイキ</t>
    </rPh>
    <rPh sb="8" eb="10">
      <t>ホケン</t>
    </rPh>
    <rPh sb="11" eb="13">
      <t>テイゲン</t>
    </rPh>
    <rPh sb="13" eb="15">
      <t>テイキ</t>
    </rPh>
    <rPh sb="15" eb="17">
      <t>ホケン</t>
    </rPh>
    <rPh sb="18" eb="21">
      <t>イチジバライ</t>
    </rPh>
    <rPh sb="21" eb="22">
      <t>ジュン</t>
    </rPh>
    <rPh sb="22" eb="25">
      <t>ホケンリョウ</t>
    </rPh>
    <rPh sb="25" eb="26">
      <t>リツ</t>
    </rPh>
    <rPh sb="27" eb="29">
      <t>ケイサン</t>
    </rPh>
    <rPh sb="29" eb="30">
      <t>レイ</t>
    </rPh>
    <phoneticPr fontId="3"/>
  </si>
  <si>
    <t>確定年金の年金現価率の計算例</t>
    <rPh sb="0" eb="2">
      <t>カクテイ</t>
    </rPh>
    <rPh sb="2" eb="4">
      <t>ネンキン</t>
    </rPh>
    <rPh sb="5" eb="7">
      <t>ネンキン</t>
    </rPh>
    <rPh sb="7" eb="8">
      <t>ゲン</t>
    </rPh>
    <rPh sb="8" eb="9">
      <t>カ</t>
    </rPh>
    <rPh sb="9" eb="10">
      <t>リツ</t>
    </rPh>
    <rPh sb="11" eb="13">
      <t>ケイサン</t>
    </rPh>
    <rPh sb="13" eb="14">
      <t>レイ</t>
    </rPh>
    <phoneticPr fontId="3"/>
  </si>
  <si>
    <t>生命年金の年金現価率の計算例</t>
    <rPh sb="0" eb="2">
      <t>セイメイ</t>
    </rPh>
    <rPh sb="2" eb="4">
      <t>ネンキン</t>
    </rPh>
    <rPh sb="5" eb="7">
      <t>ネンキン</t>
    </rPh>
    <rPh sb="7" eb="8">
      <t>ゲン</t>
    </rPh>
    <rPh sb="8" eb="9">
      <t>カ</t>
    </rPh>
    <rPh sb="9" eb="10">
      <t>リツ</t>
    </rPh>
    <rPh sb="11" eb="13">
      <t>ケイサン</t>
    </rPh>
    <rPh sb="13" eb="14">
      <t>レイ</t>
    </rPh>
    <phoneticPr fontId="3"/>
  </si>
  <si>
    <r>
      <rPr>
        <b/>
        <sz val="11"/>
        <color theme="1"/>
        <rFont val="ＭＳ Ｐ明朝"/>
        <family val="1"/>
        <charset val="128"/>
      </rPr>
      <t>収入保障保険(年払年金)の純保険料の計算例</t>
    </r>
    <r>
      <rPr>
        <b/>
        <sz val="11"/>
        <color theme="1"/>
        <rFont val="Times New Roman"/>
        <family val="1"/>
      </rPr>
      <t/>
    </r>
    <rPh sb="0" eb="2">
      <t>シュウニュウ</t>
    </rPh>
    <rPh sb="2" eb="4">
      <t>ホショウ</t>
    </rPh>
    <rPh sb="4" eb="6">
      <t>ホケン</t>
    </rPh>
    <rPh sb="13" eb="14">
      <t>ジュン</t>
    </rPh>
    <rPh sb="14" eb="17">
      <t>ホケンリョウ</t>
    </rPh>
    <rPh sb="18" eb="20">
      <t>ケイサン</t>
    </rPh>
    <rPh sb="20" eb="21">
      <t>レイ</t>
    </rPh>
    <phoneticPr fontId="3"/>
  </si>
  <si>
    <r>
      <rPr>
        <b/>
        <sz val="11"/>
        <color theme="1"/>
        <rFont val="ＭＳ Ｐ明朝"/>
        <family val="1"/>
        <charset val="128"/>
      </rPr>
      <t>収入保障保険(月払年金)の純保険料の計算例</t>
    </r>
    <r>
      <rPr>
        <b/>
        <sz val="11"/>
        <color theme="1"/>
        <rFont val="Times New Roman"/>
        <family val="1"/>
      </rPr>
      <t/>
    </r>
    <rPh sb="0" eb="2">
      <t>シュウニュウ</t>
    </rPh>
    <rPh sb="2" eb="4">
      <t>ホショウ</t>
    </rPh>
    <rPh sb="4" eb="6">
      <t>ホケン</t>
    </rPh>
    <rPh sb="13" eb="14">
      <t>ジュン</t>
    </rPh>
    <rPh sb="14" eb="17">
      <t>ホケンリョウ</t>
    </rPh>
    <rPh sb="18" eb="20">
      <t>ケイサン</t>
    </rPh>
    <rPh sb="20" eb="21">
      <t>レイ</t>
    </rPh>
    <phoneticPr fontId="3"/>
  </si>
  <si>
    <t>収入保障保険(年払年金)の純保険料</t>
  </si>
  <si>
    <t>収入保障保険(月払年金)の純保険料</t>
  </si>
  <si>
    <t>保険料払込免除特則を付加した終身保険の純保険料</t>
  </si>
  <si>
    <t>無解約返戻金特則を付加した定期保険の純保険料</t>
  </si>
  <si>
    <t>無解約返戻金特則を付加した終身医療保険の純保険料</t>
  </si>
  <si>
    <t>定期保険の営業保険料</t>
  </si>
  <si>
    <t>養老保険の営業保険料</t>
  </si>
  <si>
    <t>終身保険の営業保険料</t>
  </si>
  <si>
    <t>終身医療保険の営業保険料</t>
  </si>
  <si>
    <t>養老保険の保険料積立金と解約返戻金</t>
  </si>
  <si>
    <t>終身保険の保険料積立金と解約返戻金</t>
  </si>
  <si>
    <t>定期保険の保険料積立金と解約返戻金</t>
  </si>
  <si>
    <r>
      <rPr>
        <i/>
        <sz val="11"/>
        <color theme="1"/>
        <rFont val="Times New Roman"/>
        <family val="1"/>
      </rPr>
      <t>ε</t>
    </r>
    <r>
      <rPr>
        <sz val="11"/>
        <color theme="1"/>
        <rFont val="Times New Roman"/>
        <family val="1"/>
      </rPr>
      <t xml:space="preserve"> =</t>
    </r>
    <phoneticPr fontId="3"/>
  </si>
  <si>
    <r>
      <rPr>
        <sz val="11"/>
        <color theme="1"/>
        <rFont val="ＭＳ Ｐ明朝"/>
        <family val="1"/>
        <charset val="128"/>
      </rPr>
      <t>※</t>
    </r>
    <r>
      <rPr>
        <sz val="11"/>
        <color theme="1"/>
        <rFont val="Times New Roman"/>
        <family val="1"/>
      </rPr>
      <t>3</t>
    </r>
    <r>
      <rPr>
        <sz val="11"/>
        <color theme="1"/>
        <rFont val="ＭＳ Ｐ明朝"/>
        <family val="1"/>
        <charset val="128"/>
      </rPr>
      <t>　日本アクチュアリー会による生保標準生命表</t>
    </r>
    <r>
      <rPr>
        <sz val="11"/>
        <color theme="1"/>
        <rFont val="Times New Roman"/>
        <family val="1"/>
      </rPr>
      <t>2018(</t>
    </r>
    <r>
      <rPr>
        <sz val="11"/>
        <color theme="1"/>
        <rFont val="ＭＳ Ｐ明朝"/>
        <family val="1"/>
        <charset val="128"/>
      </rPr>
      <t>死亡保険用</t>
    </r>
    <r>
      <rPr>
        <sz val="11"/>
        <color theme="1"/>
        <rFont val="Times New Roman"/>
        <family val="1"/>
      </rPr>
      <t>)</t>
    </r>
    <r>
      <rPr>
        <sz val="11"/>
        <color theme="1"/>
        <rFont val="ＭＳ Ｐ明朝"/>
        <family val="1"/>
        <charset val="128"/>
      </rPr>
      <t>の死亡率</t>
    </r>
    <rPh sb="3" eb="5">
      <t>ニホン</t>
    </rPh>
    <rPh sb="12" eb="13">
      <t>カイ</t>
    </rPh>
    <rPh sb="35" eb="38">
      <t>シボウリツ</t>
    </rPh>
    <phoneticPr fontId="3"/>
  </si>
  <si>
    <r>
      <t>q</t>
    </r>
    <r>
      <rPr>
        <i/>
        <vertAlign val="subscript"/>
        <sz val="11"/>
        <color indexed="8"/>
        <rFont val="Times New Roman"/>
        <family val="1"/>
      </rPr>
      <t>x</t>
    </r>
    <r>
      <rPr>
        <sz val="11"/>
        <color indexed="8"/>
        <rFont val="ＭＳ Ｐ明朝"/>
        <family val="1"/>
        <charset val="128"/>
      </rPr>
      <t>　※</t>
    </r>
    <r>
      <rPr>
        <sz val="11"/>
        <color indexed="8"/>
        <rFont val="Times New Roman"/>
        <family val="1"/>
      </rPr>
      <t>1</t>
    </r>
    <phoneticPr fontId="22"/>
  </si>
  <si>
    <r>
      <t>e</t>
    </r>
    <r>
      <rPr>
        <i/>
        <vertAlign val="subscript"/>
        <sz val="11"/>
        <color indexed="8"/>
        <rFont val="Times New Roman"/>
        <family val="1"/>
      </rPr>
      <t>x</t>
    </r>
    <r>
      <rPr>
        <sz val="11"/>
        <color indexed="8"/>
        <rFont val="ＭＳ Ｐゴシック"/>
        <family val="3"/>
        <charset val="128"/>
      </rPr>
      <t>　※</t>
    </r>
    <r>
      <rPr>
        <sz val="11"/>
        <color indexed="8"/>
        <rFont val="Times New Roman"/>
        <family val="1"/>
      </rPr>
      <t>2</t>
    </r>
    <phoneticPr fontId="22"/>
  </si>
  <si>
    <r>
      <rPr>
        <sz val="11"/>
        <color indexed="8"/>
        <rFont val="ＭＳ Ｐ明朝"/>
        <family val="1"/>
        <charset val="128"/>
      </rPr>
      <t>平成</t>
    </r>
    <r>
      <rPr>
        <sz val="11"/>
        <color indexed="8"/>
        <rFont val="Times New Roman"/>
        <family val="1"/>
      </rPr>
      <t>27</t>
    </r>
    <r>
      <rPr>
        <sz val="11"/>
        <color indexed="8"/>
        <rFont val="ＭＳ Ｐ明朝"/>
        <family val="1"/>
        <charset val="128"/>
      </rPr>
      <t>年簡易生命表</t>
    </r>
    <r>
      <rPr>
        <sz val="11"/>
        <color indexed="8"/>
        <rFont val="Times New Roman"/>
        <family val="1"/>
      </rPr>
      <t/>
    </r>
    <rPh sb="0" eb="2">
      <t>ヘイセイ</t>
    </rPh>
    <rPh sb="4" eb="5">
      <t>ネン</t>
    </rPh>
    <rPh sb="5" eb="7">
      <t>カンイ</t>
    </rPh>
    <rPh sb="7" eb="9">
      <t>セイメイ</t>
    </rPh>
    <rPh sb="9" eb="10">
      <t>ヒョウ</t>
    </rPh>
    <phoneticPr fontId="22"/>
  </si>
  <si>
    <r>
      <t>l</t>
    </r>
    <r>
      <rPr>
        <i/>
        <vertAlign val="subscript"/>
        <sz val="11"/>
        <color theme="1"/>
        <rFont val="Times New Roman"/>
        <family val="1"/>
      </rPr>
      <t>x</t>
    </r>
    <r>
      <rPr>
        <i/>
        <vertAlign val="superscript"/>
        <sz val="11"/>
        <color theme="1"/>
        <rFont val="Times New Roman"/>
        <family val="1"/>
      </rPr>
      <t>*</t>
    </r>
    <phoneticPr fontId="4"/>
  </si>
  <si>
    <r>
      <t>D</t>
    </r>
    <r>
      <rPr>
        <i/>
        <vertAlign val="subscript"/>
        <sz val="11"/>
        <color theme="1"/>
        <rFont val="Times New Roman"/>
        <family val="1"/>
      </rPr>
      <t>x</t>
    </r>
    <r>
      <rPr>
        <i/>
        <vertAlign val="superscript"/>
        <sz val="11"/>
        <color theme="1"/>
        <rFont val="Times New Roman"/>
        <family val="1"/>
      </rPr>
      <t>*</t>
    </r>
    <phoneticPr fontId="3"/>
  </si>
  <si>
    <r>
      <t>N</t>
    </r>
    <r>
      <rPr>
        <i/>
        <vertAlign val="subscript"/>
        <sz val="11"/>
        <color theme="1"/>
        <rFont val="Times New Roman"/>
        <family val="1"/>
      </rPr>
      <t>x</t>
    </r>
    <r>
      <rPr>
        <i/>
        <vertAlign val="superscript"/>
        <sz val="11"/>
        <color theme="1"/>
        <rFont val="Times New Roman"/>
        <family val="1"/>
      </rPr>
      <t>*</t>
    </r>
    <phoneticPr fontId="3"/>
  </si>
  <si>
    <r>
      <rPr>
        <i/>
        <sz val="11"/>
        <color theme="1"/>
        <rFont val="Times New Roman"/>
        <family val="1"/>
      </rPr>
      <t>d</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t>
    </r>
    <r>
      <rPr>
        <i/>
        <vertAlign val="superscript"/>
        <sz val="11"/>
        <color theme="1"/>
        <rFont val="Times New Roman"/>
        <family val="1"/>
      </rPr>
      <t>q</t>
    </r>
    <r>
      <rPr>
        <vertAlign val="superscript"/>
        <sz val="11"/>
        <color theme="1"/>
        <rFont val="Times New Roman"/>
        <family val="1"/>
      </rPr>
      <t>)</t>
    </r>
    <phoneticPr fontId="4"/>
  </si>
  <si>
    <r>
      <rPr>
        <i/>
        <sz val="11"/>
        <color theme="1"/>
        <rFont val="Times New Roman"/>
        <family val="1"/>
      </rPr>
      <t>d</t>
    </r>
    <r>
      <rPr>
        <i/>
        <vertAlign val="subscript"/>
        <sz val="11"/>
        <color theme="1"/>
        <rFont val="Times New Roman"/>
        <family val="1"/>
      </rPr>
      <t>x</t>
    </r>
    <r>
      <rPr>
        <i/>
        <vertAlign val="superscript"/>
        <sz val="11"/>
        <color theme="1"/>
        <rFont val="Times New Roman"/>
        <family val="1"/>
      </rPr>
      <t>*</t>
    </r>
    <r>
      <rPr>
        <vertAlign val="superscript"/>
        <sz val="11"/>
        <color theme="1"/>
        <rFont val="Times New Roman"/>
        <family val="1"/>
      </rPr>
      <t>(</t>
    </r>
    <r>
      <rPr>
        <i/>
        <vertAlign val="superscript"/>
        <sz val="11"/>
        <color theme="1"/>
        <rFont val="Times New Roman"/>
        <family val="1"/>
      </rPr>
      <t>w</t>
    </r>
    <r>
      <rPr>
        <vertAlign val="superscript"/>
        <sz val="11"/>
        <color theme="1"/>
        <rFont val="Times New Roman"/>
        <family val="1"/>
      </rPr>
      <t>)</t>
    </r>
    <phoneticPr fontId="4"/>
  </si>
  <si>
    <r>
      <rPr>
        <i/>
        <sz val="11"/>
        <color theme="1"/>
        <rFont val="Times New Roman"/>
        <family val="1"/>
      </rPr>
      <t>l</t>
    </r>
    <r>
      <rPr>
        <i/>
        <vertAlign val="subscript"/>
        <sz val="11"/>
        <color theme="1"/>
        <rFont val="Times New Roman"/>
        <family val="1"/>
      </rPr>
      <t>x</t>
    </r>
    <r>
      <rPr>
        <vertAlign val="subscript"/>
        <sz val="11"/>
        <color theme="1"/>
        <rFont val="Times New Roman"/>
        <family val="1"/>
      </rPr>
      <t>+1/2</t>
    </r>
    <r>
      <rPr>
        <vertAlign val="superscript"/>
        <sz val="11"/>
        <color theme="1"/>
        <rFont val="Times New Roman"/>
        <family val="1"/>
      </rPr>
      <t>*</t>
    </r>
    <phoneticPr fontId="4"/>
  </si>
  <si>
    <t>　　月払保険料を年一括で払う場合</t>
    <rPh sb="2" eb="4">
      <t>ツキバライ</t>
    </rPh>
    <rPh sb="4" eb="7">
      <t>ホケンリョウ</t>
    </rPh>
    <rPh sb="8" eb="9">
      <t>ネン</t>
    </rPh>
    <rPh sb="9" eb="11">
      <t>イッカツ</t>
    </rPh>
    <rPh sb="12" eb="13">
      <t>ハラ</t>
    </rPh>
    <rPh sb="14" eb="16">
      <t>バアイ</t>
    </rPh>
    <phoneticPr fontId="3"/>
  </si>
  <si>
    <t>　　　適用される割引係数</t>
    <rPh sb="3" eb="5">
      <t>テキヨウ</t>
    </rPh>
    <rPh sb="8" eb="10">
      <t>ワリビキ</t>
    </rPh>
    <rPh sb="10" eb="12">
      <t>ケイスウ</t>
    </rPh>
    <phoneticPr fontId="3"/>
  </si>
  <si>
    <t>年金開始後の保険料積立金と一括支払額</t>
    <phoneticPr fontId="3"/>
  </si>
  <si>
    <t>年金開始後の保険料積立金と一括支払額の計算例</t>
    <rPh sb="0" eb="2">
      <t>ネンキン</t>
    </rPh>
    <rPh sb="2" eb="5">
      <t>カイシゴ</t>
    </rPh>
    <rPh sb="6" eb="9">
      <t>ホケンリョウ</t>
    </rPh>
    <rPh sb="9" eb="11">
      <t>ツミタテ</t>
    </rPh>
    <rPh sb="11" eb="12">
      <t>キン</t>
    </rPh>
    <rPh sb="13" eb="15">
      <t>イッカツ</t>
    </rPh>
    <rPh sb="15" eb="17">
      <t>シハライ</t>
    </rPh>
    <rPh sb="17" eb="18">
      <t>ガク</t>
    </rPh>
    <rPh sb="19" eb="21">
      <t>ケイサン</t>
    </rPh>
    <rPh sb="21" eb="22">
      <t>レイ</t>
    </rPh>
    <phoneticPr fontId="3"/>
  </si>
  <si>
    <r>
      <rPr>
        <sz val="11"/>
        <color theme="1"/>
        <rFont val="ＭＳ Ｐ明朝"/>
        <family val="1"/>
        <charset val="128"/>
      </rPr>
      <t>年金原資</t>
    </r>
    <r>
      <rPr>
        <i/>
        <sz val="11"/>
        <color theme="1"/>
        <rFont val="Times New Roman"/>
        <family val="1"/>
      </rPr>
      <t>F</t>
    </r>
    <r>
      <rPr>
        <sz val="11"/>
        <color theme="1"/>
        <rFont val="Times New Roman"/>
        <family val="1"/>
      </rPr>
      <t>(</t>
    </r>
    <r>
      <rPr>
        <sz val="11"/>
        <color theme="1"/>
        <rFont val="ＭＳ Ｐ明朝"/>
        <family val="1"/>
        <charset val="128"/>
      </rPr>
      <t>対保険料総額</t>
    </r>
    <r>
      <rPr>
        <i/>
        <sz val="11"/>
        <color theme="1"/>
        <rFont val="Times New Roman"/>
        <family val="1"/>
      </rPr>
      <t>P</t>
    </r>
    <r>
      <rPr>
        <sz val="11"/>
        <color theme="1"/>
        <rFont val="Times New Roman"/>
        <family val="1"/>
      </rPr>
      <t>)</t>
    </r>
    <rPh sb="0" eb="2">
      <t>ネンキン</t>
    </rPh>
    <rPh sb="2" eb="4">
      <t>ゲンシ</t>
    </rPh>
    <rPh sb="7" eb="10">
      <t>ホケンリョウ</t>
    </rPh>
    <rPh sb="10" eb="12">
      <t>ソウガク</t>
    </rPh>
    <phoneticPr fontId="3"/>
  </si>
  <si>
    <r>
      <t xml:space="preserve">保険料総額 </t>
    </r>
    <r>
      <rPr>
        <i/>
        <sz val="11"/>
        <color theme="1"/>
        <rFont val="Times New Roman"/>
        <family val="1"/>
      </rPr>
      <t>P</t>
    </r>
    <rPh sb="0" eb="3">
      <t>ホケンリョウ</t>
    </rPh>
    <rPh sb="3" eb="5">
      <t>ソウガク</t>
    </rPh>
    <phoneticPr fontId="3"/>
  </si>
  <si>
    <r>
      <rPr>
        <sz val="11"/>
        <color theme="1"/>
        <rFont val="ＭＳ Ｐ明朝"/>
        <family val="1"/>
        <charset val="128"/>
      </rPr>
      <t>保険料の毎回の支払額と払込期間</t>
    </r>
    <r>
      <rPr>
        <sz val="11"/>
        <color theme="1"/>
        <rFont val="Times New Roman"/>
        <family val="1"/>
      </rPr>
      <t xml:space="preserve"> </t>
    </r>
    <r>
      <rPr>
        <i/>
        <sz val="11"/>
        <color theme="1"/>
        <rFont val="Times New Roman"/>
        <family val="1"/>
      </rPr>
      <t>m</t>
    </r>
    <rPh sb="0" eb="3">
      <t>ホケンリョウ</t>
    </rPh>
    <rPh sb="11" eb="13">
      <t>ハライコミ</t>
    </rPh>
    <rPh sb="13" eb="15">
      <t>キカン</t>
    </rPh>
    <phoneticPr fontId="3"/>
  </si>
  <si>
    <r>
      <rPr>
        <sz val="11"/>
        <color theme="1"/>
        <rFont val="ＭＳ Ｐ明朝"/>
        <family val="1"/>
        <charset val="128"/>
      </rPr>
      <t>据置期間</t>
    </r>
    <r>
      <rPr>
        <sz val="11"/>
        <color theme="1"/>
        <rFont val="Times New Roman"/>
        <family val="1"/>
      </rPr>
      <t>(</t>
    </r>
    <r>
      <rPr>
        <sz val="11"/>
        <color theme="1"/>
        <rFont val="ＭＳ Ｐ明朝"/>
        <family val="1"/>
        <charset val="128"/>
      </rPr>
      <t>保険期間</t>
    </r>
    <r>
      <rPr>
        <sz val="11"/>
        <color theme="1"/>
        <rFont val="Times New Roman"/>
        <family val="1"/>
      </rPr>
      <t xml:space="preserve">) </t>
    </r>
    <r>
      <rPr>
        <i/>
        <sz val="11"/>
        <color theme="1"/>
        <rFont val="Times New Roman"/>
        <family val="1"/>
      </rPr>
      <t>m</t>
    </r>
    <rPh sb="0" eb="2">
      <t>スエオキ</t>
    </rPh>
    <rPh sb="2" eb="4">
      <t>キカン</t>
    </rPh>
    <phoneticPr fontId="3"/>
  </si>
  <si>
    <t>-</t>
    <phoneticPr fontId="3"/>
  </si>
  <si>
    <t>-</t>
    <phoneticPr fontId="3"/>
  </si>
  <si>
    <t>月払保険料の年一括払</t>
    <rPh sb="0" eb="2">
      <t>ツキバライ</t>
    </rPh>
    <rPh sb="2" eb="4">
      <t>ホケン</t>
    </rPh>
    <phoneticPr fontId="3"/>
  </si>
  <si>
    <t>保険料</t>
    <rPh sb="0" eb="3">
      <t>ホケンリョウ</t>
    </rPh>
    <phoneticPr fontId="3"/>
  </si>
  <si>
    <t>月払保険料</t>
    <rPh sb="0" eb="2">
      <t>ツキバライ</t>
    </rPh>
    <rPh sb="2" eb="5">
      <t>ホケンリョウ</t>
    </rPh>
    <phoneticPr fontId="3"/>
  </si>
  <si>
    <t>契約</t>
    <rPh sb="0" eb="2">
      <t>ケイヤク</t>
    </rPh>
    <phoneticPr fontId="3"/>
  </si>
  <si>
    <t>年齢</t>
    <rPh sb="0" eb="2">
      <t>ネンレイ</t>
    </rPh>
    <phoneticPr fontId="3"/>
  </si>
  <si>
    <t>x</t>
    <phoneticPr fontId="3"/>
  </si>
  <si>
    <t>払込期間</t>
    <rPh sb="0" eb="2">
      <t>ハライコミ</t>
    </rPh>
    <rPh sb="2" eb="4">
      <t>キカン</t>
    </rPh>
    <phoneticPr fontId="3"/>
  </si>
  <si>
    <r>
      <t>q</t>
    </r>
    <r>
      <rPr>
        <i/>
        <vertAlign val="subscript"/>
        <sz val="11"/>
        <color indexed="8"/>
        <rFont val="Times New Roman"/>
        <family val="1"/>
      </rPr>
      <t>x</t>
    </r>
    <r>
      <rPr>
        <sz val="11"/>
        <color indexed="8"/>
        <rFont val="ＭＳ Ｐ明朝"/>
        <family val="1"/>
        <charset val="128"/>
      </rPr>
      <t>　※</t>
    </r>
    <r>
      <rPr>
        <sz val="11"/>
        <color indexed="8"/>
        <rFont val="Times New Roman"/>
        <family val="1"/>
      </rPr>
      <t>3</t>
    </r>
    <phoneticPr fontId="22"/>
  </si>
  <si>
    <r>
      <rPr>
        <b/>
        <sz val="11"/>
        <color indexed="8"/>
        <rFont val="ＭＳ Ｐ明朝"/>
        <family val="1"/>
        <charset val="128"/>
      </rPr>
      <t>生存数と死亡数の計算例</t>
    </r>
    <r>
      <rPr>
        <b/>
        <sz val="11"/>
        <color indexed="8"/>
        <rFont val="Times New Roman"/>
        <family val="1"/>
      </rPr>
      <t>(</t>
    </r>
    <r>
      <rPr>
        <b/>
        <sz val="11"/>
        <color indexed="8"/>
        <rFont val="ＭＳ Ｐ明朝"/>
        <family val="1"/>
        <charset val="128"/>
      </rPr>
      <t>男性</t>
    </r>
    <r>
      <rPr>
        <b/>
        <sz val="11"/>
        <color indexed="8"/>
        <rFont val="Times New Roman"/>
        <family val="1"/>
      </rPr>
      <t>)</t>
    </r>
    <rPh sb="0" eb="2">
      <t>セイゾン</t>
    </rPh>
    <rPh sb="2" eb="3">
      <t>スウ</t>
    </rPh>
    <rPh sb="4" eb="7">
      <t>シボウスウ</t>
    </rPh>
    <rPh sb="8" eb="10">
      <t>ケイサン</t>
    </rPh>
    <rPh sb="10" eb="11">
      <t>レイ</t>
    </rPh>
    <rPh sb="12" eb="14">
      <t>ダンセイ</t>
    </rPh>
    <phoneticPr fontId="22"/>
  </si>
  <si>
    <r>
      <rPr>
        <b/>
        <sz val="11"/>
        <color indexed="8"/>
        <rFont val="ＭＳ Ｐ明朝"/>
        <family val="1"/>
        <charset val="128"/>
      </rPr>
      <t>生存数と死亡数の計算例</t>
    </r>
    <r>
      <rPr>
        <b/>
        <sz val="11"/>
        <color indexed="8"/>
        <rFont val="Times New Roman"/>
        <family val="1"/>
      </rPr>
      <t>(</t>
    </r>
    <r>
      <rPr>
        <b/>
        <sz val="11"/>
        <color indexed="8"/>
        <rFont val="ＭＳ Ｐ明朝"/>
        <family val="1"/>
        <charset val="128"/>
      </rPr>
      <t>女性</t>
    </r>
    <r>
      <rPr>
        <b/>
        <sz val="11"/>
        <color indexed="8"/>
        <rFont val="Times New Roman"/>
        <family val="1"/>
      </rPr>
      <t>)</t>
    </r>
    <rPh sb="0" eb="2">
      <t>セイゾン</t>
    </rPh>
    <rPh sb="2" eb="3">
      <t>スウ</t>
    </rPh>
    <rPh sb="4" eb="7">
      <t>シボウスウ</t>
    </rPh>
    <rPh sb="8" eb="10">
      <t>ケイサン</t>
    </rPh>
    <rPh sb="10" eb="11">
      <t>レイ</t>
    </rPh>
    <rPh sb="12" eb="14">
      <t>ジョセイ</t>
    </rPh>
    <phoneticPr fontId="22"/>
  </si>
  <si>
    <t>生存数と死亡数</t>
    <rPh sb="0" eb="2">
      <t>セイゾン</t>
    </rPh>
    <rPh sb="2" eb="3">
      <t>スウ</t>
    </rPh>
    <rPh sb="4" eb="7">
      <t>シボウスウ</t>
    </rPh>
    <phoneticPr fontId="3"/>
  </si>
  <si>
    <t>簡易生命表や生保標準生命表における生存数と死亡数</t>
    <rPh sb="17" eb="19">
      <t>セイゾン</t>
    </rPh>
    <rPh sb="19" eb="20">
      <t>スウ</t>
    </rPh>
    <rPh sb="21" eb="24">
      <t>シボウスウ</t>
    </rPh>
    <phoneticPr fontId="3"/>
  </si>
  <si>
    <t>生存保険の一時払純保険料率の計算例</t>
    <rPh sb="0" eb="2">
      <t>セイゾン</t>
    </rPh>
    <rPh sb="2" eb="4">
      <t>ホケン</t>
    </rPh>
    <rPh sb="5" eb="8">
      <t>イチジバライ</t>
    </rPh>
    <rPh sb="8" eb="9">
      <t>ジュン</t>
    </rPh>
    <rPh sb="9" eb="12">
      <t>ホケンリョウ</t>
    </rPh>
    <rPh sb="12" eb="13">
      <t>リツ</t>
    </rPh>
    <rPh sb="14" eb="16">
      <t>ケイサン</t>
    </rPh>
    <rPh sb="16" eb="17">
      <t>レイ</t>
    </rPh>
    <phoneticPr fontId="3"/>
  </si>
  <si>
    <t>純保険料 (特定疾病終身)</t>
    <rPh sb="6" eb="8">
      <t>トクテイ</t>
    </rPh>
    <rPh sb="8" eb="10">
      <t>シッペイ</t>
    </rPh>
    <phoneticPr fontId="3"/>
  </si>
  <si>
    <t>特定疾病保障終身保険の純保険料</t>
    <rPh sb="0" eb="2">
      <t>トクテイ</t>
    </rPh>
    <rPh sb="2" eb="4">
      <t>シッペイ</t>
    </rPh>
    <rPh sb="4" eb="6">
      <t>ホショウ</t>
    </rPh>
    <rPh sb="6" eb="8">
      <t>シュウシン</t>
    </rPh>
    <rPh sb="8" eb="10">
      <t>ホケン</t>
    </rPh>
    <rPh sb="11" eb="15">
      <t>ジュンホケンリョウ</t>
    </rPh>
    <phoneticPr fontId="3"/>
  </si>
  <si>
    <t>特定疾病保障終身保険の純保険料の計算例</t>
    <rPh sb="0" eb="2">
      <t>トクテイ</t>
    </rPh>
    <rPh sb="2" eb="4">
      <t>シッペイ</t>
    </rPh>
    <rPh sb="4" eb="6">
      <t>ホショウ</t>
    </rPh>
    <rPh sb="6" eb="8">
      <t>シュウシン</t>
    </rPh>
    <rPh sb="8" eb="10">
      <t>ホケン</t>
    </rPh>
    <rPh sb="11" eb="12">
      <t>ジュン</t>
    </rPh>
    <rPh sb="12" eb="15">
      <t>ホケンリョウ</t>
    </rPh>
    <rPh sb="16" eb="18">
      <t>ケイサン</t>
    </rPh>
    <rPh sb="18" eb="19">
      <t>レイ</t>
    </rPh>
    <phoneticPr fontId="3"/>
  </si>
  <si>
    <t>付録3 (入院発生率等)</t>
    <rPh sb="5" eb="7">
      <t>ニュウイン</t>
    </rPh>
    <rPh sb="7" eb="9">
      <t>ハッセイ</t>
    </rPh>
    <rPh sb="9" eb="10">
      <t>リツ</t>
    </rPh>
    <rPh sb="10" eb="11">
      <t>トウ</t>
    </rPh>
    <phoneticPr fontId="3"/>
  </si>
  <si>
    <r>
      <rPr>
        <sz val="11"/>
        <color theme="1"/>
        <rFont val="ＭＳ Ｐ明朝"/>
        <family val="1"/>
        <charset val="128"/>
      </rPr>
      <t>年金現価率</t>
    </r>
    <r>
      <rPr>
        <sz val="11"/>
        <color theme="1"/>
        <rFont val="Times New Roman"/>
        <family val="1"/>
      </rPr>
      <t>(</t>
    </r>
    <r>
      <rPr>
        <sz val="11"/>
        <color theme="1"/>
        <rFont val="ＭＳ Ｐ明朝"/>
        <family val="1"/>
        <charset val="128"/>
      </rPr>
      <t>年金支払期間</t>
    </r>
    <r>
      <rPr>
        <sz val="11"/>
        <color theme="1"/>
        <rFont val="Times New Roman"/>
        <family val="1"/>
      </rPr>
      <t>)</t>
    </r>
    <rPh sb="0" eb="2">
      <t>ネンキン</t>
    </rPh>
    <rPh sb="2" eb="3">
      <t>ゲン</t>
    </rPh>
    <rPh sb="3" eb="4">
      <t>カ</t>
    </rPh>
    <rPh sb="4" eb="5">
      <t>リツ</t>
    </rPh>
    <rPh sb="6" eb="8">
      <t>ネンキン</t>
    </rPh>
    <rPh sb="8" eb="10">
      <t>シハラ</t>
    </rPh>
    <rPh sb="10" eb="12">
      <t>キカン</t>
    </rPh>
    <phoneticPr fontId="3"/>
  </si>
  <si>
    <t>年金原資と年金額 (事業費なし)</t>
    <rPh sb="10" eb="12">
      <t>ジギョウ</t>
    </rPh>
    <rPh sb="12" eb="13">
      <t>ヒ</t>
    </rPh>
    <phoneticPr fontId="3"/>
  </si>
  <si>
    <t>年金原資と年金額 (事業費あり)</t>
    <rPh sb="10" eb="12">
      <t>ジギョウ</t>
    </rPh>
    <rPh sb="12" eb="13">
      <t>ヒ</t>
    </rPh>
    <phoneticPr fontId="3"/>
  </si>
  <si>
    <t>カテゴリー</t>
    <phoneticPr fontId="3"/>
  </si>
  <si>
    <t>死亡率と生命関数</t>
    <rPh sb="0" eb="3">
      <t>シボウリツ</t>
    </rPh>
    <rPh sb="4" eb="6">
      <t>セイメイ</t>
    </rPh>
    <rPh sb="6" eb="8">
      <t>カンスウ</t>
    </rPh>
    <phoneticPr fontId="3"/>
  </si>
  <si>
    <t>計算基数</t>
    <rPh sb="0" eb="2">
      <t>ケイサン</t>
    </rPh>
    <rPh sb="2" eb="4">
      <t>キスウ</t>
    </rPh>
    <phoneticPr fontId="3"/>
  </si>
  <si>
    <t>死亡率 (簡易生命表)</t>
    <rPh sb="5" eb="7">
      <t>カンイ</t>
    </rPh>
    <rPh sb="7" eb="9">
      <t>セイメイ</t>
    </rPh>
    <rPh sb="9" eb="10">
      <t>ヒョウ</t>
    </rPh>
    <phoneticPr fontId="3"/>
  </si>
  <si>
    <t>生存数 (簡易生命表)</t>
    <rPh sb="0" eb="2">
      <t>セイゾン</t>
    </rPh>
    <rPh sb="2" eb="3">
      <t>スウ</t>
    </rPh>
    <rPh sb="5" eb="7">
      <t>カンイ</t>
    </rPh>
    <rPh sb="7" eb="9">
      <t>セイメイ</t>
    </rPh>
    <rPh sb="9" eb="10">
      <t>ヒョウ</t>
    </rPh>
    <phoneticPr fontId="3"/>
  </si>
  <si>
    <t>死亡率 (標準生命表60歳まで)</t>
    <rPh sb="5" eb="7">
      <t>ヒョウジュン</t>
    </rPh>
    <rPh sb="7" eb="9">
      <t>セイメイ</t>
    </rPh>
    <rPh sb="9" eb="10">
      <t>ヒョウ</t>
    </rPh>
    <phoneticPr fontId="3"/>
  </si>
  <si>
    <t>グラフ　簡易生命表の死亡率(男女、全年齢)</t>
    <rPh sb="10" eb="13">
      <t>シボウリツ</t>
    </rPh>
    <rPh sb="14" eb="16">
      <t>ダンジョ</t>
    </rPh>
    <rPh sb="17" eb="20">
      <t>ゼンネンレイ</t>
    </rPh>
    <phoneticPr fontId="3"/>
  </si>
  <si>
    <t>グラフ　簡易生命表の死亡率(男女、60歳まで)</t>
    <rPh sb="10" eb="13">
      <t>シボウリツ</t>
    </rPh>
    <rPh sb="14" eb="16">
      <t>ダンジョ</t>
    </rPh>
    <rPh sb="19" eb="20">
      <t>サイ</t>
    </rPh>
    <phoneticPr fontId="3"/>
  </si>
  <si>
    <t>グラフ　簡易生命表の生存数(男女、全年齢)</t>
    <rPh sb="10" eb="12">
      <t>セイゾン</t>
    </rPh>
    <rPh sb="12" eb="13">
      <t>スウ</t>
    </rPh>
    <rPh sb="14" eb="16">
      <t>ダンジョ</t>
    </rPh>
    <rPh sb="17" eb="20">
      <t>ゼンネンレイ</t>
    </rPh>
    <phoneticPr fontId="3"/>
  </si>
  <si>
    <t>グラフ　生保標準生命表の死亡率(男、60歳まで)</t>
    <rPh sb="4" eb="6">
      <t>セイホ</t>
    </rPh>
    <rPh sb="6" eb="8">
      <t>ヒョウジュン</t>
    </rPh>
    <rPh sb="12" eb="15">
      <t>シボウリツ</t>
    </rPh>
    <rPh sb="16" eb="17">
      <t>オトコ</t>
    </rPh>
    <rPh sb="20" eb="21">
      <t>サイ</t>
    </rPh>
    <phoneticPr fontId="3"/>
  </si>
  <si>
    <t>定額個人年金保険(生存保障型)の純保険料と年金原資の関係</t>
    <rPh sb="26" eb="28">
      <t>カンケイ</t>
    </rPh>
    <phoneticPr fontId="3"/>
  </si>
  <si>
    <t>定額個人年金保険(生存保障型)の営業保険料と年金原資の関係</t>
    <rPh sb="27" eb="29">
      <t>カンケイ</t>
    </rPh>
    <phoneticPr fontId="3"/>
  </si>
  <si>
    <t>定額個人年金保険(生存保障型)の保険料積立金と解約返戻金</t>
  </si>
  <si>
    <t>定額個人年金保険(貯蓄型、一時払)の保険料積立金と解約返戻金</t>
  </si>
  <si>
    <t>※2　死亡率から近似式により再計算した値(公表されている平均余命とは主に高年齢で相違)</t>
    <rPh sb="3" eb="6">
      <t>シボウリツ</t>
    </rPh>
    <rPh sb="8" eb="10">
      <t>キンジ</t>
    </rPh>
    <rPh sb="10" eb="11">
      <t>シキ</t>
    </rPh>
    <rPh sb="14" eb="17">
      <t>サイケイサン</t>
    </rPh>
    <rPh sb="19" eb="20">
      <t>アタイ</t>
    </rPh>
    <rPh sb="21" eb="23">
      <t>コウヒョウ</t>
    </rPh>
    <rPh sb="28" eb="30">
      <t>ヘイキン</t>
    </rPh>
    <rPh sb="30" eb="32">
      <t>ヨミョウ</t>
    </rPh>
    <rPh sb="34" eb="35">
      <t>オモ</t>
    </rPh>
    <rPh sb="36" eb="39">
      <t>コウネンレイ</t>
    </rPh>
    <rPh sb="40" eb="42">
      <t>ソウイ</t>
    </rPh>
    <phoneticPr fontId="3"/>
  </si>
  <si>
    <t>定額個人年金保険(生存保障型)における純保険料からの年金原資の計算例</t>
    <rPh sb="0" eb="2">
      <t>テイガク</t>
    </rPh>
    <rPh sb="2" eb="4">
      <t>コジン</t>
    </rPh>
    <rPh sb="4" eb="6">
      <t>ネンキン</t>
    </rPh>
    <rPh sb="6" eb="8">
      <t>ホケン</t>
    </rPh>
    <rPh sb="9" eb="11">
      <t>セイゾン</t>
    </rPh>
    <rPh sb="11" eb="14">
      <t>ホショウガタ</t>
    </rPh>
    <rPh sb="19" eb="20">
      <t>ジュン</t>
    </rPh>
    <rPh sb="20" eb="23">
      <t>ホケンリョウ</t>
    </rPh>
    <rPh sb="26" eb="28">
      <t>ネンキン</t>
    </rPh>
    <rPh sb="28" eb="30">
      <t>ゲンシ</t>
    </rPh>
    <rPh sb="31" eb="33">
      <t>ケイサン</t>
    </rPh>
    <rPh sb="33" eb="34">
      <t>レイ</t>
    </rPh>
    <phoneticPr fontId="3"/>
  </si>
  <si>
    <t>年金開始後における年金原資からの年金額の計算例(予定事業費なし)</t>
    <rPh sb="0" eb="2">
      <t>ネンキン</t>
    </rPh>
    <rPh sb="2" eb="5">
      <t>カイシゴ</t>
    </rPh>
    <rPh sb="9" eb="11">
      <t>ネンキン</t>
    </rPh>
    <rPh sb="11" eb="13">
      <t>ゲンシ</t>
    </rPh>
    <rPh sb="16" eb="18">
      <t>ネンキン</t>
    </rPh>
    <rPh sb="18" eb="19">
      <t>ガク</t>
    </rPh>
    <rPh sb="20" eb="22">
      <t>ケイサン</t>
    </rPh>
    <rPh sb="22" eb="23">
      <t>レイ</t>
    </rPh>
    <rPh sb="24" eb="26">
      <t>ヨテイ</t>
    </rPh>
    <rPh sb="26" eb="29">
      <t>ジギョウヒ</t>
    </rPh>
    <phoneticPr fontId="3"/>
  </si>
  <si>
    <t>(月払)</t>
    <rPh sb="1" eb="3">
      <t>ツキバライ</t>
    </rPh>
    <phoneticPr fontId="3"/>
  </si>
  <si>
    <t>同特則を付加しない場合(月払)</t>
    <rPh sb="0" eb="1">
      <t>ドウ</t>
    </rPh>
    <rPh sb="1" eb="3">
      <t>トクソク</t>
    </rPh>
    <rPh sb="4" eb="6">
      <t>フカ</t>
    </rPh>
    <rPh sb="9" eb="11">
      <t>バアイ</t>
    </rPh>
    <phoneticPr fontId="3"/>
  </si>
  <si>
    <t>(月払・終身払)</t>
    <rPh sb="2" eb="3">
      <t>バライ</t>
    </rPh>
    <rPh sb="6" eb="7">
      <t>バライ</t>
    </rPh>
    <phoneticPr fontId="3"/>
  </si>
  <si>
    <t>同特則を付加しない場合(月払・終身払)</t>
    <rPh sb="0" eb="1">
      <t>ドウ</t>
    </rPh>
    <rPh sb="1" eb="3">
      <t>トクソク</t>
    </rPh>
    <rPh sb="4" eb="6">
      <t>フカ</t>
    </rPh>
    <rPh sb="9" eb="11">
      <t>バアイ</t>
    </rPh>
    <phoneticPr fontId="3"/>
  </si>
  <si>
    <t>定額個人年金保険(生存保障型)における営業保険料からの年金原資の計算例</t>
    <rPh sb="0" eb="2">
      <t>テイガク</t>
    </rPh>
    <rPh sb="2" eb="4">
      <t>コジン</t>
    </rPh>
    <rPh sb="4" eb="6">
      <t>ネンキン</t>
    </rPh>
    <rPh sb="6" eb="8">
      <t>ホケン</t>
    </rPh>
    <rPh sb="9" eb="11">
      <t>セイゾン</t>
    </rPh>
    <rPh sb="11" eb="14">
      <t>ホショウガタ</t>
    </rPh>
    <rPh sb="19" eb="21">
      <t>エイギョウ</t>
    </rPh>
    <rPh sb="21" eb="24">
      <t>ホケンリョウ</t>
    </rPh>
    <rPh sb="27" eb="29">
      <t>ネンキン</t>
    </rPh>
    <rPh sb="29" eb="31">
      <t>ゲンシ</t>
    </rPh>
    <rPh sb="32" eb="34">
      <t>ケイサン</t>
    </rPh>
    <rPh sb="34" eb="35">
      <t>レイ</t>
    </rPh>
    <phoneticPr fontId="3"/>
  </si>
  <si>
    <t>(割引後)</t>
    <rPh sb="1" eb="3">
      <t>ワリビキ</t>
    </rPh>
    <rPh sb="3" eb="4">
      <t>ゴ</t>
    </rPh>
    <phoneticPr fontId="3"/>
  </si>
  <si>
    <t>年金開始後における年金原資からの年金額の計算例(予定事業費あり)</t>
    <rPh sb="0" eb="2">
      <t>ネンキン</t>
    </rPh>
    <rPh sb="2" eb="5">
      <t>カイシゴ</t>
    </rPh>
    <rPh sb="9" eb="11">
      <t>ネンキン</t>
    </rPh>
    <rPh sb="11" eb="13">
      <t>ゲンシ</t>
    </rPh>
    <rPh sb="16" eb="18">
      <t>ネンキン</t>
    </rPh>
    <rPh sb="18" eb="19">
      <t>ガク</t>
    </rPh>
    <rPh sb="20" eb="22">
      <t>ケイサン</t>
    </rPh>
    <rPh sb="22" eb="23">
      <t>レイ</t>
    </rPh>
    <rPh sb="24" eb="26">
      <t>ヨテイ</t>
    </rPh>
    <rPh sb="26" eb="29">
      <t>ジギョウヒ</t>
    </rPh>
    <phoneticPr fontId="3"/>
  </si>
  <si>
    <t>(年金額比例)</t>
    <rPh sb="1" eb="4">
      <t>ネンキンガク</t>
    </rPh>
    <rPh sb="4" eb="6">
      <t>ヒレイ</t>
    </rPh>
    <phoneticPr fontId="3"/>
  </si>
  <si>
    <t>定額個人年金保険(生存保障型)の保険料積立金と解約返戻金の計算例</t>
    <rPh sb="0" eb="2">
      <t>テイガク</t>
    </rPh>
    <rPh sb="2" eb="4">
      <t>コジン</t>
    </rPh>
    <rPh sb="4" eb="6">
      <t>ネンキン</t>
    </rPh>
    <rPh sb="6" eb="8">
      <t>ホケン</t>
    </rPh>
    <rPh sb="9" eb="11">
      <t>セイゾン</t>
    </rPh>
    <rPh sb="11" eb="14">
      <t>ホショウガタ</t>
    </rPh>
    <rPh sb="16" eb="19">
      <t>ホケンリョウ</t>
    </rPh>
    <rPh sb="19" eb="21">
      <t>ツミタテ</t>
    </rPh>
    <rPh sb="21" eb="22">
      <t>キン</t>
    </rPh>
    <rPh sb="23" eb="25">
      <t>カイヤク</t>
    </rPh>
    <rPh sb="25" eb="28">
      <t>ヘンレイキン</t>
    </rPh>
    <rPh sb="29" eb="31">
      <t>ケイサン</t>
    </rPh>
    <rPh sb="31" eb="32">
      <t>レイ</t>
    </rPh>
    <phoneticPr fontId="3"/>
  </si>
  <si>
    <t>月払(年換算後)</t>
    <rPh sb="0" eb="2">
      <t>ツキバライ</t>
    </rPh>
    <rPh sb="3" eb="4">
      <t>ネン</t>
    </rPh>
    <rPh sb="4" eb="6">
      <t>カンザン</t>
    </rPh>
    <rPh sb="6" eb="7">
      <t>ゴ</t>
    </rPh>
    <phoneticPr fontId="3"/>
  </si>
  <si>
    <t>月払(年一括で払込)</t>
    <rPh sb="0" eb="2">
      <t>ツキバライ</t>
    </rPh>
    <rPh sb="3" eb="4">
      <t>マイトシ</t>
    </rPh>
    <rPh sb="4" eb="6">
      <t>イッカツ</t>
    </rPh>
    <rPh sb="7" eb="9">
      <t>ハライコミ</t>
    </rPh>
    <phoneticPr fontId="3"/>
  </si>
  <si>
    <t>営業保険料(毎回の支払額)</t>
    <rPh sb="0" eb="2">
      <t>エイギョウ</t>
    </rPh>
    <rPh sb="2" eb="5">
      <t>ホケンリョウ</t>
    </rPh>
    <rPh sb="6" eb="8">
      <t>マイカイ</t>
    </rPh>
    <rPh sb="9" eb="11">
      <t>シハライ</t>
    </rPh>
    <rPh sb="11" eb="12">
      <t>ガク</t>
    </rPh>
    <phoneticPr fontId="3"/>
  </si>
  <si>
    <t>定額個人年金保険(貯蓄型、一時払)の保険料積立金と解約返戻金の計算例</t>
    <rPh sb="0" eb="2">
      <t>テイガク</t>
    </rPh>
    <rPh sb="2" eb="4">
      <t>コジン</t>
    </rPh>
    <rPh sb="4" eb="6">
      <t>ネンキン</t>
    </rPh>
    <rPh sb="6" eb="8">
      <t>ホケン</t>
    </rPh>
    <rPh sb="9" eb="12">
      <t>チョチクガタ</t>
    </rPh>
    <rPh sb="13" eb="16">
      <t>イチジバライ</t>
    </rPh>
    <rPh sb="18" eb="21">
      <t>ホケンリョウ</t>
    </rPh>
    <rPh sb="21" eb="23">
      <t>ツミタテ</t>
    </rPh>
    <rPh sb="23" eb="24">
      <t>キン</t>
    </rPh>
    <rPh sb="25" eb="27">
      <t>カイヤク</t>
    </rPh>
    <rPh sb="27" eb="30">
      <t>ヘンレイキン</t>
    </rPh>
    <rPh sb="31" eb="33">
      <t>ケイサン</t>
    </rPh>
    <rPh sb="33" eb="34">
      <t>レイ</t>
    </rPh>
    <phoneticPr fontId="3"/>
  </si>
  <si>
    <t>(内部収益率)</t>
    <rPh sb="1" eb="3">
      <t>ナイブ</t>
    </rPh>
    <rPh sb="3" eb="5">
      <t>シュウエキ</t>
    </rPh>
    <rPh sb="5" eb="6">
      <t>リツ</t>
    </rPh>
    <phoneticPr fontId="3"/>
  </si>
  <si>
    <t>純保険料</t>
    <rPh sb="0" eb="4">
      <t>ジュンホケンリョウ</t>
    </rPh>
    <phoneticPr fontId="3"/>
  </si>
  <si>
    <t>営業保険料</t>
    <rPh sb="0" eb="2">
      <t>エイギョウ</t>
    </rPh>
    <phoneticPr fontId="3"/>
  </si>
  <si>
    <t>解約返戻金 (養老)</t>
    <phoneticPr fontId="3"/>
  </si>
  <si>
    <t>解約返戻金</t>
  </si>
  <si>
    <t>付録1 (簡易生命表)</t>
    <phoneticPr fontId="3"/>
  </si>
  <si>
    <t>付録</t>
  </si>
  <si>
    <t>年金現価</t>
  </si>
  <si>
    <t>Excelで学ぶ生命保険　－商品設計の数学－　　　　　成川淳／オーム社</t>
    <rPh sb="6" eb="7">
      <t>マナ</t>
    </rPh>
    <rPh sb="8" eb="10">
      <t>セイメイ</t>
    </rPh>
    <rPh sb="10" eb="12">
      <t>ホケン</t>
    </rPh>
    <rPh sb="14" eb="16">
      <t>ショウヒン</t>
    </rPh>
    <rPh sb="16" eb="18">
      <t>セッケイ</t>
    </rPh>
    <rPh sb="19" eb="21">
      <t>スウガク</t>
    </rPh>
    <rPh sb="27" eb="29">
      <t>ナルカワ</t>
    </rPh>
    <rPh sb="29" eb="30">
      <t>アツシ</t>
    </rPh>
    <rPh sb="34" eb="35">
      <t>シャ</t>
    </rPh>
    <phoneticPr fontId="22"/>
  </si>
  <si>
    <t>シート名</t>
    <rPh sb="3" eb="4">
      <t>ナ</t>
    </rPh>
    <phoneticPr fontId="3"/>
  </si>
  <si>
    <t>年金開始後の年金原資と年金額の関係(予定事業費なし)</t>
    <rPh sb="18" eb="20">
      <t>ヨテイ</t>
    </rPh>
    <rPh sb="20" eb="23">
      <t>ジギョウヒ</t>
    </rPh>
    <phoneticPr fontId="3"/>
  </si>
  <si>
    <t>年金開始後の年金原資と年金額の関係(予定事業費あり)</t>
    <rPh sb="15" eb="17">
      <t>カンケイ</t>
    </rPh>
    <rPh sb="18" eb="20">
      <t>ヨテイ</t>
    </rPh>
    <rPh sb="20" eb="23">
      <t>ジギョウヒ</t>
    </rPh>
    <phoneticPr fontId="3"/>
  </si>
  <si>
    <t>生保標準生命表2018(死亡保険用)</t>
    <phoneticPr fontId="3"/>
  </si>
  <si>
    <t>平成27年簡易生命表(抜粋)</t>
    <rPh sb="11" eb="13">
      <t>バッスイ</t>
    </rPh>
    <phoneticPr fontId="3"/>
  </si>
  <si>
    <t>年金一括支払額</t>
    <rPh sb="2" eb="4">
      <t>イッカツ</t>
    </rPh>
    <rPh sb="4" eb="6">
      <t>シハライ</t>
    </rPh>
    <rPh sb="6" eb="7">
      <t>ガク</t>
    </rPh>
    <phoneticPr fontId="3"/>
  </si>
  <si>
    <t>死亡率 (簡易生命表60歳まで)</t>
    <phoneticPr fontId="3"/>
  </si>
  <si>
    <t>収録している計算例またはグラフ</t>
    <rPh sb="0" eb="2">
      <t>シュウロク</t>
    </rPh>
    <rPh sb="6" eb="8">
      <t>ケイサン</t>
    </rPh>
    <rPh sb="8" eb="9">
      <t>レイ</t>
    </rPh>
    <phoneticPr fontId="3"/>
  </si>
  <si>
    <r>
      <t xml:space="preserve">入院発生率 </t>
    </r>
    <r>
      <rPr>
        <i/>
        <sz val="11"/>
        <color indexed="8"/>
        <rFont val="Times New Roman"/>
        <family val="1"/>
      </rPr>
      <t>h</t>
    </r>
    <r>
      <rPr>
        <i/>
        <vertAlign val="subscript"/>
        <sz val="11"/>
        <color indexed="8"/>
        <rFont val="Times New Roman"/>
        <family val="1"/>
      </rPr>
      <t>x</t>
    </r>
    <rPh sb="0" eb="2">
      <t>ニュウイン</t>
    </rPh>
    <rPh sb="2" eb="4">
      <t>ハッセイ</t>
    </rPh>
    <rPh sb="4" eb="5">
      <t>リツ</t>
    </rPh>
    <phoneticPr fontId="3"/>
  </si>
  <si>
    <r>
      <t xml:space="preserve">平均在院日数 </t>
    </r>
    <r>
      <rPr>
        <i/>
        <sz val="11"/>
        <color indexed="8"/>
        <rFont val="Times New Roman"/>
        <family val="1"/>
      </rPr>
      <t>t</t>
    </r>
    <r>
      <rPr>
        <i/>
        <vertAlign val="subscript"/>
        <sz val="11"/>
        <color indexed="8"/>
        <rFont val="Times New Roman"/>
        <family val="1"/>
      </rPr>
      <t>x</t>
    </r>
    <rPh sb="0" eb="2">
      <t>ヘイキン</t>
    </rPh>
    <rPh sb="2" eb="4">
      <t>ザイイン</t>
    </rPh>
    <rPh sb="4" eb="6">
      <t>ニッスウ</t>
    </rPh>
    <phoneticPr fontId="3"/>
  </si>
  <si>
    <r>
      <t>手術発生率</t>
    </r>
    <r>
      <rPr>
        <sz val="11"/>
        <color indexed="8"/>
        <rFont val="Times New Roman"/>
        <family val="1"/>
      </rPr>
      <t xml:space="preserve"> </t>
    </r>
    <r>
      <rPr>
        <i/>
        <sz val="11"/>
        <color indexed="8"/>
        <rFont val="Times New Roman"/>
        <family val="1"/>
      </rPr>
      <t>o</t>
    </r>
    <r>
      <rPr>
        <i/>
        <vertAlign val="subscript"/>
        <sz val="11"/>
        <color indexed="8"/>
        <rFont val="Times New Roman"/>
        <family val="1"/>
      </rPr>
      <t>x</t>
    </r>
    <rPh sb="0" eb="2">
      <t>シュジュツ</t>
    </rPh>
    <rPh sb="2" eb="4">
      <t>ハッセイ</t>
    </rPh>
    <rPh sb="4" eb="5">
      <t>リツ</t>
    </rPh>
    <phoneticPr fontId="3"/>
  </si>
  <si>
    <r>
      <t xml:space="preserve">罹患率 </t>
    </r>
    <r>
      <rPr>
        <i/>
        <sz val="11"/>
        <color indexed="8"/>
        <rFont val="ＭＳ Ｐ明朝"/>
        <family val="1"/>
        <charset val="128"/>
      </rPr>
      <t>s</t>
    </r>
    <r>
      <rPr>
        <i/>
        <vertAlign val="subscript"/>
        <sz val="11"/>
        <color indexed="8"/>
        <rFont val="Times New Roman"/>
        <family val="1"/>
      </rPr>
      <t>x</t>
    </r>
    <rPh sb="0" eb="2">
      <t>リカン</t>
    </rPh>
    <rPh sb="2" eb="3">
      <t>リツ</t>
    </rPh>
    <phoneticPr fontId="3"/>
  </si>
  <si>
    <t>疾病</t>
    <rPh sb="0" eb="2">
      <t>シッペイ</t>
    </rPh>
    <phoneticPr fontId="3"/>
  </si>
  <si>
    <r>
      <rPr>
        <sz val="11"/>
        <color indexed="8"/>
        <rFont val="ＭＳ Ｐ明朝"/>
        <family val="1"/>
        <charset val="128"/>
      </rPr>
      <t>＋災害</t>
    </r>
    <phoneticPr fontId="3"/>
  </si>
  <si>
    <t>がん</t>
  </si>
  <si>
    <t>がん</t>
    <phoneticPr fontId="3"/>
  </si>
  <si>
    <t>＋災害</t>
  </si>
  <si>
    <r>
      <t>(</t>
    </r>
    <r>
      <rPr>
        <sz val="11"/>
        <color indexed="8"/>
        <rFont val="ＭＳ Ｐ明朝"/>
        <family val="1"/>
        <charset val="128"/>
      </rPr>
      <t>含む再発</t>
    </r>
    <r>
      <rPr>
        <sz val="11"/>
        <color indexed="8"/>
        <rFont val="Times New Roman"/>
        <family val="1"/>
      </rPr>
      <t>)</t>
    </r>
    <rPh sb="1" eb="2">
      <t>フク</t>
    </rPh>
    <rPh sb="3" eb="5">
      <t>サイハツ</t>
    </rPh>
    <phoneticPr fontId="3"/>
  </si>
  <si>
    <t>死亡＋三大疾病</t>
    <rPh sb="0" eb="2">
      <t>シボウ</t>
    </rPh>
    <rPh sb="3" eb="5">
      <t>サンダイ</t>
    </rPh>
    <rPh sb="5" eb="7">
      <t>シッペイ</t>
    </rPh>
    <phoneticPr fontId="3"/>
  </si>
  <si>
    <r>
      <t>(</t>
    </r>
    <r>
      <rPr>
        <sz val="11"/>
        <color indexed="8"/>
        <rFont val="ＭＳ Ｐ明朝"/>
        <family val="1"/>
        <charset val="128"/>
      </rPr>
      <t>除く再発</t>
    </r>
    <r>
      <rPr>
        <sz val="11"/>
        <color indexed="8"/>
        <rFont val="Times New Roman"/>
        <family val="1"/>
      </rPr>
      <t>)</t>
    </r>
    <rPh sb="1" eb="2">
      <t>ノゾ</t>
    </rPh>
    <rPh sb="3" eb="5">
      <t>サイハツ</t>
    </rPh>
    <phoneticPr fontId="3"/>
  </si>
  <si>
    <t>女性</t>
    <rPh sb="0" eb="2">
      <t>ジョセイ</t>
    </rPh>
    <phoneticPr fontId="22"/>
  </si>
  <si>
    <t>基準となる</t>
    <rPh sb="0" eb="2">
      <t>キジュン</t>
    </rPh>
    <phoneticPr fontId="3"/>
  </si>
  <si>
    <r>
      <rPr>
        <sz val="11"/>
        <rFont val="ＭＳ Ｐ明朝"/>
        <family val="1"/>
        <charset val="128"/>
      </rPr>
      <t>　　　　基準となる月払保険料</t>
    </r>
    <r>
      <rPr>
        <sz val="11"/>
        <rFont val="Times New Roman"/>
        <family val="1"/>
      </rPr>
      <t xml:space="preserve"> </t>
    </r>
    <r>
      <rPr>
        <i/>
        <sz val="11"/>
        <rFont val="Times New Roman"/>
        <family val="1"/>
      </rPr>
      <t>P</t>
    </r>
    <r>
      <rPr>
        <i/>
        <vertAlign val="subscript"/>
        <sz val="11"/>
        <rFont val="Times New Roman"/>
        <family val="1"/>
      </rPr>
      <t>m</t>
    </r>
    <r>
      <rPr>
        <vertAlign val="superscript"/>
        <sz val="11"/>
        <rFont val="Times New Roman"/>
        <family val="1"/>
      </rPr>
      <t>(12)</t>
    </r>
    <rPh sb="4" eb="6">
      <t>キジュン</t>
    </rPh>
    <rPh sb="9" eb="10">
      <t>ツキ</t>
    </rPh>
    <rPh sb="10" eb="11">
      <t>ハライ</t>
    </rPh>
    <rPh sb="11" eb="14">
      <t>ホケンリョウ</t>
    </rPh>
    <phoneticPr fontId="3"/>
  </si>
  <si>
    <t>解約控除率 (平準払の場合)</t>
    <rPh sb="7" eb="9">
      <t>ヘイジュン</t>
    </rPh>
    <rPh sb="9" eb="10">
      <t>ハライ</t>
    </rPh>
    <rPh sb="11" eb="13">
      <t>バアイ</t>
    </rPh>
    <phoneticPr fontId="3"/>
  </si>
  <si>
    <t>金利</t>
    <rPh sb="0" eb="2">
      <t>キンリ</t>
    </rPh>
    <phoneticPr fontId="3"/>
  </si>
  <si>
    <r>
      <rPr>
        <sz val="11"/>
        <color theme="1"/>
        <rFont val="ＭＳ Ｐ明朝"/>
        <family val="1"/>
        <charset val="128"/>
      </rPr>
      <t>純保険料</t>
    </r>
    <r>
      <rPr>
        <sz val="11"/>
        <color theme="1"/>
        <rFont val="Times New Roman"/>
        <family val="1"/>
      </rPr>
      <t>(</t>
    </r>
    <r>
      <rPr>
        <sz val="11"/>
        <color theme="1"/>
        <rFont val="ＭＳ Ｐ明朝"/>
        <family val="1"/>
        <charset val="128"/>
      </rPr>
      <t>対給付金日額</t>
    </r>
    <r>
      <rPr>
        <sz val="11"/>
        <color theme="1"/>
        <rFont val="Times New Roman"/>
        <family val="1"/>
      </rPr>
      <t>S)</t>
    </r>
    <rPh sb="0" eb="1">
      <t>ジュン</t>
    </rPh>
    <rPh sb="1" eb="4">
      <t>ホケンリョウ</t>
    </rPh>
    <rPh sb="6" eb="8">
      <t>キュウフ</t>
    </rPh>
    <rPh sb="8" eb="9">
      <t>キン</t>
    </rPh>
    <rPh sb="9" eb="11">
      <t>ニチガク</t>
    </rPh>
    <phoneticPr fontId="3"/>
  </si>
  <si>
    <r>
      <t>`</t>
    </r>
    <r>
      <rPr>
        <i/>
        <sz val="11"/>
        <color theme="1"/>
        <rFont val="Times New Roman"/>
        <family val="1"/>
      </rPr>
      <t>H</t>
    </r>
    <r>
      <rPr>
        <i/>
        <vertAlign val="subscript"/>
        <sz val="11"/>
        <color theme="1"/>
        <rFont val="Times New Roman"/>
        <family val="1"/>
      </rPr>
      <t>x</t>
    </r>
    <phoneticPr fontId="3"/>
  </si>
  <si>
    <r>
      <t>`K</t>
    </r>
    <r>
      <rPr>
        <i/>
        <vertAlign val="subscript"/>
        <sz val="11"/>
        <color theme="1"/>
        <rFont val="Times New Roman"/>
        <family val="1"/>
      </rPr>
      <t>x</t>
    </r>
    <phoneticPr fontId="3"/>
  </si>
  <si>
    <r>
      <t>`</t>
    </r>
    <r>
      <rPr>
        <i/>
        <sz val="11"/>
        <color theme="1"/>
        <rFont val="Times New Roman"/>
        <family val="1"/>
      </rPr>
      <t>K</t>
    </r>
    <r>
      <rPr>
        <i/>
        <vertAlign val="subscript"/>
        <sz val="11"/>
        <color theme="1"/>
        <rFont val="Times New Roman"/>
        <family val="1"/>
      </rPr>
      <t>x</t>
    </r>
    <phoneticPr fontId="3"/>
  </si>
  <si>
    <r>
      <t>`H</t>
    </r>
    <r>
      <rPr>
        <i/>
        <vertAlign val="subscript"/>
        <sz val="11"/>
        <color theme="1"/>
        <rFont val="Times New Roman"/>
        <family val="1"/>
      </rPr>
      <t>x</t>
    </r>
    <r>
      <rPr>
        <vertAlign val="subscript"/>
        <sz val="11"/>
        <color theme="1"/>
        <rFont val="Times New Roman"/>
        <family val="1"/>
      </rPr>
      <t>+1/4,3/4</t>
    </r>
    <phoneticPr fontId="3"/>
  </si>
  <si>
    <r>
      <t>`</t>
    </r>
    <r>
      <rPr>
        <i/>
        <sz val="11"/>
        <color theme="1"/>
        <rFont val="Times New Roman"/>
        <family val="1"/>
      </rPr>
      <t>H</t>
    </r>
    <r>
      <rPr>
        <i/>
        <vertAlign val="subscript"/>
        <sz val="11"/>
        <color theme="1"/>
        <rFont val="Times New Roman"/>
        <family val="1"/>
      </rPr>
      <t>x</t>
    </r>
    <r>
      <rPr>
        <i/>
        <vertAlign val="superscript"/>
        <sz val="11"/>
        <color theme="1"/>
        <rFont val="Times New Roman"/>
        <family val="1"/>
      </rPr>
      <t>*</t>
    </r>
    <phoneticPr fontId="3"/>
  </si>
  <si>
    <r>
      <t>`K</t>
    </r>
    <r>
      <rPr>
        <i/>
        <vertAlign val="subscript"/>
        <sz val="11"/>
        <color theme="1"/>
        <rFont val="Times New Roman"/>
        <family val="1"/>
      </rPr>
      <t>x</t>
    </r>
    <r>
      <rPr>
        <i/>
        <vertAlign val="superscript"/>
        <sz val="11"/>
        <color theme="1"/>
        <rFont val="Times New Roman"/>
        <family val="1"/>
      </rPr>
      <t>*</t>
    </r>
    <phoneticPr fontId="3"/>
  </si>
  <si>
    <t>　その次の年齢の数値も死亡率 1 として表示。</t>
    <rPh sb="3" eb="4">
      <t>ツギ</t>
    </rPh>
    <rPh sb="5" eb="7">
      <t>ネンレイ</t>
    </rPh>
    <rPh sb="8" eb="10">
      <t>スウチ</t>
    </rPh>
    <rPh sb="11" eb="14">
      <t>シボウリツ</t>
    </rPh>
    <rPh sb="20" eb="22">
      <t>ヒョウジ</t>
    </rPh>
    <phoneticPr fontId="3"/>
  </si>
  <si>
    <r>
      <rPr>
        <sz val="11"/>
        <color theme="1"/>
        <rFont val="ＭＳ Ｐ明朝"/>
        <family val="1"/>
        <charset val="128"/>
      </rPr>
      <t>一時払純保険料率</t>
    </r>
    <r>
      <rPr>
        <sz val="11"/>
        <color theme="1"/>
        <rFont val="Times New Roman"/>
        <family val="1"/>
      </rPr>
      <t/>
    </r>
    <rPh sb="0" eb="2">
      <t>イチジ</t>
    </rPh>
    <rPh sb="2" eb="3">
      <t>バラ</t>
    </rPh>
    <rPh sb="3" eb="7">
      <t>ジュンホケンリョウ</t>
    </rPh>
    <rPh sb="7" eb="8">
      <t>リツ</t>
    </rPh>
    <phoneticPr fontId="3"/>
  </si>
  <si>
    <t>・死亡時点</t>
    <rPh sb="1" eb="3">
      <t>シボウ</t>
    </rPh>
    <rPh sb="3" eb="5">
      <t>ジテン</t>
    </rPh>
    <phoneticPr fontId="3"/>
  </si>
  <si>
    <r>
      <rPr>
        <sz val="11"/>
        <color theme="1"/>
        <rFont val="ＭＳ Ｐ明朝"/>
        <family val="1"/>
        <charset val="128"/>
      </rPr>
      <t>・対年金年額</t>
    </r>
    <r>
      <rPr>
        <sz val="11"/>
        <color theme="1"/>
        <rFont val="Times New Roman"/>
        <family val="1"/>
      </rPr>
      <t>1)</t>
    </r>
    <rPh sb="0" eb="1">
      <t>タイ</t>
    </rPh>
    <rPh sb="1" eb="4">
      <t>ネンキンガク</t>
    </rPh>
    <rPh sb="4" eb="5">
      <t>ネン</t>
    </rPh>
    <phoneticPr fontId="3"/>
  </si>
  <si>
    <r>
      <t>(</t>
    </r>
    <r>
      <rPr>
        <sz val="11"/>
        <color theme="1"/>
        <rFont val="ＭＳ Ｐ明朝"/>
        <family val="1"/>
        <charset val="128"/>
      </rPr>
      <t>年換算後</t>
    </r>
    <r>
      <rPr>
        <sz val="11"/>
        <color theme="1"/>
        <rFont val="Times New Roman"/>
        <family val="1"/>
      </rPr>
      <t>)</t>
    </r>
    <rPh sb="1" eb="2">
      <t>ネン</t>
    </rPh>
    <rPh sb="2" eb="4">
      <t>カンザン</t>
    </rPh>
    <rPh sb="4" eb="5">
      <t>ゴ</t>
    </rPh>
    <phoneticPr fontId="3"/>
  </si>
  <si>
    <t>図2-1</t>
  </si>
  <si>
    <t>図2-2</t>
  </si>
  <si>
    <t>図2-3</t>
  </si>
  <si>
    <t>図2-4</t>
  </si>
  <si>
    <t>図2-7</t>
  </si>
  <si>
    <t>図2-8</t>
  </si>
  <si>
    <t>図2-11</t>
  </si>
  <si>
    <t>なし</t>
  </si>
  <si>
    <t>図4-14</t>
  </si>
  <si>
    <t>図5-18</t>
  </si>
  <si>
    <t>図5-24</t>
  </si>
  <si>
    <t>図5-26</t>
  </si>
  <si>
    <t>図3-5</t>
  </si>
  <si>
    <t>図3-7</t>
  </si>
  <si>
    <t>図3-9</t>
  </si>
  <si>
    <t>図4-5</t>
  </si>
  <si>
    <t>図4-7</t>
  </si>
  <si>
    <t>図4-9</t>
  </si>
  <si>
    <t>図4-11</t>
  </si>
  <si>
    <t>図4-15</t>
  </si>
  <si>
    <t>図5-5</t>
  </si>
  <si>
    <t>図5-6</t>
  </si>
  <si>
    <t>図5-8</t>
  </si>
  <si>
    <t>図5-9</t>
  </si>
  <si>
    <t>図5-15</t>
  </si>
  <si>
    <t>図5-16</t>
  </si>
  <si>
    <t>図5-19</t>
  </si>
  <si>
    <t>図5-20</t>
  </si>
  <si>
    <t>図5-22</t>
  </si>
  <si>
    <t>図5-25</t>
  </si>
  <si>
    <t>図5-27</t>
  </si>
  <si>
    <t>図6-1</t>
  </si>
  <si>
    <t>図6-2</t>
  </si>
  <si>
    <t>図6-3</t>
  </si>
  <si>
    <t>図6-4</t>
  </si>
  <si>
    <t>図6-5</t>
  </si>
  <si>
    <t>図6-6</t>
  </si>
  <si>
    <t>図7-5</t>
  </si>
  <si>
    <t>図7-7</t>
  </si>
  <si>
    <t>図7-10</t>
  </si>
  <si>
    <r>
      <rPr>
        <sz val="11"/>
        <color theme="1"/>
        <rFont val="ＭＳ Ｐ明朝"/>
        <family val="1"/>
        <charset val="128"/>
      </rPr>
      <t>付録</t>
    </r>
    <r>
      <rPr>
        <sz val="11"/>
        <color theme="1"/>
        <rFont val="Times New Roman"/>
        <family val="1"/>
      </rPr>
      <t>3</t>
    </r>
    <r>
      <rPr>
        <sz val="11"/>
        <color theme="1"/>
        <rFont val="ＭＳ Ｐ明朝"/>
        <family val="1"/>
        <charset val="128"/>
      </rPr>
      <t>の罹患率、入院発生率、平均在院日数、手術発生率</t>
    </r>
    <r>
      <rPr>
        <sz val="11"/>
        <color theme="1"/>
        <rFont val="Times New Roman"/>
        <family val="1"/>
      </rPr>
      <t xml:space="preserve"> (</t>
    </r>
    <r>
      <rPr>
        <sz val="11"/>
        <color theme="1"/>
        <rFont val="ＭＳ Ｐ明朝"/>
        <family val="1"/>
        <charset val="128"/>
      </rPr>
      <t>がんのみ</t>
    </r>
    <r>
      <rPr>
        <sz val="11"/>
        <color theme="1"/>
        <rFont val="Times New Roman"/>
        <family val="1"/>
      </rPr>
      <t>)</t>
    </r>
    <rPh sb="4" eb="6">
      <t>リカン</t>
    </rPh>
    <rPh sb="6" eb="7">
      <t>リツ</t>
    </rPh>
    <rPh sb="21" eb="23">
      <t>シュジュツ</t>
    </rPh>
    <phoneticPr fontId="3"/>
  </si>
  <si>
    <r>
      <rPr>
        <sz val="11"/>
        <color theme="1"/>
        <rFont val="ＭＳ Ｐ明朝"/>
        <family val="1"/>
        <charset val="128"/>
      </rPr>
      <t>付録</t>
    </r>
    <r>
      <rPr>
        <sz val="11"/>
        <color theme="1"/>
        <rFont val="Times New Roman"/>
        <family val="1"/>
      </rPr>
      <t>3</t>
    </r>
    <r>
      <rPr>
        <sz val="11"/>
        <color theme="1"/>
        <rFont val="ＭＳ Ｐ明朝"/>
        <family val="1"/>
        <charset val="128"/>
      </rPr>
      <t>の入院発生率、平均在院日数、手術発生率</t>
    </r>
    <r>
      <rPr>
        <sz val="11"/>
        <color theme="1"/>
        <rFont val="Times New Roman"/>
        <family val="1"/>
      </rPr>
      <t xml:space="preserve"> (</t>
    </r>
    <r>
      <rPr>
        <sz val="11"/>
        <color theme="1"/>
        <rFont val="ＭＳ Ｐ明朝"/>
        <family val="1"/>
        <charset val="128"/>
      </rPr>
      <t>疾病＋災害</t>
    </r>
    <r>
      <rPr>
        <sz val="11"/>
        <color theme="1"/>
        <rFont val="Times New Roman"/>
        <family val="1"/>
      </rPr>
      <t>)</t>
    </r>
    <rPh sb="17" eb="19">
      <t>シュジュツ</t>
    </rPh>
    <phoneticPr fontId="3"/>
  </si>
  <si>
    <r>
      <t>`</t>
    </r>
    <r>
      <rPr>
        <i/>
        <sz val="11"/>
        <color theme="1"/>
        <rFont val="Times New Roman"/>
        <family val="1"/>
      </rPr>
      <t>A</t>
    </r>
    <r>
      <rPr>
        <i/>
        <vertAlign val="subscript"/>
        <sz val="11"/>
        <color theme="1"/>
        <rFont val="Times New Roman"/>
        <family val="1"/>
      </rPr>
      <t>x</t>
    </r>
    <r>
      <rPr>
        <i/>
        <vertAlign val="superscript"/>
        <sz val="11"/>
        <color theme="1"/>
        <rFont val="Times New Roman"/>
        <family val="1"/>
      </rPr>
      <t>#</t>
    </r>
    <phoneticPr fontId="3"/>
  </si>
  <si>
    <r>
      <rPr>
        <sz val="11"/>
        <color theme="1"/>
        <rFont val="ＭＳ Ｐ明朝"/>
        <family val="1"/>
        <charset val="128"/>
      </rPr>
      <t>予定広義死亡率</t>
    </r>
    <r>
      <rPr>
        <i/>
        <sz val="11"/>
        <color theme="1"/>
        <rFont val="Times New Roman"/>
        <family val="1"/>
      </rPr>
      <t xml:space="preserve"> q</t>
    </r>
    <r>
      <rPr>
        <i/>
        <vertAlign val="subscript"/>
        <sz val="11"/>
        <color theme="1"/>
        <rFont val="Times New Roman"/>
        <family val="1"/>
      </rPr>
      <t>x</t>
    </r>
    <r>
      <rPr>
        <i/>
        <vertAlign val="superscript"/>
        <sz val="11"/>
        <color theme="1"/>
        <rFont val="Times New Roman"/>
        <family val="1"/>
      </rPr>
      <t>#</t>
    </r>
    <rPh sb="2" eb="4">
      <t>コウギ</t>
    </rPh>
    <phoneticPr fontId="3"/>
  </si>
  <si>
    <r>
      <t>D</t>
    </r>
    <r>
      <rPr>
        <i/>
        <vertAlign val="subscript"/>
        <sz val="11"/>
        <color theme="1"/>
        <rFont val="Times New Roman"/>
        <family val="1"/>
      </rPr>
      <t>x</t>
    </r>
    <r>
      <rPr>
        <i/>
        <vertAlign val="superscript"/>
        <sz val="11"/>
        <color theme="1"/>
        <rFont val="Times New Roman"/>
        <family val="1"/>
      </rPr>
      <t>#</t>
    </r>
    <phoneticPr fontId="3"/>
  </si>
  <si>
    <r>
      <t>N</t>
    </r>
    <r>
      <rPr>
        <i/>
        <vertAlign val="subscript"/>
        <sz val="11"/>
        <color theme="1"/>
        <rFont val="Times New Roman"/>
        <family val="1"/>
      </rPr>
      <t>x</t>
    </r>
    <r>
      <rPr>
        <i/>
        <vertAlign val="superscript"/>
        <sz val="11"/>
        <color theme="1"/>
        <rFont val="Times New Roman"/>
        <family val="1"/>
      </rPr>
      <t>#</t>
    </r>
    <phoneticPr fontId="3"/>
  </si>
  <si>
    <r>
      <t>S</t>
    </r>
    <r>
      <rPr>
        <i/>
        <vertAlign val="subscript"/>
        <sz val="11"/>
        <color theme="1"/>
        <rFont val="Times New Roman"/>
        <family val="1"/>
      </rPr>
      <t>x</t>
    </r>
    <r>
      <rPr>
        <i/>
        <vertAlign val="superscript"/>
        <sz val="11"/>
        <color theme="1"/>
        <rFont val="Times New Roman"/>
        <family val="1"/>
      </rPr>
      <t>#</t>
    </r>
    <phoneticPr fontId="3"/>
  </si>
  <si>
    <r>
      <t>`</t>
    </r>
    <r>
      <rPr>
        <i/>
        <sz val="11"/>
        <color theme="1"/>
        <rFont val="Times New Roman"/>
        <family val="1"/>
      </rPr>
      <t>C</t>
    </r>
    <r>
      <rPr>
        <i/>
        <vertAlign val="subscript"/>
        <sz val="11"/>
        <color theme="1"/>
        <rFont val="Times New Roman"/>
        <family val="1"/>
      </rPr>
      <t>x</t>
    </r>
    <r>
      <rPr>
        <i/>
        <vertAlign val="superscript"/>
        <sz val="11"/>
        <color theme="1"/>
        <rFont val="Times New Roman"/>
        <family val="1"/>
      </rPr>
      <t>#</t>
    </r>
    <phoneticPr fontId="3"/>
  </si>
  <si>
    <r>
      <t>`</t>
    </r>
    <r>
      <rPr>
        <i/>
        <sz val="11"/>
        <color theme="1"/>
        <rFont val="Times New Roman"/>
        <family val="1"/>
      </rPr>
      <t>M</t>
    </r>
    <r>
      <rPr>
        <i/>
        <vertAlign val="subscript"/>
        <sz val="11"/>
        <color theme="1"/>
        <rFont val="Times New Roman"/>
        <family val="1"/>
      </rPr>
      <t>x</t>
    </r>
    <r>
      <rPr>
        <i/>
        <vertAlign val="superscript"/>
        <sz val="11"/>
        <color theme="1"/>
        <rFont val="Times New Roman"/>
        <family val="1"/>
      </rPr>
      <t>#</t>
    </r>
    <phoneticPr fontId="3"/>
  </si>
  <si>
    <r>
      <t>`</t>
    </r>
    <r>
      <rPr>
        <i/>
        <sz val="11"/>
        <color theme="1"/>
        <rFont val="Times New Roman"/>
        <family val="1"/>
      </rPr>
      <t>R</t>
    </r>
    <r>
      <rPr>
        <i/>
        <vertAlign val="subscript"/>
        <sz val="11"/>
        <color theme="1"/>
        <rFont val="Times New Roman"/>
        <family val="1"/>
      </rPr>
      <t>x</t>
    </r>
    <r>
      <rPr>
        <i/>
        <vertAlign val="superscript"/>
        <sz val="11"/>
        <color theme="1"/>
        <rFont val="Times New Roman"/>
        <family val="1"/>
      </rPr>
      <t>#</t>
    </r>
    <phoneticPr fontId="3"/>
  </si>
  <si>
    <r>
      <rPr>
        <i/>
        <sz val="11"/>
        <color theme="1"/>
        <rFont val="Times New Roman"/>
        <family val="1"/>
      </rPr>
      <t>q</t>
    </r>
    <r>
      <rPr>
        <i/>
        <vertAlign val="subscript"/>
        <sz val="11"/>
        <color theme="1"/>
        <rFont val="Times New Roman"/>
        <family val="1"/>
      </rPr>
      <t>x</t>
    </r>
    <r>
      <rPr>
        <i/>
        <vertAlign val="superscript"/>
        <sz val="11"/>
        <color theme="1"/>
        <rFont val="Times New Roman"/>
        <family val="1"/>
      </rPr>
      <t>#</t>
    </r>
    <r>
      <rPr>
        <sz val="11"/>
        <color theme="1"/>
        <rFont val="ＭＳ Ｐ明朝"/>
        <family val="1"/>
        <charset val="128"/>
      </rPr>
      <t>　※</t>
    </r>
    <r>
      <rPr>
        <sz val="11"/>
        <color theme="1"/>
        <rFont val="Times New Roman"/>
        <family val="1"/>
      </rPr>
      <t>1</t>
    </r>
    <phoneticPr fontId="4"/>
  </si>
  <si>
    <r>
      <t>l</t>
    </r>
    <r>
      <rPr>
        <i/>
        <vertAlign val="subscript"/>
        <sz val="11"/>
        <color theme="1"/>
        <rFont val="Times New Roman"/>
        <family val="1"/>
      </rPr>
      <t>x</t>
    </r>
    <r>
      <rPr>
        <i/>
        <vertAlign val="superscript"/>
        <sz val="11"/>
        <color theme="1"/>
        <rFont val="Times New Roman"/>
        <family val="1"/>
      </rPr>
      <t>#</t>
    </r>
    <phoneticPr fontId="4"/>
  </si>
  <si>
    <r>
      <t>d</t>
    </r>
    <r>
      <rPr>
        <i/>
        <vertAlign val="subscript"/>
        <sz val="11"/>
        <color theme="1"/>
        <rFont val="Times New Roman"/>
        <family val="1"/>
      </rPr>
      <t>x</t>
    </r>
    <r>
      <rPr>
        <i/>
        <vertAlign val="superscript"/>
        <sz val="11"/>
        <color theme="1"/>
        <rFont val="Times New Roman"/>
        <family val="1"/>
      </rPr>
      <t>#</t>
    </r>
    <phoneticPr fontId="4"/>
  </si>
  <si>
    <t>本書中の図表</t>
    <rPh sb="0" eb="2">
      <t>ホンショ</t>
    </rPh>
    <rPh sb="2" eb="3">
      <t>ナカ</t>
    </rPh>
    <rPh sb="4" eb="6">
      <t>ズヒョウ</t>
    </rPh>
    <phoneticPr fontId="3"/>
  </si>
  <si>
    <r>
      <rPr>
        <sz val="11"/>
        <color theme="1"/>
        <rFont val="ＭＳ Ｐ明朝"/>
        <family val="1"/>
        <charset val="128"/>
      </rPr>
      <t>※</t>
    </r>
    <r>
      <rPr>
        <sz val="11"/>
        <color theme="1"/>
        <rFont val="Times New Roman"/>
        <family val="1"/>
      </rPr>
      <t>5</t>
    </r>
    <r>
      <rPr>
        <sz val="11"/>
        <color theme="1"/>
        <rFont val="ＭＳ Ｐ明朝"/>
        <family val="1"/>
        <charset val="128"/>
      </rPr>
      <t>　本書で想定する契約内容での、入院給付金日額</t>
    </r>
    <r>
      <rPr>
        <sz val="11"/>
        <color theme="1"/>
        <rFont val="Times New Roman"/>
        <family val="1"/>
      </rPr>
      <t>1</t>
    </r>
    <r>
      <rPr>
        <sz val="11"/>
        <color theme="1"/>
        <rFont val="ＭＳ Ｐ明朝"/>
        <family val="1"/>
        <charset val="128"/>
      </rPr>
      <t>あたりの年間給付額の平均値</t>
    </r>
    <r>
      <rPr>
        <sz val="11"/>
        <color theme="1"/>
        <rFont val="Times New Roman"/>
        <family val="1"/>
      </rPr>
      <t xml:space="preserve"> </t>
    </r>
    <r>
      <rPr>
        <i/>
        <sz val="11"/>
        <color theme="1"/>
        <rFont val="Times New Roman"/>
        <family val="1"/>
      </rPr>
      <t>h</t>
    </r>
    <r>
      <rPr>
        <i/>
        <vertAlign val="subscript"/>
        <sz val="11"/>
        <color theme="1"/>
        <rFont val="Times New Roman"/>
        <family val="1"/>
      </rPr>
      <t>x</t>
    </r>
    <r>
      <rPr>
        <i/>
        <sz val="11"/>
        <color theme="1"/>
        <rFont val="Times New Roman"/>
        <family val="1"/>
      </rPr>
      <t xml:space="preserve"> t</t>
    </r>
    <r>
      <rPr>
        <i/>
        <vertAlign val="subscript"/>
        <sz val="11"/>
        <color theme="1"/>
        <rFont val="Times New Roman"/>
        <family val="1"/>
      </rPr>
      <t>x</t>
    </r>
    <r>
      <rPr>
        <sz val="11"/>
        <color theme="1"/>
        <rFont val="Times New Roman"/>
        <family val="1"/>
      </rPr>
      <t xml:space="preserve"> + 20 </t>
    </r>
    <r>
      <rPr>
        <i/>
        <sz val="11"/>
        <color theme="1"/>
        <rFont val="Times New Roman"/>
        <family val="1"/>
      </rPr>
      <t>o</t>
    </r>
    <r>
      <rPr>
        <i/>
        <vertAlign val="subscript"/>
        <sz val="11"/>
        <color theme="1"/>
        <rFont val="Times New Roman"/>
        <family val="1"/>
      </rPr>
      <t>x</t>
    </r>
    <rPh sb="3" eb="4">
      <t>ホン</t>
    </rPh>
    <rPh sb="4" eb="5">
      <t>ショ</t>
    </rPh>
    <rPh sb="6" eb="8">
      <t>ソウテイ</t>
    </rPh>
    <rPh sb="10" eb="12">
      <t>ケイヤク</t>
    </rPh>
    <rPh sb="12" eb="14">
      <t>ナイヨウ</t>
    </rPh>
    <rPh sb="31" eb="33">
      <t>キュウフ</t>
    </rPh>
    <phoneticPr fontId="3"/>
  </si>
  <si>
    <r>
      <rPr>
        <sz val="11"/>
        <color theme="1"/>
        <rFont val="ＭＳ Ｐ明朝"/>
        <family val="1"/>
        <charset val="128"/>
      </rPr>
      <t>※</t>
    </r>
    <r>
      <rPr>
        <sz val="11"/>
        <color theme="1"/>
        <rFont val="Times New Roman"/>
        <family val="1"/>
      </rPr>
      <t>6</t>
    </r>
    <r>
      <rPr>
        <sz val="11"/>
        <color theme="1"/>
        <rFont val="ＭＳ Ｐ明朝"/>
        <family val="1"/>
        <charset val="128"/>
      </rPr>
      <t>　本書で想定する契約内容での、入院給付金日額</t>
    </r>
    <r>
      <rPr>
        <sz val="11"/>
        <color theme="1"/>
        <rFont val="Times New Roman"/>
        <family val="1"/>
      </rPr>
      <t>1</t>
    </r>
    <r>
      <rPr>
        <sz val="11"/>
        <color theme="1"/>
        <rFont val="ＭＳ Ｐ明朝"/>
        <family val="1"/>
        <charset val="128"/>
      </rPr>
      <t>あたりの年間給付額の平均値</t>
    </r>
    <r>
      <rPr>
        <sz val="11"/>
        <color theme="1"/>
        <rFont val="Times New Roman"/>
        <family val="1"/>
      </rPr>
      <t xml:space="preserve"> 100 </t>
    </r>
    <r>
      <rPr>
        <i/>
        <sz val="11"/>
        <color theme="1"/>
        <rFont val="Times New Roman"/>
        <family val="1"/>
      </rPr>
      <t>s</t>
    </r>
    <r>
      <rPr>
        <i/>
        <vertAlign val="subscript"/>
        <sz val="11"/>
        <color theme="1"/>
        <rFont val="Times New Roman"/>
        <family val="1"/>
      </rPr>
      <t>x</t>
    </r>
    <r>
      <rPr>
        <sz val="11"/>
        <color theme="1"/>
        <rFont val="Times New Roman"/>
        <family val="1"/>
      </rPr>
      <t xml:space="preserve"> + </t>
    </r>
    <r>
      <rPr>
        <i/>
        <sz val="11"/>
        <color theme="1"/>
        <rFont val="Times New Roman"/>
        <family val="1"/>
      </rPr>
      <t>h</t>
    </r>
    <r>
      <rPr>
        <i/>
        <vertAlign val="subscript"/>
        <sz val="11"/>
        <color theme="1"/>
        <rFont val="Times New Roman"/>
        <family val="1"/>
      </rPr>
      <t>x</t>
    </r>
    <r>
      <rPr>
        <i/>
        <sz val="11"/>
        <color theme="1"/>
        <rFont val="Times New Roman"/>
        <family val="1"/>
      </rPr>
      <t xml:space="preserve"> t</t>
    </r>
    <r>
      <rPr>
        <i/>
        <vertAlign val="subscript"/>
        <sz val="11"/>
        <color theme="1"/>
        <rFont val="Times New Roman"/>
        <family val="1"/>
      </rPr>
      <t>x</t>
    </r>
    <r>
      <rPr>
        <sz val="11"/>
        <color theme="1"/>
        <rFont val="Times New Roman"/>
        <family val="1"/>
      </rPr>
      <t xml:space="preserve"> + 20 </t>
    </r>
    <r>
      <rPr>
        <i/>
        <sz val="11"/>
        <color theme="1"/>
        <rFont val="Times New Roman"/>
        <family val="1"/>
      </rPr>
      <t>o</t>
    </r>
    <r>
      <rPr>
        <i/>
        <vertAlign val="subscript"/>
        <sz val="11"/>
        <color theme="1"/>
        <rFont val="Times New Roman"/>
        <family val="1"/>
      </rPr>
      <t>x</t>
    </r>
    <rPh sb="3" eb="4">
      <t>ホン</t>
    </rPh>
    <rPh sb="4" eb="5">
      <t>ショ</t>
    </rPh>
    <rPh sb="6" eb="8">
      <t>ソウテイ</t>
    </rPh>
    <rPh sb="10" eb="12">
      <t>ケイヤク</t>
    </rPh>
    <rPh sb="12" eb="14">
      <t>ナイヨウ</t>
    </rPh>
    <rPh sb="31" eb="33">
      <t>キュウフ</t>
    </rPh>
    <phoneticPr fontId="3"/>
  </si>
  <si>
    <r>
      <rPr>
        <b/>
        <sz val="11"/>
        <color indexed="8"/>
        <rFont val="ＭＳ Ｐ明朝"/>
        <family val="1"/>
        <charset val="128"/>
      </rPr>
      <t>付録</t>
    </r>
    <r>
      <rPr>
        <b/>
        <sz val="11"/>
        <color indexed="8"/>
        <rFont val="Times New Roman"/>
        <family val="1"/>
      </rPr>
      <t>2</t>
    </r>
    <r>
      <rPr>
        <b/>
        <sz val="11"/>
        <color indexed="8"/>
        <rFont val="ＭＳ Ｐ明朝"/>
        <family val="1"/>
        <charset val="128"/>
      </rPr>
      <t>　生保標準生命表</t>
    </r>
    <r>
      <rPr>
        <b/>
        <sz val="11"/>
        <color indexed="8"/>
        <rFont val="Times New Roman"/>
        <family val="1"/>
      </rPr>
      <t>2007(</t>
    </r>
    <r>
      <rPr>
        <b/>
        <sz val="11"/>
        <color indexed="8"/>
        <rFont val="ＭＳ Ｐ明朝"/>
        <family val="1"/>
        <charset val="128"/>
      </rPr>
      <t>年金開始後用</t>
    </r>
    <r>
      <rPr>
        <b/>
        <sz val="11"/>
        <color indexed="8"/>
        <rFont val="Times New Roman"/>
        <family val="1"/>
      </rPr>
      <t>)</t>
    </r>
    <rPh sb="0" eb="2">
      <t>フロク</t>
    </rPh>
    <rPh sb="4" eb="6">
      <t>セイホ</t>
    </rPh>
    <rPh sb="6" eb="8">
      <t>ヒョウジュン</t>
    </rPh>
    <rPh sb="8" eb="10">
      <t>セイメイ</t>
    </rPh>
    <rPh sb="10" eb="11">
      <t>ヒョウ</t>
    </rPh>
    <rPh sb="16" eb="18">
      <t>ネンキン</t>
    </rPh>
    <rPh sb="18" eb="21">
      <t>カイシゴ</t>
    </rPh>
    <rPh sb="21" eb="22">
      <t>ヨウ</t>
    </rPh>
    <phoneticPr fontId="22"/>
  </si>
  <si>
    <r>
      <rPr>
        <b/>
        <sz val="11"/>
        <color indexed="8"/>
        <rFont val="ＭＳ Ｐ明朝"/>
        <family val="1"/>
        <charset val="128"/>
      </rPr>
      <t>付録</t>
    </r>
    <r>
      <rPr>
        <b/>
        <sz val="11"/>
        <color indexed="8"/>
        <rFont val="Times New Roman"/>
        <family val="1"/>
      </rPr>
      <t>2</t>
    </r>
    <r>
      <rPr>
        <b/>
        <sz val="11"/>
        <color indexed="8"/>
        <rFont val="ＭＳ Ｐ明朝"/>
        <family val="1"/>
        <charset val="128"/>
      </rPr>
      <t>　第三分野標準生命表</t>
    </r>
    <r>
      <rPr>
        <b/>
        <sz val="11"/>
        <color indexed="8"/>
        <rFont val="Times New Roman"/>
        <family val="1"/>
      </rPr>
      <t>2018</t>
    </r>
    <rPh sb="0" eb="2">
      <t>フロク</t>
    </rPh>
    <rPh sb="4" eb="6">
      <t>ダイサン</t>
    </rPh>
    <rPh sb="6" eb="8">
      <t>ブンヤ</t>
    </rPh>
    <rPh sb="8" eb="10">
      <t>ヒョウジュン</t>
    </rPh>
    <rPh sb="10" eb="12">
      <t>セイメイ</t>
    </rPh>
    <rPh sb="12" eb="13">
      <t>ヒョウ</t>
    </rPh>
    <phoneticPr fontId="22"/>
  </si>
  <si>
    <t>付録2 (標準生命表・死亡保険用)</t>
    <phoneticPr fontId="3"/>
  </si>
  <si>
    <t>付録2 (標準生命表・年金開始後用)</t>
    <rPh sb="11" eb="13">
      <t>ネンキン</t>
    </rPh>
    <rPh sb="13" eb="16">
      <t>カイシゴ</t>
    </rPh>
    <phoneticPr fontId="3"/>
  </si>
  <si>
    <t>付録2 (標準生命表・第三分野用)</t>
    <rPh sb="11" eb="13">
      <t>ダイサン</t>
    </rPh>
    <rPh sb="13" eb="15">
      <t>ブンヤ</t>
    </rPh>
    <phoneticPr fontId="3"/>
  </si>
  <si>
    <t>第三分野標準生命表2018</t>
    <rPh sb="0" eb="2">
      <t>ダイサン</t>
    </rPh>
    <rPh sb="2" eb="4">
      <t>ブンヤ</t>
    </rPh>
    <phoneticPr fontId="3"/>
  </si>
  <si>
    <t>生保標準生命表2007(年金開始後用)</t>
    <rPh sb="12" eb="14">
      <t>ネンキン</t>
    </rPh>
    <rPh sb="14" eb="17">
      <t>カイシゴ</t>
    </rPh>
    <phoneticPr fontId="3"/>
  </si>
  <si>
    <t>純保険料</t>
    <rPh sb="0" eb="1">
      <t>ジュン</t>
    </rPh>
    <rPh sb="1" eb="4">
      <t>ホケンリョウ</t>
    </rPh>
    <phoneticPr fontId="3"/>
  </si>
  <si>
    <r>
      <t>広義死亡率</t>
    </r>
    <r>
      <rPr>
        <sz val="11"/>
        <color indexed="8"/>
        <rFont val="Times New Roman"/>
        <family val="1"/>
      </rPr>
      <t xml:space="preserve"> </t>
    </r>
    <r>
      <rPr>
        <i/>
        <sz val="11"/>
        <color indexed="8"/>
        <rFont val="Times New Roman"/>
        <family val="1"/>
      </rPr>
      <t>q</t>
    </r>
    <r>
      <rPr>
        <i/>
        <vertAlign val="subscript"/>
        <sz val="11"/>
        <color indexed="8"/>
        <rFont val="Times New Roman"/>
        <family val="1"/>
      </rPr>
      <t>x</t>
    </r>
    <r>
      <rPr>
        <i/>
        <vertAlign val="superscript"/>
        <sz val="11"/>
        <color indexed="8"/>
        <rFont val="Times New Roman"/>
        <family val="1"/>
      </rPr>
      <t>#</t>
    </r>
    <rPh sb="0" eb="2">
      <t>コウギ</t>
    </rPh>
    <rPh sb="2" eb="4">
      <t>シボウ</t>
    </rPh>
    <rPh sb="4" eb="5">
      <t>リツ</t>
    </rPh>
    <phoneticPr fontId="3"/>
  </si>
  <si>
    <t>終身医療保険の保険料積立金と解約返戻金の計算例</t>
    <rPh sb="0" eb="2">
      <t>シュウシン</t>
    </rPh>
    <rPh sb="2" eb="4">
      <t>イリョウ</t>
    </rPh>
    <rPh sb="4" eb="6">
      <t>ホケン</t>
    </rPh>
    <rPh sb="7" eb="10">
      <t>ホケンリョウ</t>
    </rPh>
    <rPh sb="10" eb="12">
      <t>ツミタテ</t>
    </rPh>
    <rPh sb="12" eb="13">
      <t>キン</t>
    </rPh>
    <rPh sb="14" eb="16">
      <t>カイヤク</t>
    </rPh>
    <rPh sb="16" eb="19">
      <t>ヘンレイキン</t>
    </rPh>
    <rPh sb="20" eb="22">
      <t>ケイサン</t>
    </rPh>
    <rPh sb="22" eb="23">
      <t>レイ</t>
    </rPh>
    <phoneticPr fontId="3"/>
  </si>
  <si>
    <r>
      <t>(</t>
    </r>
    <r>
      <rPr>
        <sz val="11"/>
        <color theme="1"/>
        <rFont val="ＭＳ Ｐ明朝"/>
        <family val="1"/>
        <charset val="128"/>
      </rPr>
      <t>対給付日額</t>
    </r>
    <r>
      <rPr>
        <sz val="11"/>
        <color theme="1"/>
        <rFont val="Times New Roman"/>
        <family val="1"/>
      </rPr>
      <t>1)</t>
    </r>
    <rPh sb="2" eb="4">
      <t>キュウフ</t>
    </rPh>
    <rPh sb="4" eb="5">
      <t>ニチ</t>
    </rPh>
    <phoneticPr fontId="3"/>
  </si>
  <si>
    <r>
      <t>`</t>
    </r>
    <r>
      <rPr>
        <i/>
        <sz val="11"/>
        <color theme="1"/>
        <rFont val="Times New Roman"/>
        <family val="1"/>
      </rPr>
      <t>A</t>
    </r>
    <r>
      <rPr>
        <i/>
        <vertAlign val="subscript"/>
        <sz val="11"/>
        <color theme="1"/>
        <rFont val="Times New Roman"/>
        <family val="1"/>
      </rPr>
      <t>x+t</t>
    </r>
    <r>
      <rPr>
        <vertAlign val="superscript"/>
        <sz val="11"/>
        <color theme="1"/>
        <rFont val="Times New Roman"/>
        <family val="1"/>
      </rPr>
      <t>(med)</t>
    </r>
    <phoneticPr fontId="3"/>
  </si>
  <si>
    <r>
      <t>`</t>
    </r>
    <r>
      <rPr>
        <i/>
        <sz val="11"/>
        <color theme="1"/>
        <rFont val="Times New Roman"/>
        <family val="1"/>
      </rPr>
      <t>A</t>
    </r>
    <r>
      <rPr>
        <i/>
        <vertAlign val="subscript"/>
        <sz val="11"/>
        <color theme="1"/>
        <rFont val="Times New Roman"/>
        <family val="1"/>
      </rPr>
      <t>x+t</t>
    </r>
    <r>
      <rPr>
        <vertAlign val="subscript"/>
        <sz val="11"/>
        <color theme="1"/>
        <rFont val="Times New Roman"/>
        <family val="1"/>
      </rPr>
      <t/>
    </r>
    <phoneticPr fontId="3"/>
  </si>
  <si>
    <r>
      <rPr>
        <sz val="11"/>
        <color theme="1"/>
        <rFont val="ＭＳ Ｐ明朝"/>
        <family val="1"/>
        <charset val="128"/>
      </rPr>
      <t>解約返戻金等</t>
    </r>
    <r>
      <rPr>
        <sz val="11"/>
        <color theme="1"/>
        <rFont val="Times New Roman"/>
        <family val="1"/>
      </rPr>
      <t>(</t>
    </r>
    <r>
      <rPr>
        <sz val="11"/>
        <color theme="1"/>
        <rFont val="ＭＳ Ｐ明朝"/>
        <family val="1"/>
        <charset val="128"/>
      </rPr>
      <t>対給付日額</t>
    </r>
    <r>
      <rPr>
        <i/>
        <sz val="11"/>
        <color theme="1"/>
        <rFont val="Times New Roman"/>
        <family val="1"/>
      </rPr>
      <t>S</t>
    </r>
    <r>
      <rPr>
        <sz val="11"/>
        <color theme="1"/>
        <rFont val="Times New Roman"/>
        <family val="1"/>
      </rPr>
      <t>)</t>
    </r>
    <rPh sb="0" eb="2">
      <t>カイヤク</t>
    </rPh>
    <rPh sb="2" eb="5">
      <t>ヘンレイキン</t>
    </rPh>
    <rPh sb="5" eb="6">
      <t>トウ</t>
    </rPh>
    <rPh sb="8" eb="10">
      <t>キュウフ</t>
    </rPh>
    <rPh sb="10" eb="12">
      <t>ニチガク</t>
    </rPh>
    <phoneticPr fontId="3"/>
  </si>
  <si>
    <r>
      <t>ä</t>
    </r>
    <r>
      <rPr>
        <i/>
        <vertAlign val="subscript"/>
        <sz val="11"/>
        <color theme="1"/>
        <rFont val="Times New Roman"/>
        <family val="1"/>
      </rPr>
      <t>x+t</t>
    </r>
    <phoneticPr fontId="3"/>
  </si>
  <si>
    <t>終身</t>
    <rPh sb="0" eb="2">
      <t>シュウシン</t>
    </rPh>
    <phoneticPr fontId="3"/>
  </si>
  <si>
    <r>
      <t>ä</t>
    </r>
    <r>
      <rPr>
        <i/>
        <vertAlign val="subscript"/>
        <sz val="11"/>
        <color theme="1"/>
        <rFont val="Times New Roman"/>
        <family val="1"/>
      </rPr>
      <t>x+t</t>
    </r>
    <phoneticPr fontId="3"/>
  </si>
  <si>
    <t>解約返戻金 (終身医療)</t>
    <rPh sb="9" eb="11">
      <t>イリョウ</t>
    </rPh>
    <phoneticPr fontId="3"/>
  </si>
  <si>
    <t>終身医療保険の保険料積立金と解約返戻金</t>
    <rPh sb="2" eb="4">
      <t>イリョウ</t>
    </rPh>
    <phoneticPr fontId="3"/>
  </si>
  <si>
    <t>図7-12</t>
    <phoneticPr fontId="3"/>
  </si>
  <si>
    <t>図7-13</t>
    <phoneticPr fontId="3"/>
  </si>
  <si>
    <t>図7-14</t>
    <phoneticPr fontId="3"/>
  </si>
  <si>
    <t>図7-15</t>
    <phoneticPr fontId="3"/>
  </si>
  <si>
    <t>付録3　本書で用いる入院発生率など</t>
    <rPh sb="0" eb="2">
      <t>フロク</t>
    </rPh>
    <rPh sb="4" eb="5">
      <t>ホン</t>
    </rPh>
    <rPh sb="5" eb="6">
      <t>ショ</t>
    </rPh>
    <rPh sb="7" eb="8">
      <t>モチ</t>
    </rPh>
    <rPh sb="10" eb="12">
      <t>ニュウイン</t>
    </rPh>
    <rPh sb="12" eb="14">
      <t>ハッセイ</t>
    </rPh>
    <rPh sb="14" eb="15">
      <t>リツ</t>
    </rPh>
    <phoneticPr fontId="22"/>
  </si>
  <si>
    <t>本書で用いる入院発生率など</t>
    <rPh sb="0" eb="2">
      <t>ホンショ</t>
    </rPh>
    <rPh sb="3" eb="4">
      <t>モチ</t>
    </rPh>
    <rPh sb="6" eb="8">
      <t>ニュウイン</t>
    </rPh>
    <rPh sb="8" eb="10">
      <t>ハッセイ</t>
    </rPh>
    <rPh sb="10" eb="11">
      <t>リツ</t>
    </rPh>
    <phoneticPr fontId="3"/>
  </si>
  <si>
    <t>簡易生命表や生保標準生命表による複数年の死亡率など</t>
    <rPh sb="16" eb="18">
      <t>フクスウ</t>
    </rPh>
    <rPh sb="18" eb="19">
      <t>ネン</t>
    </rPh>
    <rPh sb="20" eb="23">
      <t>シボウリツ</t>
    </rPh>
    <phoneticPr fontId="3"/>
  </si>
  <si>
    <t>年齢</t>
    <rPh sb="0" eb="2">
      <t>ネンレイ</t>
    </rPh>
    <phoneticPr fontId="3"/>
  </si>
  <si>
    <r>
      <rPr>
        <i/>
        <sz val="11"/>
        <color theme="1"/>
        <rFont val="Times New Roman"/>
        <family val="1"/>
      </rPr>
      <t>A</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t>
    </r>
    <phoneticPr fontId="3"/>
  </si>
  <si>
    <r>
      <rPr>
        <i/>
        <sz val="11"/>
        <color theme="1"/>
        <rFont val="Times New Roman"/>
        <family val="1"/>
      </rPr>
      <t>A</t>
    </r>
    <r>
      <rPr>
        <i/>
        <vertAlign val="subscript"/>
        <sz val="11"/>
        <color theme="1"/>
        <rFont val="Times New Roman"/>
        <family val="1"/>
      </rPr>
      <t>x:m</t>
    </r>
    <r>
      <rPr>
        <sz val="11"/>
        <color theme="1"/>
        <rFont val="ＭＳ Ｐ明朝"/>
        <family val="1"/>
        <charset val="128"/>
      </rPr>
      <t>┐</t>
    </r>
    <r>
      <rPr>
        <vertAlign val="superscript"/>
        <sz val="11"/>
        <color theme="1"/>
        <rFont val="Times New Roman"/>
        <family val="1"/>
      </rPr>
      <t>1</t>
    </r>
    <phoneticPr fontId="3"/>
  </si>
  <si>
    <r>
      <rPr>
        <i/>
        <sz val="11"/>
        <color theme="1"/>
        <rFont val="Times New Roman"/>
        <family val="1"/>
      </rPr>
      <t>A</t>
    </r>
    <r>
      <rPr>
        <i/>
        <vertAlign val="subscript"/>
        <sz val="11"/>
        <color theme="1"/>
        <rFont val="Times New Roman"/>
        <family val="1"/>
      </rPr>
      <t>x+t:m-t</t>
    </r>
    <r>
      <rPr>
        <sz val="11"/>
        <color theme="1"/>
        <rFont val="ＭＳ Ｐ明朝"/>
        <family val="1"/>
        <charset val="128"/>
      </rPr>
      <t>┐</t>
    </r>
    <r>
      <rPr>
        <vertAlign val="superscript"/>
        <sz val="11"/>
        <color theme="1"/>
        <rFont val="Times New Roman"/>
        <family val="1"/>
      </rPr>
      <t>1</t>
    </r>
    <phoneticPr fontId="3"/>
  </si>
  <si>
    <r>
      <rPr>
        <sz val="11"/>
        <rFont val="ＭＳ Ｐ明朝"/>
        <family val="1"/>
        <charset val="128"/>
      </rPr>
      <t>※</t>
    </r>
    <r>
      <rPr>
        <sz val="11"/>
        <rFont val="Times New Roman"/>
        <family val="1"/>
      </rPr>
      <t>105</t>
    </r>
    <r>
      <rPr>
        <sz val="11"/>
        <rFont val="ＭＳ Ｐ明朝"/>
        <family val="1"/>
        <charset val="128"/>
      </rPr>
      <t>歳以上について、公表資料では年齢別ではなく</t>
    </r>
    <r>
      <rPr>
        <sz val="11"/>
        <rFont val="Times New Roman"/>
        <family val="1"/>
      </rPr>
      <t>105</t>
    </r>
    <r>
      <rPr>
        <sz val="11"/>
        <rFont val="ＭＳ Ｐ明朝"/>
        <family val="1"/>
        <charset val="128"/>
      </rPr>
      <t>歳以上を</t>
    </r>
    <r>
      <rPr>
        <sz val="11"/>
        <rFont val="Times New Roman"/>
        <family val="1"/>
      </rPr>
      <t>1</t>
    </r>
    <r>
      <rPr>
        <sz val="11"/>
        <rFont val="ＭＳ Ｐ明朝"/>
        <family val="1"/>
        <charset val="128"/>
      </rPr>
      <t>つの区分として扱い、</t>
    </r>
    <rPh sb="18" eb="20">
      <t>ネンレイ</t>
    </rPh>
    <rPh sb="20" eb="21">
      <t>ベツ</t>
    </rPh>
    <rPh sb="35" eb="37">
      <t>クブン</t>
    </rPh>
    <rPh sb="40" eb="41">
      <t>アツカ</t>
    </rPh>
    <phoneticPr fontId="3"/>
  </si>
  <si>
    <r>
      <rPr>
        <sz val="11"/>
        <rFont val="ＭＳ Ｐ明朝"/>
        <family val="1"/>
        <charset val="128"/>
      </rPr>
      <t>　死亡率を</t>
    </r>
    <r>
      <rPr>
        <sz val="11"/>
        <rFont val="Times New Roman"/>
        <family val="1"/>
      </rPr>
      <t xml:space="preserve"> 1 </t>
    </r>
    <r>
      <rPr>
        <sz val="11"/>
        <rFont val="ＭＳ Ｐ明朝"/>
        <family val="1"/>
        <charset val="128"/>
      </rPr>
      <t>としているが、本書では簡単のため、</t>
    </r>
    <r>
      <rPr>
        <sz val="11"/>
        <rFont val="Times New Roman"/>
        <family val="1"/>
      </rPr>
      <t>105</t>
    </r>
    <r>
      <rPr>
        <sz val="11"/>
        <rFont val="ＭＳ Ｐ明朝"/>
        <family val="1"/>
        <charset val="128"/>
      </rPr>
      <t>歳と</t>
    </r>
    <r>
      <rPr>
        <sz val="11"/>
        <rFont val="Times New Roman"/>
        <family val="1"/>
      </rPr>
      <t>106</t>
    </r>
    <r>
      <rPr>
        <sz val="11"/>
        <rFont val="ＭＳ Ｐ明朝"/>
        <family val="1"/>
        <charset val="128"/>
      </rPr>
      <t>歳のそれぞれの死亡率を</t>
    </r>
    <r>
      <rPr>
        <sz val="11"/>
        <rFont val="Times New Roman"/>
        <family val="1"/>
      </rPr>
      <t xml:space="preserve"> 1 </t>
    </r>
    <r>
      <rPr>
        <sz val="11"/>
        <rFont val="ＭＳ Ｐ明朝"/>
        <family val="1"/>
        <charset val="128"/>
      </rPr>
      <t>として表示。</t>
    </r>
    <rPh sb="15" eb="16">
      <t>ホン</t>
    </rPh>
    <rPh sb="16" eb="17">
      <t>ショ</t>
    </rPh>
    <rPh sb="19" eb="21">
      <t>カンタン</t>
    </rPh>
    <rPh sb="28" eb="29">
      <t>サイ</t>
    </rPh>
    <rPh sb="33" eb="34">
      <t>サイ</t>
    </rPh>
    <rPh sb="40" eb="43">
      <t>シボウリツ</t>
    </rPh>
    <rPh sb="50" eb="52">
      <t>ヒョウジ</t>
    </rPh>
    <phoneticPr fontId="3"/>
  </si>
  <si>
    <t>※公表資料では死亡率が初めて 1 となる年齢までの数値が表示されているが、本書では便宜上、</t>
    <rPh sb="7" eb="10">
      <t>シボウリツ</t>
    </rPh>
    <rPh sb="11" eb="12">
      <t>ハジ</t>
    </rPh>
    <rPh sb="20" eb="22">
      <t>ネンレイ</t>
    </rPh>
    <rPh sb="25" eb="27">
      <t>スウチ</t>
    </rPh>
    <rPh sb="28" eb="30">
      <t>ヒョウジ</t>
    </rPh>
    <rPh sb="37" eb="38">
      <t>ホン</t>
    </rPh>
    <phoneticPr fontId="3"/>
  </si>
  <si>
    <r>
      <rPr>
        <i/>
        <sz val="11"/>
        <color theme="1"/>
        <rFont val="Times New Roman"/>
        <family val="1"/>
      </rPr>
      <t>w</t>
    </r>
    <r>
      <rPr>
        <i/>
        <vertAlign val="subscript"/>
        <sz val="11"/>
        <color theme="1"/>
        <rFont val="Times New Roman"/>
        <family val="1"/>
      </rPr>
      <t>x</t>
    </r>
    <r>
      <rPr>
        <sz val="11"/>
        <color theme="1"/>
        <rFont val="ＭＳ Ｐゴシック"/>
        <family val="3"/>
        <charset val="128"/>
      </rPr>
      <t>　※</t>
    </r>
    <r>
      <rPr>
        <sz val="11"/>
        <color theme="1"/>
        <rFont val="Times New Roman"/>
        <family val="1"/>
      </rPr>
      <t>2</t>
    </r>
    <phoneticPr fontId="4"/>
  </si>
  <si>
    <r>
      <rPr>
        <sz val="11"/>
        <color theme="1"/>
        <rFont val="ＭＳ Ｐ明朝"/>
        <family val="1"/>
        <charset val="128"/>
      </rPr>
      <t>※</t>
    </r>
    <r>
      <rPr>
        <sz val="11"/>
        <color theme="1"/>
        <rFont val="Times New Roman"/>
        <family val="1"/>
      </rPr>
      <t>2</t>
    </r>
    <r>
      <rPr>
        <sz val="11"/>
        <color theme="1"/>
        <rFont val="ＭＳ Ｐ明朝"/>
        <family val="1"/>
        <charset val="128"/>
      </rPr>
      <t>　全年齢、経過年数によらず</t>
    </r>
    <r>
      <rPr>
        <sz val="11"/>
        <color theme="1"/>
        <rFont val="Times New Roman"/>
        <family val="1"/>
      </rPr>
      <t>3%</t>
    </r>
    <r>
      <rPr>
        <sz val="11"/>
        <color theme="1"/>
        <rFont val="ＭＳ Ｐ明朝"/>
        <family val="1"/>
        <charset val="128"/>
      </rPr>
      <t/>
    </r>
    <rPh sb="3" eb="6">
      <t>ゼンネンレイ</t>
    </rPh>
    <rPh sb="7" eb="9">
      <t>ケイカ</t>
    </rPh>
    <rPh sb="9" eb="11">
      <t>ネンスウ</t>
    </rPh>
    <phoneticPr fontId="3"/>
  </si>
  <si>
    <r>
      <rPr>
        <sz val="11"/>
        <color theme="1"/>
        <rFont val="ＭＳ Ｐ明朝"/>
        <family val="1"/>
        <charset val="128"/>
      </rPr>
      <t>※</t>
    </r>
    <r>
      <rPr>
        <sz val="11"/>
        <color theme="1"/>
        <rFont val="Times New Roman"/>
        <family val="1"/>
      </rPr>
      <t>3</t>
    </r>
    <r>
      <rPr>
        <sz val="11"/>
        <color theme="1"/>
        <rFont val="ＭＳ Ｐ明朝"/>
        <family val="1"/>
        <charset val="128"/>
      </rPr>
      <t>　付録</t>
    </r>
    <r>
      <rPr>
        <sz val="11"/>
        <color theme="1"/>
        <rFont val="Times New Roman"/>
        <family val="1"/>
      </rPr>
      <t>3</t>
    </r>
    <r>
      <rPr>
        <sz val="11"/>
        <color theme="1"/>
        <rFont val="ＭＳ Ｐ明朝"/>
        <family val="1"/>
        <charset val="128"/>
      </rPr>
      <t>の入院発生率</t>
    </r>
    <r>
      <rPr>
        <sz val="11"/>
        <color theme="1"/>
        <rFont val="Times New Roman"/>
        <family val="1"/>
      </rPr>
      <t>(</t>
    </r>
    <r>
      <rPr>
        <sz val="11"/>
        <color theme="1"/>
        <rFont val="ＭＳ Ｐ明朝"/>
        <family val="1"/>
        <charset val="128"/>
      </rPr>
      <t>疾病＋災害</t>
    </r>
    <r>
      <rPr>
        <sz val="11"/>
        <color theme="1"/>
        <rFont val="Times New Roman"/>
        <family val="1"/>
      </rPr>
      <t>)</t>
    </r>
    <phoneticPr fontId="3"/>
  </si>
  <si>
    <r>
      <rPr>
        <sz val="11"/>
        <color theme="1"/>
        <rFont val="ＭＳ Ｐ明朝"/>
        <family val="1"/>
        <charset val="128"/>
      </rPr>
      <t>※</t>
    </r>
    <r>
      <rPr>
        <sz val="11"/>
        <color theme="1"/>
        <rFont val="Times New Roman"/>
        <family val="1"/>
      </rPr>
      <t>4</t>
    </r>
    <r>
      <rPr>
        <sz val="11"/>
        <color theme="1"/>
        <rFont val="ＭＳ Ｐ明朝"/>
        <family val="1"/>
        <charset val="128"/>
      </rPr>
      <t>　付録</t>
    </r>
    <r>
      <rPr>
        <sz val="11"/>
        <color theme="1"/>
        <rFont val="Times New Roman"/>
        <family val="1"/>
      </rPr>
      <t>3</t>
    </r>
    <r>
      <rPr>
        <sz val="11"/>
        <color theme="1"/>
        <rFont val="ＭＳ Ｐ明朝"/>
        <family val="1"/>
        <charset val="128"/>
      </rPr>
      <t>の平均在院日数</t>
    </r>
    <r>
      <rPr>
        <sz val="11"/>
        <color theme="1"/>
        <rFont val="Times New Roman"/>
        <family val="1"/>
      </rPr>
      <t>(</t>
    </r>
    <r>
      <rPr>
        <sz val="11"/>
        <color theme="1"/>
        <rFont val="ＭＳ Ｐ明朝"/>
        <family val="1"/>
        <charset val="128"/>
      </rPr>
      <t>疾病＋災害</t>
    </r>
    <r>
      <rPr>
        <sz val="11"/>
        <color theme="1"/>
        <rFont val="Times New Roman"/>
        <family val="1"/>
      </rPr>
      <t>)</t>
    </r>
    <phoneticPr fontId="3"/>
  </si>
  <si>
    <r>
      <rPr>
        <sz val="11"/>
        <color theme="1"/>
        <rFont val="ＭＳ Ｐ明朝"/>
        <family val="1"/>
        <charset val="128"/>
      </rPr>
      <t>※</t>
    </r>
    <r>
      <rPr>
        <sz val="11"/>
        <color theme="1"/>
        <rFont val="Times New Roman"/>
        <family val="1"/>
      </rPr>
      <t>5</t>
    </r>
    <r>
      <rPr>
        <sz val="11"/>
        <color theme="1"/>
        <rFont val="ＭＳ Ｐ明朝"/>
        <family val="1"/>
        <charset val="128"/>
      </rPr>
      <t>　付録</t>
    </r>
    <r>
      <rPr>
        <sz val="11"/>
        <color theme="1"/>
        <rFont val="Times New Roman"/>
        <family val="1"/>
      </rPr>
      <t>3</t>
    </r>
    <r>
      <rPr>
        <sz val="11"/>
        <color theme="1"/>
        <rFont val="ＭＳ Ｐ明朝"/>
        <family val="1"/>
        <charset val="128"/>
      </rPr>
      <t>の手術発生率</t>
    </r>
    <r>
      <rPr>
        <sz val="11"/>
        <color theme="1"/>
        <rFont val="Times New Roman"/>
        <family val="1"/>
      </rPr>
      <t>(</t>
    </r>
    <r>
      <rPr>
        <sz val="11"/>
        <color theme="1"/>
        <rFont val="ＭＳ Ｐ明朝"/>
        <family val="1"/>
        <charset val="128"/>
      </rPr>
      <t>疾病＋災害</t>
    </r>
    <r>
      <rPr>
        <sz val="11"/>
        <color theme="1"/>
        <rFont val="Times New Roman"/>
        <family val="1"/>
      </rPr>
      <t>)</t>
    </r>
    <phoneticPr fontId="3"/>
  </si>
  <si>
    <r>
      <rPr>
        <sz val="11"/>
        <color theme="1"/>
        <rFont val="ＭＳ Ｐ明朝"/>
        <family val="1"/>
        <charset val="128"/>
      </rPr>
      <t>※</t>
    </r>
    <r>
      <rPr>
        <sz val="11"/>
        <color theme="1"/>
        <rFont val="Times New Roman"/>
        <family val="1"/>
      </rPr>
      <t>6</t>
    </r>
    <r>
      <rPr>
        <sz val="11"/>
        <color theme="1"/>
        <rFont val="ＭＳ Ｐ明朝"/>
        <family val="1"/>
        <charset val="128"/>
      </rPr>
      <t>　本書で想定する契約内容での、入院給付金日額</t>
    </r>
    <r>
      <rPr>
        <sz val="11"/>
        <color theme="1"/>
        <rFont val="Times New Roman"/>
        <family val="1"/>
      </rPr>
      <t>1</t>
    </r>
    <r>
      <rPr>
        <sz val="11"/>
        <color theme="1"/>
        <rFont val="ＭＳ Ｐ明朝"/>
        <family val="1"/>
        <charset val="128"/>
      </rPr>
      <t>あたりの年間給付額の平均値</t>
    </r>
    <r>
      <rPr>
        <sz val="11"/>
        <color theme="1"/>
        <rFont val="Times New Roman"/>
        <family val="1"/>
      </rPr>
      <t xml:space="preserve"> </t>
    </r>
    <r>
      <rPr>
        <i/>
        <sz val="11"/>
        <color theme="1"/>
        <rFont val="Times New Roman"/>
        <family val="1"/>
      </rPr>
      <t>h</t>
    </r>
    <r>
      <rPr>
        <i/>
        <vertAlign val="subscript"/>
        <sz val="11"/>
        <color theme="1"/>
        <rFont val="Times New Roman"/>
        <family val="1"/>
      </rPr>
      <t>x</t>
    </r>
    <r>
      <rPr>
        <i/>
        <sz val="11"/>
        <color theme="1"/>
        <rFont val="Times New Roman"/>
        <family val="1"/>
      </rPr>
      <t xml:space="preserve"> t</t>
    </r>
    <r>
      <rPr>
        <i/>
        <vertAlign val="subscript"/>
        <sz val="11"/>
        <color theme="1"/>
        <rFont val="Times New Roman"/>
        <family val="1"/>
      </rPr>
      <t>x</t>
    </r>
    <r>
      <rPr>
        <sz val="11"/>
        <color theme="1"/>
        <rFont val="Times New Roman"/>
        <family val="1"/>
      </rPr>
      <t xml:space="preserve"> + 20 </t>
    </r>
    <r>
      <rPr>
        <i/>
        <sz val="11"/>
        <color theme="1"/>
        <rFont val="Times New Roman"/>
        <family val="1"/>
      </rPr>
      <t>o</t>
    </r>
    <r>
      <rPr>
        <i/>
        <vertAlign val="subscript"/>
        <sz val="11"/>
        <color theme="1"/>
        <rFont val="Times New Roman"/>
        <family val="1"/>
      </rPr>
      <t>x</t>
    </r>
    <rPh sb="3" eb="4">
      <t>ホン</t>
    </rPh>
    <rPh sb="4" eb="5">
      <t>ショ</t>
    </rPh>
    <rPh sb="6" eb="8">
      <t>ソウテイ</t>
    </rPh>
    <rPh sb="10" eb="12">
      <t>ケイヤク</t>
    </rPh>
    <rPh sb="12" eb="14">
      <t>ナイヨウ</t>
    </rPh>
    <rPh sb="31" eb="33">
      <t>キュウフ</t>
    </rPh>
    <phoneticPr fontId="3"/>
  </si>
  <si>
    <r>
      <rPr>
        <i/>
        <sz val="11"/>
        <color theme="1"/>
        <rFont val="Times New Roman"/>
        <family val="1"/>
      </rPr>
      <t>h</t>
    </r>
    <r>
      <rPr>
        <i/>
        <vertAlign val="subscript"/>
        <sz val="11"/>
        <color theme="1"/>
        <rFont val="Times New Roman"/>
        <family val="1"/>
      </rPr>
      <t>x</t>
    </r>
    <r>
      <rPr>
        <sz val="11"/>
        <color theme="1"/>
        <rFont val="ＭＳ Ｐ明朝"/>
        <family val="1"/>
        <charset val="128"/>
      </rPr>
      <t>　※</t>
    </r>
    <r>
      <rPr>
        <sz val="11"/>
        <color theme="1"/>
        <rFont val="Times New Roman"/>
        <family val="1"/>
      </rPr>
      <t>3</t>
    </r>
    <phoneticPr fontId="3"/>
  </si>
  <si>
    <r>
      <rPr>
        <i/>
        <sz val="11"/>
        <color theme="1"/>
        <rFont val="Times New Roman"/>
        <family val="1"/>
      </rPr>
      <t>t</t>
    </r>
    <r>
      <rPr>
        <i/>
        <vertAlign val="subscript"/>
        <sz val="11"/>
        <color theme="1"/>
        <rFont val="Times New Roman"/>
        <family val="1"/>
      </rPr>
      <t>x</t>
    </r>
    <r>
      <rPr>
        <sz val="11"/>
        <color theme="1"/>
        <rFont val="ＭＳ Ｐ明朝"/>
        <family val="1"/>
        <charset val="128"/>
      </rPr>
      <t>　※</t>
    </r>
    <r>
      <rPr>
        <sz val="11"/>
        <color theme="1"/>
        <rFont val="Times New Roman"/>
        <family val="1"/>
      </rPr>
      <t>4</t>
    </r>
    <phoneticPr fontId="3"/>
  </si>
  <si>
    <r>
      <rPr>
        <i/>
        <sz val="11"/>
        <color theme="1"/>
        <rFont val="Times New Roman"/>
        <family val="1"/>
      </rPr>
      <t>o</t>
    </r>
    <r>
      <rPr>
        <i/>
        <vertAlign val="subscript"/>
        <sz val="11"/>
        <color theme="1"/>
        <rFont val="Times New Roman"/>
        <family val="1"/>
      </rPr>
      <t>x</t>
    </r>
    <r>
      <rPr>
        <sz val="11"/>
        <color theme="1"/>
        <rFont val="ＭＳ Ｐ明朝"/>
        <family val="1"/>
        <charset val="128"/>
      </rPr>
      <t>　※</t>
    </r>
    <r>
      <rPr>
        <sz val="11"/>
        <color theme="1"/>
        <rFont val="Times New Roman"/>
        <family val="1"/>
      </rPr>
      <t>5</t>
    </r>
    <phoneticPr fontId="3"/>
  </si>
  <si>
    <r>
      <rPr>
        <i/>
        <sz val="11"/>
        <color theme="1"/>
        <rFont val="Times New Roman"/>
        <family val="1"/>
      </rPr>
      <t>b</t>
    </r>
    <r>
      <rPr>
        <i/>
        <vertAlign val="subscript"/>
        <sz val="11"/>
        <color theme="1"/>
        <rFont val="Times New Roman"/>
        <family val="1"/>
      </rPr>
      <t>x</t>
    </r>
    <r>
      <rPr>
        <sz val="11"/>
        <color theme="1"/>
        <rFont val="Times New Roman"/>
        <family val="1"/>
      </rPr>
      <t xml:space="preserve">  </t>
    </r>
    <r>
      <rPr>
        <sz val="11"/>
        <color theme="1"/>
        <rFont val="ＭＳ Ｐ明朝"/>
        <family val="1"/>
        <charset val="128"/>
      </rPr>
      <t>※</t>
    </r>
    <r>
      <rPr>
        <sz val="11"/>
        <color theme="1"/>
        <rFont val="Times New Roman"/>
        <family val="1"/>
      </rPr>
      <t>6</t>
    </r>
    <phoneticPr fontId="3"/>
  </si>
  <si>
    <r>
      <rPr>
        <sz val="11"/>
        <color theme="1"/>
        <rFont val="ＭＳ Ｐ明朝"/>
        <family val="1"/>
        <charset val="128"/>
      </rPr>
      <t>当契約の積立利率</t>
    </r>
    <r>
      <rPr>
        <i/>
        <sz val="11"/>
        <color theme="1"/>
        <rFont val="Times New Roman"/>
        <family val="1"/>
      </rPr>
      <t xml:space="preserve"> i</t>
    </r>
    <r>
      <rPr>
        <vertAlign val="subscript"/>
        <sz val="11"/>
        <color theme="1"/>
        <rFont val="Times New Roman"/>
        <family val="1"/>
      </rPr>
      <t>0</t>
    </r>
    <r>
      <rPr>
        <i/>
        <sz val="11"/>
        <color theme="1"/>
        <rFont val="Times New Roman"/>
        <family val="1"/>
      </rPr>
      <t>'</t>
    </r>
    <rPh sb="0" eb="1">
      <t>トウ</t>
    </rPh>
    <rPh sb="1" eb="3">
      <t>ケイヤク</t>
    </rPh>
    <rPh sb="4" eb="6">
      <t>ツミタテ</t>
    </rPh>
    <phoneticPr fontId="3"/>
  </si>
  <si>
    <r>
      <t>i</t>
    </r>
    <r>
      <rPr>
        <vertAlign val="subscript"/>
        <sz val="11"/>
        <color theme="1"/>
        <rFont val="Times New Roman"/>
        <family val="1"/>
      </rPr>
      <t>0</t>
    </r>
    <r>
      <rPr>
        <i/>
        <sz val="11"/>
        <color theme="1"/>
        <rFont val="Times New Roman"/>
        <family val="1"/>
      </rPr>
      <t>'</t>
    </r>
    <phoneticPr fontId="3"/>
  </si>
  <si>
    <r>
      <rPr>
        <sz val="11"/>
        <color theme="1"/>
        <rFont val="ＭＳ Ｐ明朝"/>
        <family val="1"/>
        <charset val="128"/>
      </rPr>
      <t>経過</t>
    </r>
    <r>
      <rPr>
        <sz val="11"/>
        <color theme="1"/>
        <rFont val="Times New Roman"/>
        <family val="1"/>
      </rPr>
      <t xml:space="preserve"> </t>
    </r>
    <r>
      <rPr>
        <i/>
        <sz val="11"/>
        <color theme="1"/>
        <rFont val="Times New Roman"/>
        <family val="1"/>
      </rPr>
      <t>t</t>
    </r>
    <r>
      <rPr>
        <sz val="11"/>
        <color theme="1"/>
        <rFont val="Times New Roman"/>
        <family val="1"/>
      </rPr>
      <t xml:space="preserve"> </t>
    </r>
    <r>
      <rPr>
        <sz val="11"/>
        <color theme="1"/>
        <rFont val="ＭＳ Ｐ明朝"/>
        <family val="1"/>
        <charset val="128"/>
      </rPr>
      <t>年後の新契約の積立利率</t>
    </r>
    <r>
      <rPr>
        <i/>
        <sz val="11"/>
        <color theme="1"/>
        <rFont val="Times New Roman"/>
        <family val="1"/>
      </rPr>
      <t xml:space="preserve"> i</t>
    </r>
    <r>
      <rPr>
        <i/>
        <vertAlign val="subscript"/>
        <sz val="11"/>
        <color theme="1"/>
        <rFont val="Times New Roman"/>
        <family val="1"/>
      </rPr>
      <t>t</t>
    </r>
    <r>
      <rPr>
        <i/>
        <sz val="11"/>
        <color theme="1"/>
        <rFont val="Times New Roman"/>
        <family val="1"/>
      </rPr>
      <t>'</t>
    </r>
    <rPh sb="0" eb="2">
      <t>ケイカ</t>
    </rPh>
    <rPh sb="5" eb="6">
      <t>ネン</t>
    </rPh>
    <rPh sb="6" eb="7">
      <t>アト</t>
    </rPh>
    <rPh sb="8" eb="9">
      <t>シン</t>
    </rPh>
    <rPh sb="9" eb="11">
      <t>ケイヤク</t>
    </rPh>
    <rPh sb="12" eb="14">
      <t>ツミタテ</t>
    </rPh>
    <phoneticPr fontId="3"/>
  </si>
  <si>
    <r>
      <t xml:space="preserve">1 + </t>
    </r>
    <r>
      <rPr>
        <i/>
        <sz val="11"/>
        <color theme="1"/>
        <rFont val="Times New Roman"/>
        <family val="1"/>
      </rPr>
      <t>i</t>
    </r>
    <r>
      <rPr>
        <vertAlign val="subscript"/>
        <sz val="11"/>
        <color theme="1"/>
        <rFont val="Times New Roman"/>
        <family val="1"/>
      </rPr>
      <t>0</t>
    </r>
    <r>
      <rPr>
        <i/>
        <sz val="11"/>
        <color theme="1"/>
        <rFont val="Times New Roman"/>
        <family val="1"/>
      </rPr>
      <t>'</t>
    </r>
    <phoneticPr fontId="3"/>
  </si>
  <si>
    <r>
      <t>(</t>
    </r>
    <r>
      <rPr>
        <sz val="11"/>
        <color theme="1"/>
        <rFont val="ＭＳ Ｐ明朝"/>
        <family val="1"/>
        <charset val="128"/>
      </rPr>
      <t>契約時の利率に対応</t>
    </r>
    <r>
      <rPr>
        <sz val="11"/>
        <color theme="1"/>
        <rFont val="Times New Roman"/>
        <family val="1"/>
      </rPr>
      <t>)</t>
    </r>
    <phoneticPr fontId="3"/>
  </si>
  <si>
    <r>
      <t>(</t>
    </r>
    <r>
      <rPr>
        <sz val="11"/>
        <color theme="1"/>
        <rFont val="ＭＳ Ｐ明朝"/>
        <family val="1"/>
        <charset val="128"/>
      </rPr>
      <t>解約時の利率に対応し、ここでは変化なしと仮定</t>
    </r>
    <r>
      <rPr>
        <sz val="11"/>
        <color theme="1"/>
        <rFont val="Times New Roman"/>
        <family val="1"/>
      </rPr>
      <t>)</t>
    </r>
    <rPh sb="16" eb="18">
      <t>ヘンカ</t>
    </rPh>
    <rPh sb="21" eb="23">
      <t>カテイ</t>
    </rPh>
    <phoneticPr fontId="3"/>
  </si>
  <si>
    <r>
      <t>(</t>
    </r>
    <r>
      <rPr>
        <sz val="11"/>
        <color theme="1"/>
        <rFont val="ＭＳ Ｐ明朝"/>
        <family val="1"/>
        <charset val="128"/>
      </rPr>
      <t>その他の予定事業費率は積立利率</t>
    </r>
    <r>
      <rPr>
        <i/>
        <sz val="11"/>
        <color theme="1"/>
        <rFont val="Times New Roman"/>
        <family val="1"/>
      </rPr>
      <t>i</t>
    </r>
    <r>
      <rPr>
        <vertAlign val="subscript"/>
        <sz val="11"/>
        <color theme="1"/>
        <rFont val="Times New Roman"/>
        <family val="1"/>
      </rPr>
      <t>0</t>
    </r>
    <r>
      <rPr>
        <i/>
        <sz val="11"/>
        <color theme="1"/>
        <rFont val="Times New Roman"/>
        <family val="1"/>
      </rPr>
      <t>'</t>
    </r>
    <r>
      <rPr>
        <sz val="11"/>
        <color theme="1"/>
        <rFont val="ＭＳ Ｐ明朝"/>
        <family val="1"/>
        <charset val="128"/>
      </rPr>
      <t>に反映済み</t>
    </r>
    <r>
      <rPr>
        <sz val="11"/>
        <color theme="1"/>
        <rFont val="Times New Roman"/>
        <family val="1"/>
      </rPr>
      <t>)</t>
    </r>
    <rPh sb="3" eb="4">
      <t>タ</t>
    </rPh>
    <rPh sb="5" eb="7">
      <t>ヨテイ</t>
    </rPh>
    <rPh sb="7" eb="10">
      <t>ジギョウヒ</t>
    </rPh>
    <rPh sb="10" eb="11">
      <t>リツ</t>
    </rPh>
    <rPh sb="12" eb="14">
      <t>ツミタテ</t>
    </rPh>
    <rPh sb="14" eb="16">
      <t>リリツ</t>
    </rPh>
    <rPh sb="20" eb="22">
      <t>ハンエイ</t>
    </rPh>
    <rPh sb="22" eb="23">
      <t>ス</t>
    </rPh>
    <phoneticPr fontId="3"/>
  </si>
  <si>
    <t>付録A.1</t>
    <phoneticPr fontId="3"/>
  </si>
  <si>
    <t>付録A.2</t>
    <phoneticPr fontId="3"/>
  </si>
  <si>
    <t>付録A.3</t>
    <phoneticPr fontId="3"/>
  </si>
  <si>
    <t>一時払</t>
    <rPh sb="0" eb="2">
      <t>イチジ</t>
    </rPh>
    <rPh sb="2" eb="3">
      <t>バラ</t>
    </rPh>
    <phoneticPr fontId="3"/>
  </si>
  <si>
    <t>年払</t>
    <rPh sb="0" eb="2">
      <t>ネンバラ</t>
    </rPh>
    <phoneticPr fontId="3"/>
  </si>
  <si>
    <r>
      <rPr>
        <sz val="11"/>
        <color theme="1"/>
        <rFont val="ＭＳ Ｐ明朝"/>
        <family val="1"/>
        <charset val="128"/>
      </rPr>
      <t>純保険料率</t>
    </r>
    <r>
      <rPr>
        <sz val="11"/>
        <color theme="1"/>
        <rFont val="Times New Roman"/>
        <family val="1"/>
      </rPr>
      <t>(</t>
    </r>
    <r>
      <rPr>
        <i/>
        <sz val="11"/>
        <color theme="1"/>
        <rFont val="Times New Roman"/>
        <family val="1"/>
      </rPr>
      <t>γ'</t>
    </r>
    <r>
      <rPr>
        <sz val="11"/>
        <color theme="1"/>
        <rFont val="ＭＳ Ｐ明朝"/>
        <family val="1"/>
        <charset val="128"/>
      </rPr>
      <t>なし、対保険金額</t>
    </r>
    <r>
      <rPr>
        <sz val="11"/>
        <color theme="1"/>
        <rFont val="Times New Roman"/>
        <family val="1"/>
      </rPr>
      <t>1)</t>
    </r>
    <rPh sb="0" eb="4">
      <t>ジュンホケンリョウ</t>
    </rPh>
    <rPh sb="4" eb="5">
      <t>リツ</t>
    </rPh>
    <phoneticPr fontId="3"/>
  </si>
  <si>
    <r>
      <t>参考</t>
    </r>
    <r>
      <rPr>
        <sz val="11"/>
        <color theme="1"/>
        <rFont val="Times New Roman"/>
        <family val="1"/>
      </rPr>
      <t xml:space="preserve"> </t>
    </r>
    <r>
      <rPr>
        <sz val="11"/>
        <color theme="1"/>
        <rFont val="ＭＳ Ｐ明朝"/>
        <family val="1"/>
        <charset val="128"/>
      </rPr>
      <t>：</t>
    </r>
    <r>
      <rPr>
        <sz val="11"/>
        <color theme="1"/>
        <rFont val="Times New Roman"/>
        <family val="1"/>
      </rPr>
      <t xml:space="preserve"> </t>
    </r>
    <r>
      <rPr>
        <sz val="11"/>
        <color theme="1"/>
        <rFont val="ＭＳ Ｐ明朝"/>
        <family val="1"/>
        <charset val="128"/>
      </rPr>
      <t>純保険料式保険料積立金</t>
    </r>
    <rPh sb="5" eb="9">
      <t>ジュンホケンリョウ</t>
    </rPh>
    <rPh sb="9" eb="10">
      <t>シキ</t>
    </rPh>
    <rPh sb="10" eb="13">
      <t>ホケンリョウ</t>
    </rPh>
    <rPh sb="13" eb="15">
      <t>ツミタテ</t>
    </rPh>
    <rPh sb="15" eb="16">
      <t>キン</t>
    </rPh>
    <phoneticPr fontId="3"/>
  </si>
  <si>
    <t>平準払</t>
  </si>
  <si>
    <t>平準払</t>
    <rPh sb="0" eb="2">
      <t>ヘイジュン</t>
    </rPh>
    <rPh sb="2" eb="3">
      <t>バラ</t>
    </rPh>
    <phoneticPr fontId="3"/>
  </si>
  <si>
    <t>月払</t>
    <rPh sb="0" eb="1">
      <t>ツキ</t>
    </rPh>
    <phoneticPr fontId="3"/>
  </si>
  <si>
    <r>
      <rPr>
        <sz val="11"/>
        <color theme="1"/>
        <rFont val="ＭＳ Ｐ明朝"/>
        <family val="1"/>
        <charset val="128"/>
      </rPr>
      <t>純保険料率</t>
    </r>
    <r>
      <rPr>
        <sz val="11"/>
        <color theme="1"/>
        <rFont val="Times New Roman"/>
        <family val="1"/>
      </rPr>
      <t>(</t>
    </r>
    <r>
      <rPr>
        <i/>
        <sz val="11"/>
        <color theme="1"/>
        <rFont val="Times New Roman"/>
        <family val="1"/>
      </rPr>
      <t>γ'</t>
    </r>
    <r>
      <rPr>
        <sz val="11"/>
        <color theme="1"/>
        <rFont val="ＭＳ Ｐ明朝"/>
        <family val="1"/>
        <charset val="128"/>
      </rPr>
      <t>なし、対年金原資</t>
    </r>
    <r>
      <rPr>
        <sz val="11"/>
        <color theme="1"/>
        <rFont val="Times New Roman"/>
        <family val="1"/>
      </rPr>
      <t>1)</t>
    </r>
    <rPh sb="0" eb="4">
      <t>ジュンホケンリョウ</t>
    </rPh>
    <rPh sb="4" eb="5">
      <t>リツ</t>
    </rPh>
    <rPh sb="12" eb="14">
      <t>ネンキン</t>
    </rPh>
    <rPh sb="14" eb="16">
      <t>ゲンシ</t>
    </rPh>
    <phoneticPr fontId="3"/>
  </si>
  <si>
    <r>
      <rPr>
        <sz val="11"/>
        <color theme="1"/>
        <rFont val="ＭＳ Ｐ明朝"/>
        <family val="1"/>
        <charset val="128"/>
      </rPr>
      <t>純保険料率</t>
    </r>
    <r>
      <rPr>
        <sz val="11"/>
        <color theme="1"/>
        <rFont val="Times New Roman"/>
        <family val="1"/>
      </rPr>
      <t>(</t>
    </r>
    <r>
      <rPr>
        <i/>
        <sz val="11"/>
        <color theme="1"/>
        <rFont val="Times New Roman"/>
        <family val="1"/>
      </rPr>
      <t>γ'</t>
    </r>
    <r>
      <rPr>
        <sz val="11"/>
        <color theme="1"/>
        <rFont val="ＭＳ Ｐ明朝"/>
        <family val="1"/>
        <charset val="128"/>
      </rPr>
      <t>なし、対給付日額</t>
    </r>
    <r>
      <rPr>
        <sz val="11"/>
        <color theme="1"/>
        <rFont val="Times New Roman"/>
        <family val="1"/>
      </rPr>
      <t>1)</t>
    </r>
    <rPh sb="0" eb="4">
      <t>ジュンホケンリョウ</t>
    </rPh>
    <rPh sb="4" eb="5">
      <t>リツ</t>
    </rPh>
    <rPh sb="12" eb="14">
      <t>キュウフ</t>
    </rPh>
    <rPh sb="14" eb="15">
      <t>ニチ</t>
    </rPh>
    <phoneticPr fontId="3"/>
  </si>
  <si>
    <r>
      <rPr>
        <sz val="11"/>
        <color theme="1"/>
        <rFont val="ＭＳ Ｐ明朝"/>
        <family val="1"/>
        <charset val="128"/>
      </rPr>
      <t>純保険料率</t>
    </r>
    <r>
      <rPr>
        <sz val="11"/>
        <color theme="1"/>
        <rFont val="Times New Roman"/>
        <family val="1"/>
      </rPr>
      <t>(</t>
    </r>
    <r>
      <rPr>
        <i/>
        <sz val="11"/>
        <color theme="1"/>
        <rFont val="Times New Roman"/>
        <family val="1"/>
      </rPr>
      <t>γ'</t>
    </r>
    <r>
      <rPr>
        <sz val="11"/>
        <color theme="1"/>
        <rFont val="ＭＳ Ｐ明朝"/>
        <family val="1"/>
        <charset val="128"/>
      </rPr>
      <t>あり、対給付日額</t>
    </r>
    <r>
      <rPr>
        <sz val="11"/>
        <color theme="1"/>
        <rFont val="Times New Roman"/>
        <family val="1"/>
      </rPr>
      <t>1)</t>
    </r>
    <rPh sb="0" eb="4">
      <t>ジュンホケンリョウ</t>
    </rPh>
    <rPh sb="4" eb="5">
      <t>リツ</t>
    </rPh>
    <rPh sb="12" eb="14">
      <t>キュウフ</t>
    </rPh>
    <rPh sb="14" eb="15">
      <t>ニチ</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</si>
</sst>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176" formatCode="#,##0_ "/>
    <numFmt numFmtId="177" formatCode="0.00000_);[Red]\(0.00000\)"/>
    <numFmt numFmtId="178" formatCode="0.0%"/>
    <numFmt numFmtId="179" formatCode="0&quot;歳&quot;"/>
    <numFmt numFmtId="180" formatCode="0&quot;年&quot;"/>
    <numFmt numFmtId="181" formatCode="#,##0&quot;万円&quot;"/>
    <numFmt numFmtId="182" formatCode="#,##0.0000_ "/>
    <numFmt numFmtId="183" formatCode="#,##0.0_ "/>
    <numFmt numFmtId="184" formatCode="#,##0.00_ "/>
    <numFmt numFmtId="185" formatCode="#,##0.00000_ "/>
    <numFmt numFmtId="186" formatCode="#,##0.000000_ "/>
    <numFmt numFmtId="187" formatCode="#,##0&quot;円&quot;"/>
    <numFmt numFmtId="188" formatCode="0&quot;年～&quot;"/>
    <numFmt numFmtId="189" formatCode="#,##0.00000_);[Red]\(#,##0.00000\)"/>
    <numFmt numFmtId="190" formatCode="#,##0_);[Red]\(#,##0\)"/>
    <numFmt numFmtId="191" formatCode="0.00_);[Red]\(0.00\)"/>
    <numFmt numFmtId="192" formatCode="#,##0.000_ "/>
    <numFmt numFmtId="193" formatCode="#,##0.0&quot;万円&quot;"/>
    <numFmt numFmtId="194" formatCode="#,##0.00&quot;万円&quot;"/>
    <numFmt numFmtId="195" formatCode="#,##0.0&quot; 万&quot;"/>
    <numFmt numFmtId="196" formatCode="#,##0.00&quot; 万&quot;"/>
    <numFmt numFmtId="197" formatCode="#,##0&quot; 万&quot;"/>
    <numFmt numFmtId="198" formatCode="0.0_);[Red]\(0.0\)"/>
    <numFmt numFmtId="199" formatCode="0.0000_);[Red]\(0.0000\)"/>
    <numFmt numFmtId="200" formatCode="0.000_ "/>
    <numFmt numFmtId="201" formatCode="0.00_ "/>
    <numFmt numFmtId="202" formatCode="0.0000_ "/>
    <numFmt numFmtId="203" formatCode="0.0_ "/>
    <numFmt numFmtId="204" formatCode="0.000_);[Red]\(0.000\)"/>
  </numFmts>
  <fonts count="4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6"/>
      <name val="ＭＳ Ｐゴシック"/>
      <family val="2"/>
      <charset val="128"/>
      <scheme val="minor"/>
    </font>
    <font>
      <sz val="11"/>
      <name val="ＭＳ Ｐゴシック"/>
      <family val="3"/>
      <charset val="128"/>
    </font>
    <font>
      <sz val="11"/>
      <color theme="1"/>
      <name val="ＭＳ Ｐゴシック"/>
      <family val="3"/>
      <charset val="128"/>
    </font>
    <font>
      <i/>
      <sz val="11"/>
      <color theme="1"/>
      <name val="Symbol"/>
      <family val="1"/>
      <charset val="2"/>
    </font>
    <font>
      <b/>
      <sz val="11"/>
      <color theme="1"/>
      <name val="Times New Roman"/>
      <family val="1"/>
    </font>
    <font>
      <sz val="11"/>
      <color theme="1"/>
      <name val="Times New Roman"/>
      <family val="1"/>
    </font>
    <font>
      <i/>
      <sz val="11"/>
      <color theme="1"/>
      <name val="Times New Roman"/>
      <family val="1"/>
    </font>
    <font>
      <i/>
      <vertAlign val="subscript"/>
      <sz val="11"/>
      <color theme="1"/>
      <name val="Times New Roman"/>
      <family val="1"/>
    </font>
    <font>
      <vertAlign val="subscript"/>
      <sz val="11"/>
      <color theme="1"/>
      <name val="Times New Roman"/>
      <family val="1"/>
    </font>
    <font>
      <i/>
      <vertAlign val="superscript"/>
      <sz val="11"/>
      <color theme="1"/>
      <name val="Times New Roman"/>
      <family val="1"/>
    </font>
    <font>
      <vertAlign val="superscript"/>
      <sz val="11"/>
      <color theme="1"/>
      <name val="Times New Roman"/>
      <family val="1"/>
    </font>
    <font>
      <b/>
      <sz val="11"/>
      <name val="Times New Roman"/>
      <family val="1"/>
    </font>
    <font>
      <sz val="11"/>
      <color theme="1"/>
      <name val="ＭＳ Ｐ明朝"/>
      <family val="1"/>
      <charset val="128"/>
    </font>
    <font>
      <b/>
      <sz val="11"/>
      <color theme="1"/>
      <name val="ＭＳ Ｐ明朝"/>
      <family val="1"/>
      <charset val="128"/>
    </font>
    <font>
      <vertAlign val="subscript"/>
      <sz val="11"/>
      <color theme="1"/>
      <name val="ＭＳ Ｐ明朝"/>
      <family val="1"/>
      <charset val="128"/>
    </font>
    <font>
      <b/>
      <sz val="11"/>
      <name val="ＭＳ Ｐ明朝"/>
      <family val="1"/>
      <charset val="128"/>
    </font>
    <font>
      <sz val="11"/>
      <name val="ＭＳ Ｐ明朝"/>
      <family val="1"/>
      <charset val="128"/>
    </font>
    <font>
      <sz val="11"/>
      <name val="Times New Roman"/>
      <family val="1"/>
    </font>
    <font>
      <sz val="6"/>
      <name val="ＭＳ Ｐゴシック"/>
      <family val="3"/>
      <charset val="128"/>
    </font>
    <font>
      <sz val="11"/>
      <color indexed="8"/>
      <name val="Times New Roman"/>
      <family val="1"/>
    </font>
    <font>
      <sz val="11"/>
      <color indexed="8"/>
      <name val="ＭＳ Ｐ明朝"/>
      <family val="1"/>
      <charset val="128"/>
    </font>
    <font>
      <i/>
      <sz val="11"/>
      <color indexed="8"/>
      <name val="Times New Roman"/>
      <family val="1"/>
    </font>
    <font>
      <i/>
      <vertAlign val="subscript"/>
      <sz val="11"/>
      <color indexed="8"/>
      <name val="Times New Roman"/>
      <family val="1"/>
    </font>
    <font>
      <i/>
      <sz val="11"/>
      <name val="Times New Roman"/>
      <family val="1"/>
    </font>
    <font>
      <b/>
      <sz val="11"/>
      <color indexed="8"/>
      <name val="ＭＳ Ｐ明朝"/>
      <family val="1"/>
      <charset val="128"/>
    </font>
    <font>
      <b/>
      <sz val="11"/>
      <color indexed="8"/>
      <name val="Times New Roman"/>
      <family val="1"/>
    </font>
    <font>
      <sz val="20"/>
      <color theme="1"/>
      <name val="Times New Roman"/>
      <family val="1"/>
    </font>
    <font>
      <i/>
      <vertAlign val="superscript"/>
      <sz val="16"/>
      <color theme="1"/>
      <name val="Times New Roman"/>
      <family val="1"/>
    </font>
    <font>
      <sz val="11"/>
      <color rgb="FFFF0000"/>
      <name val="ＭＳ Ｐ明朝"/>
      <family val="1"/>
      <charset val="128"/>
    </font>
    <font>
      <vertAlign val="subscript"/>
      <sz val="11"/>
      <name val="Times New Roman"/>
      <family val="1"/>
    </font>
    <font>
      <i/>
      <vertAlign val="subscript"/>
      <sz val="11"/>
      <name val="Times New Roman"/>
      <family val="1"/>
    </font>
    <font>
      <vertAlign val="superscript"/>
      <sz val="11"/>
      <name val="Times New Roman"/>
      <family val="1"/>
    </font>
    <font>
      <u/>
      <sz val="11"/>
      <color theme="10"/>
      <name val="ＭＳ Ｐゴシック"/>
      <family val="2"/>
      <scheme val="minor"/>
    </font>
    <font>
      <u/>
      <sz val="11"/>
      <color theme="10"/>
      <name val="ＭＳ Ｐ明朝"/>
      <family val="1"/>
      <charset val="128"/>
    </font>
    <font>
      <sz val="11"/>
      <color indexed="8"/>
      <name val="ＭＳ Ｐゴシック"/>
      <family val="3"/>
      <charset val="128"/>
    </font>
    <font>
      <i/>
      <sz val="11"/>
      <color indexed="8"/>
      <name val="ＭＳ Ｐ明朝"/>
      <family val="1"/>
      <charset val="128"/>
    </font>
    <font>
      <i/>
      <vertAlign val="superscript"/>
      <sz val="11"/>
      <color indexed="8"/>
      <name val="Times New Roman"/>
      <family val="1"/>
    </font>
  </fonts>
  <fills count="3">
    <fill>
      <patternFill patternType="none"/>
    </fill>
    <fill>
      <patternFill patternType="gray125"/>
    </fill>
    <fill>
      <patternFill patternType="solid">
        <fgColor theme="0" tint="-0.14999847407452621"/>
        <bgColor indexed="64"/>
      </patternFill>
    </fill>
  </fills>
  <borders count="76">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thin">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hair">
        <color auto="1"/>
      </right>
      <top style="thin">
        <color auto="1"/>
      </top>
      <bottom style="thin">
        <color auto="1"/>
      </bottom>
      <diagonal/>
    </border>
    <border>
      <left style="thin">
        <color indexed="64"/>
      </left>
      <right style="hair">
        <color auto="1"/>
      </right>
      <top/>
      <bottom style="hair">
        <color auto="1"/>
      </bottom>
      <diagonal/>
    </border>
    <border>
      <left style="thin">
        <color indexed="64"/>
      </left>
      <right style="hair">
        <color auto="1"/>
      </right>
      <top style="hair">
        <color auto="1"/>
      </top>
      <bottom style="hair">
        <color auto="1"/>
      </bottom>
      <diagonal/>
    </border>
    <border>
      <left style="thin">
        <color indexed="64"/>
      </left>
      <right style="hair">
        <color auto="1"/>
      </right>
      <top style="hair">
        <color auto="1"/>
      </top>
      <bottom/>
      <diagonal/>
    </border>
    <border>
      <left style="thin">
        <color indexed="64"/>
      </left>
      <right style="hair">
        <color auto="1"/>
      </right>
      <top style="hair">
        <color auto="1"/>
      </top>
      <bottom style="thin">
        <color indexed="64"/>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style="thin">
        <color indexed="64"/>
      </top>
      <bottom style="hair">
        <color auto="1"/>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top style="hair">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diagonal/>
    </border>
    <border>
      <left/>
      <right style="thin">
        <color indexed="64"/>
      </right>
      <top/>
      <bottom style="hair">
        <color auto="1"/>
      </bottom>
      <diagonal/>
    </border>
    <border>
      <left/>
      <right style="thin">
        <color indexed="64"/>
      </right>
      <top style="hair">
        <color auto="1"/>
      </top>
      <bottom/>
      <diagonal/>
    </border>
    <border>
      <left style="thin">
        <color indexed="64"/>
      </left>
      <right style="hair">
        <color auto="1"/>
      </right>
      <top style="thin">
        <color indexed="64"/>
      </top>
      <bottom style="hair">
        <color auto="1"/>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diagonal/>
    </border>
    <border>
      <left/>
      <right/>
      <top style="hair">
        <color auto="1"/>
      </top>
      <bottom style="thin">
        <color auto="1"/>
      </bottom>
      <diagonal/>
    </border>
    <border>
      <left style="hair">
        <color indexed="64"/>
      </left>
      <right style="hair">
        <color indexed="64"/>
      </right>
      <top/>
      <bottom style="thin">
        <color indexed="64"/>
      </bottom>
      <diagonal/>
    </border>
    <border>
      <left/>
      <right/>
      <top/>
      <bottom style="thin">
        <color auto="1"/>
      </bottom>
      <diagonal/>
    </border>
    <border>
      <left/>
      <right/>
      <top style="thin">
        <color auto="1"/>
      </top>
      <bottom/>
      <diagonal/>
    </border>
    <border>
      <left style="thin">
        <color auto="1"/>
      </left>
      <right style="thin">
        <color auto="1"/>
      </right>
      <top style="hair">
        <color auto="1"/>
      </top>
      <bottom/>
      <diagonal/>
    </border>
    <border>
      <left style="hair">
        <color auto="1"/>
      </left>
      <right style="thin">
        <color auto="1"/>
      </right>
      <top/>
      <bottom/>
      <diagonal/>
    </border>
    <border>
      <left style="hair">
        <color indexed="64"/>
      </left>
      <right style="hair">
        <color indexed="64"/>
      </right>
      <top/>
      <bottom/>
      <diagonal/>
    </border>
    <border>
      <left style="hair">
        <color auto="1"/>
      </left>
      <right style="hair">
        <color auto="1"/>
      </right>
      <top style="thin">
        <color auto="1"/>
      </top>
      <bottom/>
      <diagonal/>
    </border>
    <border>
      <left/>
      <right style="hair">
        <color auto="1"/>
      </right>
      <top style="thin">
        <color auto="1"/>
      </top>
      <bottom/>
      <diagonal/>
    </border>
    <border>
      <left/>
      <right style="hair">
        <color auto="1"/>
      </right>
      <top/>
      <bottom/>
      <diagonal/>
    </border>
    <border>
      <left/>
      <right style="hair">
        <color auto="1"/>
      </right>
      <top/>
      <bottom style="thin">
        <color auto="1"/>
      </bottom>
      <diagonal/>
    </border>
    <border>
      <left style="thin">
        <color auto="1"/>
      </left>
      <right style="thin">
        <color auto="1"/>
      </right>
      <top/>
      <bottom style="hair">
        <color auto="1"/>
      </bottom>
      <diagonal/>
    </border>
    <border>
      <left style="hair">
        <color auto="1"/>
      </left>
      <right/>
      <top style="thin">
        <color auto="1"/>
      </top>
      <bottom style="thin">
        <color auto="1"/>
      </bottom>
      <diagonal/>
    </border>
    <border>
      <left style="hair">
        <color indexed="64"/>
      </left>
      <right/>
      <top/>
      <bottom style="thin">
        <color indexed="64"/>
      </bottom>
      <diagonal/>
    </border>
    <border>
      <left style="hair">
        <color indexed="64"/>
      </left>
      <right/>
      <top style="thin">
        <color auto="1"/>
      </top>
      <bottom/>
      <diagonal/>
    </border>
    <border>
      <left/>
      <right style="hair">
        <color auto="1"/>
      </right>
      <top style="thin">
        <color auto="1"/>
      </top>
      <bottom style="thin">
        <color auto="1"/>
      </bottom>
      <diagonal/>
    </border>
  </borders>
  <cellStyleXfs count="9">
    <xf numFmtId="0" fontId="0" fillId="0" borderId="0"/>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5" fillId="0" borderId="0">
      <alignment vertical="center"/>
    </xf>
    <xf numFmtId="9" fontId="2" fillId="0" borderId="0" applyFont="0" applyFill="0" applyBorder="0" applyAlignment="0" applyProtection="0">
      <alignment vertical="center"/>
    </xf>
    <xf numFmtId="0" fontId="5" fillId="0" borderId="0"/>
    <xf numFmtId="38" fontId="5" fillId="0" borderId="0" applyFont="0" applyFill="0" applyBorder="0" applyAlignment="0" applyProtection="0"/>
    <xf numFmtId="0" fontId="36" fillId="0" borderId="0" applyNumberFormat="0" applyFill="0" applyBorder="0" applyAlignment="0" applyProtection="0"/>
  </cellStyleXfs>
  <cellXfs count="600">
    <xf numFmtId="0" fontId="0" fillId="0" borderId="0" xfId="0"/>
    <xf numFmtId="176" fontId="9" fillId="2" borderId="23" xfId="0" applyNumberFormat="1" applyFont="1" applyFill="1" applyBorder="1" applyAlignment="1">
      <alignment horizontal="centerContinuous" vertical="center"/>
    </xf>
    <xf numFmtId="176" fontId="9" fillId="2" borderId="24" xfId="0" applyNumberFormat="1" applyFont="1" applyFill="1" applyBorder="1" applyAlignment="1">
      <alignment horizontal="centerContinuous" vertical="center"/>
    </xf>
    <xf numFmtId="177" fontId="9" fillId="0" borderId="1" xfId="1" applyNumberFormat="1" applyFont="1" applyFill="1" applyBorder="1" applyAlignment="1">
      <alignment vertical="center"/>
    </xf>
    <xf numFmtId="182" fontId="9" fillId="0" borderId="0" xfId="0" applyNumberFormat="1" applyFont="1" applyAlignment="1">
      <alignment vertical="center"/>
    </xf>
    <xf numFmtId="181" fontId="9" fillId="0" borderId="0" xfId="0" applyNumberFormat="1" applyFont="1" applyAlignment="1">
      <alignment horizontal="left" vertical="center"/>
    </xf>
    <xf numFmtId="180" fontId="9" fillId="0" borderId="0" xfId="0" applyNumberFormat="1" applyFont="1" applyAlignment="1">
      <alignment horizontal="left" vertical="center"/>
    </xf>
    <xf numFmtId="178" fontId="9" fillId="0" borderId="0" xfId="0" applyNumberFormat="1" applyFont="1" applyAlignment="1">
      <alignment horizontal="left" vertical="center"/>
    </xf>
    <xf numFmtId="176" fontId="8" fillId="0" borderId="0" xfId="1" applyNumberFormat="1" applyFont="1" applyAlignment="1">
      <alignment vertical="center"/>
    </xf>
    <xf numFmtId="176" fontId="9" fillId="2" borderId="19" xfId="1" applyNumberFormat="1" applyFont="1" applyFill="1" applyBorder="1" applyAlignment="1">
      <alignment horizontal="center" vertical="center"/>
    </xf>
    <xf numFmtId="176" fontId="9" fillId="2" borderId="23" xfId="1" applyNumberFormat="1" applyFont="1" applyFill="1" applyBorder="1" applyAlignment="1">
      <alignment horizontal="centerContinuous" vertical="center"/>
    </xf>
    <xf numFmtId="176" fontId="9" fillId="2" borderId="24" xfId="1" applyNumberFormat="1" applyFont="1" applyFill="1" applyBorder="1" applyAlignment="1">
      <alignment horizontal="centerContinuous" vertical="center"/>
    </xf>
    <xf numFmtId="176" fontId="9" fillId="0" borderId="0" xfId="1" applyNumberFormat="1" applyFont="1" applyFill="1" applyAlignment="1">
      <alignment vertical="center"/>
    </xf>
    <xf numFmtId="185" fontId="9" fillId="0" borderId="0" xfId="1" applyNumberFormat="1" applyFont="1" applyAlignment="1">
      <alignment vertical="center"/>
    </xf>
    <xf numFmtId="176" fontId="8" fillId="0" borderId="0" xfId="0" applyNumberFormat="1" applyFont="1" applyAlignment="1">
      <alignment vertical="center"/>
    </xf>
    <xf numFmtId="176" fontId="9" fillId="0" borderId="0" xfId="0" applyNumberFormat="1" applyFont="1" applyAlignment="1">
      <alignment vertical="center"/>
    </xf>
    <xf numFmtId="176" fontId="9" fillId="0" borderId="0" xfId="0" applyNumberFormat="1" applyFont="1" applyFill="1" applyAlignment="1">
      <alignment vertical="center"/>
    </xf>
    <xf numFmtId="183" fontId="9" fillId="0" borderId="0" xfId="0" applyNumberFormat="1" applyFont="1" applyAlignment="1">
      <alignment vertical="center"/>
    </xf>
    <xf numFmtId="185" fontId="9" fillId="0" borderId="0" xfId="0" applyNumberFormat="1" applyFont="1" applyAlignment="1">
      <alignment vertical="center"/>
    </xf>
    <xf numFmtId="185" fontId="9" fillId="2" borderId="22" xfId="0" applyNumberFormat="1" applyFont="1" applyFill="1" applyBorder="1" applyAlignment="1">
      <alignment horizontal="centerContinuous" vertical="center"/>
    </xf>
    <xf numFmtId="183" fontId="9" fillId="2" borderId="23" xfId="0" applyNumberFormat="1" applyFont="1" applyFill="1" applyBorder="1" applyAlignment="1">
      <alignment horizontal="centerContinuous" vertical="center"/>
    </xf>
    <xf numFmtId="182" fontId="9" fillId="2" borderId="23" xfId="0" applyNumberFormat="1" applyFont="1" applyFill="1" applyBorder="1" applyAlignment="1">
      <alignment horizontal="centerContinuous" vertical="center"/>
    </xf>
    <xf numFmtId="176" fontId="9" fillId="2" borderId="22" xfId="1" applyNumberFormat="1" applyFont="1" applyFill="1" applyBorder="1" applyAlignment="1">
      <alignment horizontal="centerContinuous" vertical="center"/>
    </xf>
    <xf numFmtId="176" fontId="9" fillId="0" borderId="0" xfId="1" applyNumberFormat="1" applyFont="1" applyBorder="1" applyAlignment="1">
      <alignment vertical="center"/>
    </xf>
    <xf numFmtId="176" fontId="10" fillId="2" borderId="21" xfId="1" quotePrefix="1" applyNumberFormat="1" applyFont="1" applyFill="1" applyBorder="1" applyAlignment="1">
      <alignment horizontal="center" vertical="center"/>
    </xf>
    <xf numFmtId="176" fontId="9" fillId="2" borderId="19" xfId="1" applyNumberFormat="1" applyFont="1" applyFill="1" applyBorder="1" applyAlignment="1">
      <alignment vertical="center"/>
    </xf>
    <xf numFmtId="176" fontId="9" fillId="2" borderId="20" xfId="1" applyNumberFormat="1" applyFont="1" applyFill="1" applyBorder="1" applyAlignment="1">
      <alignment vertical="center"/>
    </xf>
    <xf numFmtId="176" fontId="9" fillId="2" borderId="21" xfId="1" applyNumberFormat="1" applyFont="1" applyFill="1" applyBorder="1" applyAlignment="1">
      <alignment vertical="center"/>
    </xf>
    <xf numFmtId="176" fontId="9" fillId="0" borderId="0" xfId="1" applyNumberFormat="1" applyFont="1" applyAlignment="1">
      <alignment horizontal="left" vertical="center"/>
    </xf>
    <xf numFmtId="182" fontId="9" fillId="0" borderId="0" xfId="1" applyNumberFormat="1" applyFont="1" applyAlignment="1">
      <alignment vertical="center"/>
    </xf>
    <xf numFmtId="186" fontId="9" fillId="0" borderId="0" xfId="1" applyNumberFormat="1" applyFont="1" applyAlignment="1">
      <alignment vertical="center"/>
    </xf>
    <xf numFmtId="186" fontId="9" fillId="2" borderId="19" xfId="1" applyNumberFormat="1" applyFont="1" applyFill="1" applyBorder="1" applyAlignment="1">
      <alignment horizontal="centerContinuous" vertical="center"/>
    </xf>
    <xf numFmtId="186" fontId="9" fillId="2" borderId="20" xfId="1" applyNumberFormat="1" applyFont="1" applyFill="1" applyBorder="1" applyAlignment="1">
      <alignment horizontal="center" vertical="center"/>
    </xf>
    <xf numFmtId="186" fontId="10" fillId="2" borderId="21" xfId="1" quotePrefix="1" applyNumberFormat="1" applyFont="1" applyFill="1" applyBorder="1" applyAlignment="1">
      <alignment horizontal="center" vertical="center"/>
    </xf>
    <xf numFmtId="182" fontId="9" fillId="2" borderId="22" xfId="1" applyNumberFormat="1" applyFont="1" applyFill="1" applyBorder="1" applyAlignment="1">
      <alignment horizontal="centerContinuous" vertical="center"/>
    </xf>
    <xf numFmtId="182" fontId="9" fillId="2" borderId="24" xfId="1" applyNumberFormat="1" applyFont="1" applyFill="1" applyBorder="1" applyAlignment="1">
      <alignment horizontal="centerContinuous" vertical="center"/>
    </xf>
    <xf numFmtId="182" fontId="9" fillId="2" borderId="19" xfId="1" applyNumberFormat="1" applyFont="1" applyFill="1" applyBorder="1" applyAlignment="1">
      <alignment horizontal="center" vertical="center"/>
    </xf>
    <xf numFmtId="182" fontId="10" fillId="2" borderId="21" xfId="1" applyNumberFormat="1" applyFont="1" applyFill="1" applyBorder="1" applyAlignment="1">
      <alignment horizontal="center" vertical="center"/>
    </xf>
    <xf numFmtId="178" fontId="9" fillId="0" borderId="1" xfId="0" applyNumberFormat="1" applyFont="1" applyFill="1" applyBorder="1" applyAlignment="1">
      <alignment vertical="center"/>
    </xf>
    <xf numFmtId="187" fontId="9" fillId="0" borderId="0" xfId="0" applyNumberFormat="1" applyFont="1" applyAlignment="1">
      <alignment horizontal="left" vertical="center"/>
    </xf>
    <xf numFmtId="182" fontId="9" fillId="2" borderId="23" xfId="1" applyNumberFormat="1" applyFont="1" applyFill="1" applyBorder="1" applyAlignment="1">
      <alignment horizontal="centerContinuous" vertical="center"/>
    </xf>
    <xf numFmtId="176" fontId="9" fillId="2" borderId="20" xfId="1" applyNumberFormat="1" applyFont="1" applyFill="1" applyBorder="1" applyAlignment="1">
      <alignment horizontal="center" vertical="center"/>
    </xf>
    <xf numFmtId="179" fontId="9" fillId="2" borderId="30" xfId="1" applyNumberFormat="1" applyFont="1" applyFill="1" applyBorder="1" applyAlignment="1">
      <alignment horizontal="left" vertical="center"/>
    </xf>
    <xf numFmtId="186" fontId="9" fillId="0" borderId="30" xfId="1" applyNumberFormat="1" applyFont="1" applyBorder="1" applyAlignment="1">
      <alignment vertical="center"/>
    </xf>
    <xf numFmtId="182" fontId="9" fillId="0" borderId="30" xfId="1" applyNumberFormat="1" applyFont="1" applyBorder="1" applyAlignment="1">
      <alignment vertical="center"/>
    </xf>
    <xf numFmtId="176" fontId="9" fillId="0" borderId="30" xfId="1" applyNumberFormat="1" applyFont="1" applyBorder="1" applyAlignment="1">
      <alignment vertical="center"/>
    </xf>
    <xf numFmtId="179" fontId="9" fillId="2" borderId="7" xfId="1" applyNumberFormat="1" applyFont="1" applyFill="1" applyBorder="1" applyAlignment="1">
      <alignment horizontal="left" vertical="center"/>
    </xf>
    <xf numFmtId="186" fontId="9" fillId="0" borderId="7" xfId="1" applyNumberFormat="1" applyFont="1" applyBorder="1" applyAlignment="1">
      <alignment vertical="center"/>
    </xf>
    <xf numFmtId="182" fontId="9" fillId="0" borderId="7" xfId="1" applyNumberFormat="1" applyFont="1" applyBorder="1" applyAlignment="1">
      <alignment vertical="center"/>
    </xf>
    <xf numFmtId="176" fontId="9" fillId="0" borderId="7" xfId="1" applyNumberFormat="1" applyFont="1" applyBorder="1" applyAlignment="1">
      <alignment vertical="center"/>
    </xf>
    <xf numFmtId="179" fontId="9" fillId="2" borderId="11" xfId="1" applyNumberFormat="1" applyFont="1" applyFill="1" applyBorder="1" applyAlignment="1">
      <alignment horizontal="left" vertical="center"/>
    </xf>
    <xf numFmtId="186" fontId="9" fillId="0" borderId="11" xfId="1" applyNumberFormat="1" applyFont="1" applyBorder="1" applyAlignment="1">
      <alignment vertical="center"/>
    </xf>
    <xf numFmtId="182" fontId="9" fillId="0" borderId="11" xfId="1" applyNumberFormat="1" applyFont="1" applyBorder="1" applyAlignment="1">
      <alignment vertical="center"/>
    </xf>
    <xf numFmtId="176" fontId="9" fillId="0" borderId="11" xfId="1" applyNumberFormat="1" applyFont="1" applyBorder="1" applyAlignment="1">
      <alignment vertical="center"/>
    </xf>
    <xf numFmtId="185" fontId="9" fillId="2" borderId="22" xfId="1" applyNumberFormat="1" applyFont="1" applyFill="1" applyBorder="1" applyAlignment="1">
      <alignment horizontal="centerContinuous" vertical="center"/>
    </xf>
    <xf numFmtId="176" fontId="9" fillId="2" borderId="31" xfId="1" applyNumberFormat="1" applyFont="1" applyFill="1" applyBorder="1" applyAlignment="1">
      <alignment horizontal="centerContinuous" vertical="center"/>
    </xf>
    <xf numFmtId="176" fontId="9" fillId="2" borderId="19" xfId="1" applyNumberFormat="1" applyFont="1" applyFill="1" applyBorder="1" applyAlignment="1">
      <alignment horizontal="centerContinuous" vertical="center"/>
    </xf>
    <xf numFmtId="182" fontId="9" fillId="2" borderId="20" xfId="1" applyNumberFormat="1" applyFont="1" applyFill="1" applyBorder="1" applyAlignment="1">
      <alignment horizontal="center" vertical="center"/>
    </xf>
    <xf numFmtId="182" fontId="9" fillId="2" borderId="31" xfId="1" applyNumberFormat="1" applyFont="1" applyFill="1" applyBorder="1" applyAlignment="1">
      <alignment horizontal="centerContinuous" vertical="center"/>
    </xf>
    <xf numFmtId="182" fontId="9" fillId="2" borderId="19" xfId="1" applyNumberFormat="1" applyFont="1" applyFill="1" applyBorder="1" applyAlignment="1">
      <alignment horizontal="centerContinuous" vertical="center"/>
    </xf>
    <xf numFmtId="186" fontId="9" fillId="2" borderId="21" xfId="1" quotePrefix="1" applyNumberFormat="1" applyFont="1" applyFill="1" applyBorder="1" applyAlignment="1">
      <alignment horizontal="center" vertical="center"/>
    </xf>
    <xf numFmtId="176" fontId="15" fillId="0" borderId="0" xfId="1" applyNumberFormat="1" applyFont="1" applyAlignment="1">
      <alignment vertical="center"/>
    </xf>
    <xf numFmtId="186" fontId="9" fillId="2" borderId="32" xfId="1" applyNumberFormat="1" applyFont="1" applyFill="1" applyBorder="1" applyAlignment="1">
      <alignment horizontal="centerContinuous" vertical="center"/>
    </xf>
    <xf numFmtId="186" fontId="10" fillId="2" borderId="33" xfId="1" quotePrefix="1" applyNumberFormat="1" applyFont="1" applyFill="1" applyBorder="1" applyAlignment="1">
      <alignment horizontal="center" vertical="center"/>
    </xf>
    <xf numFmtId="186" fontId="9" fillId="2" borderId="23" xfId="1" applyNumberFormat="1" applyFont="1" applyFill="1" applyBorder="1" applyAlignment="1">
      <alignment horizontal="centerContinuous" vertical="center"/>
    </xf>
    <xf numFmtId="186" fontId="9" fillId="2" borderId="24" xfId="1" applyNumberFormat="1" applyFont="1" applyFill="1" applyBorder="1" applyAlignment="1">
      <alignment horizontal="centerContinuous" vertical="center"/>
    </xf>
    <xf numFmtId="178" fontId="9" fillId="2" borderId="19" xfId="5" applyNumberFormat="1" applyFont="1" applyFill="1" applyBorder="1" applyAlignment="1">
      <alignment horizontal="left" vertical="center"/>
    </xf>
    <xf numFmtId="176" fontId="9" fillId="2" borderId="20" xfId="1" applyNumberFormat="1" applyFont="1" applyFill="1" applyBorder="1" applyAlignment="1">
      <alignment horizontal="left" vertical="center"/>
    </xf>
    <xf numFmtId="176" fontId="9" fillId="2" borderId="21" xfId="1" applyNumberFormat="1" applyFont="1" applyFill="1" applyBorder="1" applyAlignment="1">
      <alignment horizontal="left" vertical="center"/>
    </xf>
    <xf numFmtId="178" fontId="9" fillId="2" borderId="1" xfId="5" applyNumberFormat="1" applyFont="1" applyFill="1" applyBorder="1" applyAlignment="1">
      <alignment horizontal="left" vertical="center"/>
    </xf>
    <xf numFmtId="182" fontId="9" fillId="0" borderId="1" xfId="1" applyNumberFormat="1" applyFont="1" applyBorder="1" applyAlignment="1">
      <alignment vertical="center"/>
    </xf>
    <xf numFmtId="182" fontId="9" fillId="0" borderId="1" xfId="1" applyNumberFormat="1" applyFont="1" applyBorder="1" applyAlignment="1">
      <alignment horizontal="right" vertical="center"/>
    </xf>
    <xf numFmtId="182" fontId="9" fillId="2" borderId="20" xfId="1" applyNumberFormat="1" applyFont="1" applyFill="1" applyBorder="1" applyAlignment="1">
      <alignment horizontal="centerContinuous" vertical="center"/>
    </xf>
    <xf numFmtId="185" fontId="9" fillId="0" borderId="30" xfId="1" applyNumberFormat="1" applyFont="1" applyBorder="1" applyAlignment="1">
      <alignment vertical="center"/>
    </xf>
    <xf numFmtId="185" fontId="9" fillId="0" borderId="1" xfId="1" applyNumberFormat="1" applyFont="1" applyBorder="1" applyAlignment="1">
      <alignment vertical="center"/>
    </xf>
    <xf numFmtId="179" fontId="9" fillId="0" borderId="0" xfId="1" applyNumberFormat="1" applyFont="1" applyAlignment="1">
      <alignment horizontal="left" vertical="center"/>
    </xf>
    <xf numFmtId="180" fontId="9" fillId="2" borderId="30" xfId="1" applyNumberFormat="1" applyFont="1" applyFill="1" applyBorder="1" applyAlignment="1">
      <alignment horizontal="left" vertical="center"/>
    </xf>
    <xf numFmtId="180" fontId="9" fillId="2" borderId="7" xfId="1" applyNumberFormat="1" applyFont="1" applyFill="1" applyBorder="1" applyAlignment="1">
      <alignment horizontal="left" vertical="center"/>
    </xf>
    <xf numFmtId="180" fontId="9" fillId="2" borderId="11" xfId="1" applyNumberFormat="1" applyFont="1" applyFill="1" applyBorder="1" applyAlignment="1">
      <alignment horizontal="left" vertical="center"/>
    </xf>
    <xf numFmtId="186" fontId="9" fillId="2" borderId="22" xfId="1" applyNumberFormat="1" applyFont="1" applyFill="1" applyBorder="1" applyAlignment="1">
      <alignment horizontal="centerContinuous" vertical="center"/>
    </xf>
    <xf numFmtId="186" fontId="7" fillId="2" borderId="21" xfId="1" quotePrefix="1" applyNumberFormat="1" applyFont="1" applyFill="1" applyBorder="1" applyAlignment="1">
      <alignment horizontal="center" vertical="center"/>
    </xf>
    <xf numFmtId="186" fontId="9" fillId="2" borderId="18" xfId="1" applyNumberFormat="1" applyFont="1" applyFill="1" applyBorder="1" applyAlignment="1">
      <alignment horizontal="center" vertical="center"/>
    </xf>
    <xf numFmtId="180" fontId="9" fillId="2" borderId="40" xfId="0" applyNumberFormat="1" applyFont="1" applyFill="1" applyBorder="1" applyAlignment="1">
      <alignment horizontal="left" vertical="center"/>
    </xf>
    <xf numFmtId="180" fontId="9" fillId="2" borderId="42" xfId="1" applyNumberFormat="1" applyFont="1" applyFill="1" applyBorder="1" applyAlignment="1">
      <alignment horizontal="left" vertical="center"/>
    </xf>
    <xf numFmtId="180" fontId="9" fillId="2" borderId="44" xfId="1" applyNumberFormat="1" applyFont="1" applyFill="1" applyBorder="1" applyAlignment="1">
      <alignment horizontal="left" vertical="center"/>
    </xf>
    <xf numFmtId="186" fontId="9" fillId="2" borderId="37" xfId="1" applyNumberFormat="1" applyFont="1" applyFill="1" applyBorder="1" applyAlignment="1">
      <alignment horizontal="centerContinuous" vertical="center"/>
    </xf>
    <xf numFmtId="186" fontId="9" fillId="2" borderId="18" xfId="1" applyNumberFormat="1" applyFont="1" applyFill="1" applyBorder="1" applyAlignment="1">
      <alignment horizontal="centerContinuous" vertical="center"/>
    </xf>
    <xf numFmtId="186" fontId="10" fillId="2" borderId="38" xfId="1" quotePrefix="1" applyNumberFormat="1" applyFont="1" applyFill="1" applyBorder="1" applyAlignment="1">
      <alignment horizontal="centerContinuous" vertical="center"/>
    </xf>
    <xf numFmtId="186" fontId="10" fillId="2" borderId="33" xfId="1" quotePrefix="1" applyNumberFormat="1" applyFont="1" applyFill="1" applyBorder="1" applyAlignment="1">
      <alignment horizontal="centerContinuous" vertical="center"/>
    </xf>
    <xf numFmtId="188" fontId="9" fillId="2" borderId="39" xfId="0" applyNumberFormat="1" applyFont="1" applyFill="1" applyBorder="1" applyAlignment="1">
      <alignment horizontal="left" vertical="center"/>
    </xf>
    <xf numFmtId="188" fontId="9" fillId="2" borderId="41" xfId="1" applyNumberFormat="1" applyFont="1" applyFill="1" applyBorder="1" applyAlignment="1">
      <alignment horizontal="left" vertical="center"/>
    </xf>
    <xf numFmtId="188" fontId="9" fillId="2" borderId="43" xfId="1" applyNumberFormat="1" applyFont="1" applyFill="1" applyBorder="1" applyAlignment="1">
      <alignment horizontal="left" vertical="center"/>
    </xf>
    <xf numFmtId="186" fontId="9" fillId="2" borderId="31" xfId="1" applyNumberFormat="1" applyFont="1" applyFill="1" applyBorder="1" applyAlignment="1">
      <alignment horizontal="centerContinuous" vertical="center"/>
    </xf>
    <xf numFmtId="176" fontId="9" fillId="2" borderId="49" xfId="1" applyNumberFormat="1" applyFont="1" applyFill="1" applyBorder="1" applyAlignment="1">
      <alignment horizontal="center" vertical="center"/>
    </xf>
    <xf numFmtId="176" fontId="9" fillId="2" borderId="50" xfId="1" applyNumberFormat="1" applyFont="1" applyFill="1" applyBorder="1" applyAlignment="1">
      <alignment horizontal="center" vertical="center"/>
    </xf>
    <xf numFmtId="176" fontId="9" fillId="2" borderId="53" xfId="1" applyNumberFormat="1" applyFont="1" applyFill="1" applyBorder="1" applyAlignment="1">
      <alignment vertical="center"/>
    </xf>
    <xf numFmtId="176" fontId="9" fillId="2" borderId="51" xfId="1" applyNumberFormat="1" applyFont="1" applyFill="1" applyBorder="1" applyAlignment="1">
      <alignment vertical="center"/>
    </xf>
    <xf numFmtId="176" fontId="9" fillId="2" borderId="49" xfId="1" applyNumberFormat="1" applyFont="1" applyFill="1" applyBorder="1" applyAlignment="1">
      <alignment vertical="center"/>
    </xf>
    <xf numFmtId="176" fontId="9" fillId="2" borderId="49" xfId="0" applyNumberFormat="1" applyFont="1" applyFill="1" applyBorder="1" applyAlignment="1">
      <alignment horizontal="center" vertical="center"/>
    </xf>
    <xf numFmtId="176" fontId="9" fillId="2" borderId="53" xfId="0" applyNumberFormat="1" applyFont="1" applyFill="1" applyBorder="1" applyAlignment="1">
      <alignment vertical="center"/>
    </xf>
    <xf numFmtId="176" fontId="9" fillId="2" borderId="51" xfId="0" applyNumberFormat="1" applyFont="1" applyFill="1" applyBorder="1" applyAlignment="1">
      <alignment vertical="center"/>
    </xf>
    <xf numFmtId="183" fontId="9" fillId="2" borderId="24" xfId="0" applyNumberFormat="1" applyFont="1" applyFill="1" applyBorder="1" applyAlignment="1">
      <alignment horizontal="centerContinuous" vertical="center"/>
    </xf>
    <xf numFmtId="179" fontId="9" fillId="2" borderId="6" xfId="1" applyNumberFormat="1" applyFont="1" applyFill="1" applyBorder="1" applyAlignment="1">
      <alignment horizontal="left" vertical="center"/>
    </xf>
    <xf numFmtId="179" fontId="9" fillId="2" borderId="10" xfId="1" applyNumberFormat="1" applyFont="1" applyFill="1" applyBorder="1" applyAlignment="1">
      <alignment horizontal="left" vertical="center"/>
    </xf>
    <xf numFmtId="179" fontId="9" fillId="2" borderId="17" xfId="1" applyNumberFormat="1" applyFont="1" applyFill="1" applyBorder="1" applyAlignment="1">
      <alignment horizontal="left" vertical="center"/>
    </xf>
    <xf numFmtId="179" fontId="9" fillId="2" borderId="14" xfId="1" applyNumberFormat="1" applyFont="1" applyFill="1" applyBorder="1" applyAlignment="1">
      <alignment horizontal="left" vertical="center"/>
    </xf>
    <xf numFmtId="179" fontId="9" fillId="0" borderId="0" xfId="0" applyNumberFormat="1" applyFont="1" applyAlignment="1">
      <alignment vertical="center"/>
    </xf>
    <xf numFmtId="179" fontId="9" fillId="2" borderId="50" xfId="0" applyNumberFormat="1" applyFont="1" applyFill="1" applyBorder="1" applyAlignment="1">
      <alignment horizontal="center" vertical="center"/>
    </xf>
    <xf numFmtId="179" fontId="9" fillId="2" borderId="36" xfId="0" applyNumberFormat="1" applyFont="1" applyFill="1" applyBorder="1" applyAlignment="1">
      <alignment horizontal="left" vertical="center"/>
    </xf>
    <xf numFmtId="179" fontId="9" fillId="2" borderId="10" xfId="0" applyNumberFormat="1" applyFont="1" applyFill="1" applyBorder="1" applyAlignment="1">
      <alignment horizontal="left" vertical="center"/>
    </xf>
    <xf numFmtId="179" fontId="9" fillId="2" borderId="17" xfId="0" applyNumberFormat="1" applyFont="1" applyFill="1" applyBorder="1" applyAlignment="1">
      <alignment horizontal="left" vertical="center"/>
    </xf>
    <xf numFmtId="179" fontId="9" fillId="2" borderId="14" xfId="0" applyNumberFormat="1" applyFont="1" applyFill="1" applyBorder="1" applyAlignment="1">
      <alignment horizontal="left" vertical="center"/>
    </xf>
    <xf numFmtId="176" fontId="9" fillId="2" borderId="49" xfId="0" applyNumberFormat="1" applyFont="1" applyFill="1" applyBorder="1" applyAlignment="1">
      <alignment vertical="center"/>
    </xf>
    <xf numFmtId="176" fontId="9" fillId="2" borderId="22" xfId="0" applyNumberFormat="1" applyFont="1" applyFill="1" applyBorder="1" applyAlignment="1">
      <alignment horizontal="centerContinuous" vertical="center"/>
    </xf>
    <xf numFmtId="0" fontId="9" fillId="0" borderId="0" xfId="0" applyFont="1" applyAlignment="1">
      <alignment vertical="center"/>
    </xf>
    <xf numFmtId="176" fontId="9" fillId="2" borderId="1" xfId="1" applyNumberFormat="1" applyFont="1" applyFill="1" applyBorder="1" applyAlignment="1">
      <alignment vertical="center"/>
    </xf>
    <xf numFmtId="179" fontId="9" fillId="2" borderId="1" xfId="1" applyNumberFormat="1" applyFont="1" applyFill="1" applyBorder="1" applyAlignment="1">
      <alignment horizontal="left" vertical="center"/>
    </xf>
    <xf numFmtId="0" fontId="21" fillId="0" borderId="0" xfId="6" applyFont="1" applyFill="1" applyAlignment="1">
      <alignment vertical="center"/>
    </xf>
    <xf numFmtId="185" fontId="21" fillId="0" borderId="0" xfId="6" applyNumberFormat="1" applyFont="1" applyFill="1" applyAlignment="1">
      <alignment vertical="center"/>
    </xf>
    <xf numFmtId="184" fontId="21" fillId="0" borderId="0" xfId="6" applyNumberFormat="1" applyFont="1" applyFill="1" applyAlignment="1">
      <alignment vertical="center"/>
    </xf>
    <xf numFmtId="176" fontId="21" fillId="0" borderId="0" xfId="7" applyNumberFormat="1" applyFont="1" applyFill="1" applyAlignment="1">
      <alignment vertical="center"/>
    </xf>
    <xf numFmtId="189" fontId="21" fillId="0" borderId="0" xfId="6" applyNumberFormat="1" applyFont="1" applyFill="1" applyAlignment="1">
      <alignment vertical="center"/>
    </xf>
    <xf numFmtId="190" fontId="21" fillId="0" borderId="0" xfId="6" applyNumberFormat="1" applyFont="1" applyFill="1" applyAlignment="1">
      <alignment vertical="center"/>
    </xf>
    <xf numFmtId="176" fontId="23" fillId="0" borderId="0" xfId="7" applyNumberFormat="1" applyFont="1" applyAlignment="1">
      <alignment horizontal="left" vertical="center"/>
    </xf>
    <xf numFmtId="176" fontId="9" fillId="0" borderId="0" xfId="7" applyNumberFormat="1" applyFont="1" applyAlignment="1">
      <alignment vertical="center"/>
    </xf>
    <xf numFmtId="185" fontId="21" fillId="0" borderId="0" xfId="6" applyNumberFormat="1" applyFont="1" applyFill="1" applyBorder="1" applyAlignment="1">
      <alignment vertical="center"/>
    </xf>
    <xf numFmtId="184" fontId="21" fillId="0" borderId="0" xfId="6" applyNumberFormat="1" applyFont="1" applyFill="1" applyBorder="1" applyAlignment="1">
      <alignment vertical="center"/>
    </xf>
    <xf numFmtId="176" fontId="21" fillId="0" borderId="0" xfId="7" applyNumberFormat="1" applyFont="1" applyFill="1" applyBorder="1" applyAlignment="1">
      <alignment vertical="center"/>
    </xf>
    <xf numFmtId="189" fontId="21" fillId="0" borderId="0" xfId="6" applyNumberFormat="1" applyFont="1" applyFill="1" applyBorder="1" applyAlignment="1">
      <alignment vertical="center"/>
    </xf>
    <xf numFmtId="190" fontId="21" fillId="0" borderId="0" xfId="6" applyNumberFormat="1" applyFont="1" applyFill="1" applyBorder="1" applyAlignment="1">
      <alignment vertical="center"/>
    </xf>
    <xf numFmtId="0" fontId="21" fillId="0" borderId="0" xfId="6" applyFont="1" applyFill="1" applyBorder="1" applyAlignment="1">
      <alignment vertical="center"/>
    </xf>
    <xf numFmtId="184" fontId="21" fillId="0" borderId="14" xfId="6" applyNumberFormat="1" applyFont="1" applyFill="1" applyBorder="1" applyAlignment="1">
      <alignment horizontal="right" vertical="center"/>
    </xf>
    <xf numFmtId="179" fontId="9" fillId="2" borderId="14" xfId="7" applyNumberFormat="1" applyFont="1" applyFill="1" applyBorder="1" applyAlignment="1">
      <alignment horizontal="left" vertical="center"/>
    </xf>
    <xf numFmtId="176" fontId="9" fillId="2" borderId="51" xfId="7" applyNumberFormat="1" applyFont="1" applyFill="1" applyBorder="1" applyAlignment="1">
      <alignment vertical="center"/>
    </xf>
    <xf numFmtId="191" fontId="21" fillId="0" borderId="0" xfId="6" applyNumberFormat="1" applyFont="1" applyFill="1" applyBorder="1" applyAlignment="1">
      <alignment vertical="center"/>
    </xf>
    <xf numFmtId="179" fontId="9" fillId="2" borderId="10" xfId="7" applyNumberFormat="1" applyFont="1" applyFill="1" applyBorder="1" applyAlignment="1">
      <alignment horizontal="left" vertical="center"/>
    </xf>
    <xf numFmtId="176" fontId="9" fillId="2" borderId="53" xfId="7" applyNumberFormat="1" applyFont="1" applyFill="1" applyBorder="1" applyAlignment="1">
      <alignment vertical="center"/>
    </xf>
    <xf numFmtId="176" fontId="21" fillId="0" borderId="13" xfId="7" applyNumberFormat="1" applyFont="1" applyFill="1" applyBorder="1" applyAlignment="1">
      <alignment horizontal="right" vertical="center"/>
    </xf>
    <xf numFmtId="189" fontId="21" fillId="0" borderId="29" xfId="6" applyNumberFormat="1" applyFont="1" applyFill="1" applyBorder="1" applyAlignment="1">
      <alignment horizontal="right" vertical="center"/>
    </xf>
    <xf numFmtId="190" fontId="21" fillId="0" borderId="13" xfId="6" applyNumberFormat="1" applyFont="1" applyFill="1" applyBorder="1" applyAlignment="1">
      <alignment horizontal="right" vertical="center"/>
    </xf>
    <xf numFmtId="177" fontId="21" fillId="0" borderId="29" xfId="6" applyNumberFormat="1" applyFont="1" applyFill="1" applyBorder="1" applyAlignment="1">
      <alignment horizontal="right" vertical="center"/>
    </xf>
    <xf numFmtId="184" fontId="21" fillId="0" borderId="10" xfId="6" applyNumberFormat="1" applyFont="1" applyFill="1" applyBorder="1" applyAlignment="1">
      <alignment horizontal="right" vertical="center"/>
    </xf>
    <xf numFmtId="176" fontId="21" fillId="0" borderId="9" xfId="7" applyNumberFormat="1" applyFont="1" applyFill="1" applyBorder="1" applyAlignment="1">
      <alignment horizontal="right" vertical="center"/>
    </xf>
    <xf numFmtId="189" fontId="21" fillId="0" borderId="27" xfId="6" applyNumberFormat="1" applyFont="1" applyFill="1" applyBorder="1" applyAlignment="1">
      <alignment horizontal="right" vertical="center"/>
    </xf>
    <xf numFmtId="190" fontId="21" fillId="0" borderId="9" xfId="6" applyNumberFormat="1" applyFont="1" applyFill="1" applyBorder="1" applyAlignment="1">
      <alignment horizontal="right" vertical="center"/>
    </xf>
    <xf numFmtId="177" fontId="21" fillId="0" borderId="27" xfId="6" applyNumberFormat="1" applyFont="1" applyFill="1" applyBorder="1" applyAlignment="1">
      <alignment horizontal="right" vertical="center"/>
    </xf>
    <xf numFmtId="184" fontId="21" fillId="0" borderId="36" xfId="6" applyNumberFormat="1" applyFont="1" applyFill="1" applyBorder="1" applyAlignment="1">
      <alignment horizontal="right" vertical="center"/>
    </xf>
    <xf numFmtId="176" fontId="21" fillId="0" borderId="35" xfId="7" applyNumberFormat="1" applyFont="1" applyFill="1" applyBorder="1" applyAlignment="1">
      <alignment horizontal="right" vertical="center"/>
    </xf>
    <xf numFmtId="189" fontId="21" fillId="0" borderId="56" xfId="6" applyNumberFormat="1" applyFont="1" applyFill="1" applyBorder="1" applyAlignment="1">
      <alignment horizontal="right" vertical="center"/>
    </xf>
    <xf numFmtId="190" fontId="21" fillId="0" borderId="35" xfId="6" applyNumberFormat="1" applyFont="1" applyFill="1" applyBorder="1" applyAlignment="1">
      <alignment horizontal="right" vertical="center"/>
    </xf>
    <xf numFmtId="177" fontId="21" fillId="0" borderId="56" xfId="6" applyNumberFormat="1" applyFont="1" applyFill="1" applyBorder="1" applyAlignment="1">
      <alignment horizontal="right" vertical="center"/>
    </xf>
    <xf numFmtId="179" fontId="9" fillId="2" borderId="36" xfId="7" applyNumberFormat="1" applyFont="1" applyFill="1" applyBorder="1" applyAlignment="1">
      <alignment horizontal="left" vertical="center"/>
    </xf>
    <xf numFmtId="176" fontId="9" fillId="2" borderId="49" xfId="7" applyNumberFormat="1" applyFont="1" applyFill="1" applyBorder="1" applyAlignment="1">
      <alignment vertical="center"/>
    </xf>
    <xf numFmtId="184" fontId="25" fillId="2" borderId="52" xfId="7" applyNumberFormat="1" applyFont="1" applyFill="1" applyBorder="1" applyAlignment="1">
      <alignment horizontal="center" vertical="center" wrapText="1"/>
    </xf>
    <xf numFmtId="176" fontId="25" fillId="2" borderId="61" xfId="7" applyNumberFormat="1" applyFont="1" applyFill="1" applyBorder="1" applyAlignment="1">
      <alignment horizontal="center" vertical="center" wrapText="1"/>
    </xf>
    <xf numFmtId="189" fontId="25" fillId="2" borderId="51" xfId="7" applyNumberFormat="1" applyFont="1" applyFill="1" applyBorder="1" applyAlignment="1">
      <alignment horizontal="center" vertical="center" wrapText="1"/>
    </xf>
    <xf numFmtId="190" fontId="25" fillId="2" borderId="61" xfId="7" applyNumberFormat="1" applyFont="1" applyFill="1" applyBorder="1" applyAlignment="1">
      <alignment horizontal="center" vertical="center" wrapText="1"/>
    </xf>
    <xf numFmtId="182" fontId="25" fillId="2" borderId="51" xfId="7" applyNumberFormat="1" applyFont="1" applyFill="1" applyBorder="1" applyAlignment="1">
      <alignment horizontal="center" vertical="center" wrapText="1"/>
    </xf>
    <xf numFmtId="176" fontId="9" fillId="2" borderId="51" xfId="7" applyNumberFormat="1" applyFont="1" applyFill="1" applyBorder="1" applyAlignment="1">
      <alignment horizontal="center" vertical="center" wrapText="1"/>
    </xf>
    <xf numFmtId="191" fontId="27" fillId="0" borderId="0" xfId="6" applyNumberFormat="1" applyFont="1" applyFill="1" applyBorder="1" applyAlignment="1">
      <alignment horizontal="center" vertical="center"/>
    </xf>
    <xf numFmtId="184" fontId="9" fillId="2" borderId="24" xfId="7" applyNumberFormat="1" applyFont="1" applyFill="1" applyBorder="1" applyAlignment="1">
      <alignment horizontal="centerContinuous" vertical="center"/>
    </xf>
    <xf numFmtId="176" fontId="9" fillId="2" borderId="23" xfId="7" applyNumberFormat="1" applyFont="1" applyFill="1" applyBorder="1" applyAlignment="1">
      <alignment horizontal="centerContinuous" vertical="center"/>
    </xf>
    <xf numFmtId="184" fontId="9" fillId="2" borderId="3" xfId="7" applyNumberFormat="1" applyFont="1" applyFill="1" applyBorder="1" applyAlignment="1">
      <alignment horizontal="centerContinuous" vertical="center"/>
    </xf>
    <xf numFmtId="190" fontId="23" fillId="2" borderId="2" xfId="7" applyNumberFormat="1" applyFont="1" applyFill="1" applyBorder="1" applyAlignment="1">
      <alignment horizontal="centerContinuous" vertical="center"/>
    </xf>
    <xf numFmtId="176" fontId="9" fillId="2" borderId="50" xfId="7" applyNumberFormat="1" applyFont="1" applyFill="1" applyBorder="1" applyAlignment="1">
      <alignment horizontal="center" vertical="center"/>
    </xf>
    <xf numFmtId="176" fontId="9" fillId="2" borderId="49" xfId="7" applyNumberFormat="1" applyFont="1" applyFill="1" applyBorder="1" applyAlignment="1">
      <alignment horizontal="center" vertical="center"/>
    </xf>
    <xf numFmtId="176" fontId="8" fillId="0" borderId="0" xfId="7" applyNumberFormat="1" applyFont="1" applyAlignment="1">
      <alignment vertical="center"/>
    </xf>
    <xf numFmtId="182" fontId="9" fillId="0" borderId="0" xfId="7" applyNumberFormat="1" applyFont="1" applyAlignment="1">
      <alignment vertical="center"/>
    </xf>
    <xf numFmtId="182" fontId="21" fillId="0" borderId="0" xfId="7" applyNumberFormat="1" applyFont="1" applyAlignment="1">
      <alignment vertical="center"/>
    </xf>
    <xf numFmtId="180" fontId="9" fillId="0" borderId="0" xfId="6" applyNumberFormat="1" applyFont="1" applyAlignment="1">
      <alignment horizontal="left" vertical="center"/>
    </xf>
    <xf numFmtId="186" fontId="9" fillId="0" borderId="0" xfId="7" applyNumberFormat="1" applyFont="1" applyAlignment="1">
      <alignment vertical="center"/>
    </xf>
    <xf numFmtId="179" fontId="9" fillId="2" borderId="11" xfId="7" applyNumberFormat="1" applyFont="1" applyFill="1" applyBorder="1" applyAlignment="1">
      <alignment horizontal="left" vertical="center"/>
    </xf>
    <xf numFmtId="179" fontId="9" fillId="2" borderId="7" xfId="7" applyNumberFormat="1" applyFont="1" applyFill="1" applyBorder="1" applyAlignment="1">
      <alignment horizontal="left" vertical="center"/>
    </xf>
    <xf numFmtId="179" fontId="9" fillId="2" borderId="30" xfId="7" applyNumberFormat="1" applyFont="1" applyFill="1" applyBorder="1" applyAlignment="1">
      <alignment horizontal="left" vertical="center"/>
    </xf>
    <xf numFmtId="176" fontId="9" fillId="0" borderId="0" xfId="7" applyNumberFormat="1" applyFont="1" applyBorder="1" applyAlignment="1">
      <alignment vertical="center"/>
    </xf>
    <xf numFmtId="182" fontId="9" fillId="2" borderId="24" xfId="7" applyNumberFormat="1" applyFont="1" applyFill="1" applyBorder="1" applyAlignment="1">
      <alignment horizontal="centerContinuous" vertical="center"/>
    </xf>
    <xf numFmtId="182" fontId="9" fillId="2" borderId="23" xfId="7" applyNumberFormat="1" applyFont="1" applyFill="1" applyBorder="1" applyAlignment="1">
      <alignment horizontal="centerContinuous" vertical="center"/>
    </xf>
    <xf numFmtId="182" fontId="9" fillId="2" borderId="22" xfId="7" applyNumberFormat="1" applyFont="1" applyFill="1" applyBorder="1" applyAlignment="1">
      <alignment horizontal="centerContinuous" vertical="center"/>
    </xf>
    <xf numFmtId="185" fontId="9" fillId="0" borderId="0" xfId="7" applyNumberFormat="1" applyFont="1" applyAlignment="1">
      <alignment vertical="center"/>
    </xf>
    <xf numFmtId="176" fontId="9" fillId="2" borderId="19" xfId="7" applyNumberFormat="1" applyFont="1" applyFill="1" applyBorder="1" applyAlignment="1">
      <alignment horizontal="center" vertical="center"/>
    </xf>
    <xf numFmtId="182" fontId="9" fillId="0" borderId="56" xfId="7" applyNumberFormat="1" applyFont="1" applyBorder="1" applyAlignment="1">
      <alignment vertical="center"/>
    </xf>
    <xf numFmtId="182" fontId="9" fillId="0" borderId="35" xfId="7" applyNumberFormat="1" applyFont="1" applyBorder="1" applyAlignment="1">
      <alignment vertical="center"/>
    </xf>
    <xf numFmtId="182" fontId="9" fillId="0" borderId="36" xfId="7" applyNumberFormat="1" applyFont="1" applyBorder="1" applyAlignment="1">
      <alignment vertical="center"/>
    </xf>
    <xf numFmtId="182" fontId="9" fillId="0" borderId="27" xfId="7" applyNumberFormat="1" applyFont="1" applyBorder="1" applyAlignment="1">
      <alignment vertical="center"/>
    </xf>
    <xf numFmtId="182" fontId="9" fillId="0" borderId="9" xfId="7" applyNumberFormat="1" applyFont="1" applyBorder="1" applyAlignment="1">
      <alignment vertical="center"/>
    </xf>
    <xf numFmtId="182" fontId="9" fillId="0" borderId="10" xfId="7" applyNumberFormat="1" applyFont="1" applyBorder="1" applyAlignment="1">
      <alignment vertical="center"/>
    </xf>
    <xf numFmtId="182" fontId="9" fillId="0" borderId="29" xfId="7" applyNumberFormat="1" applyFont="1" applyBorder="1" applyAlignment="1">
      <alignment vertical="center"/>
    </xf>
    <xf numFmtId="182" fontId="9" fillId="0" borderId="13" xfId="7" applyNumberFormat="1" applyFont="1" applyBorder="1" applyAlignment="1">
      <alignment vertical="center"/>
    </xf>
    <xf numFmtId="182" fontId="9" fillId="0" borderId="14" xfId="7" applyNumberFormat="1" applyFont="1" applyBorder="1" applyAlignment="1">
      <alignment vertical="center"/>
    </xf>
    <xf numFmtId="186" fontId="9" fillId="2" borderId="49" xfId="7" applyNumberFormat="1" applyFont="1" applyFill="1" applyBorder="1" applyAlignment="1">
      <alignment horizontal="centerContinuous" vertical="center"/>
    </xf>
    <xf numFmtId="186" fontId="9" fillId="2" borderId="50" xfId="7" applyNumberFormat="1" applyFont="1" applyFill="1" applyBorder="1" applyAlignment="1">
      <alignment horizontal="centerContinuous" vertical="center"/>
    </xf>
    <xf numFmtId="180" fontId="9" fillId="2" borderId="20" xfId="1" applyNumberFormat="1" applyFont="1" applyFill="1" applyBorder="1" applyAlignment="1">
      <alignment horizontal="center" vertical="center"/>
    </xf>
    <xf numFmtId="186" fontId="9" fillId="2" borderId="19" xfId="1" applyNumberFormat="1" applyFont="1" applyFill="1" applyBorder="1" applyAlignment="1">
      <alignment horizontal="center" vertical="center"/>
    </xf>
    <xf numFmtId="176" fontId="9" fillId="2" borderId="20" xfId="1" applyNumberFormat="1" applyFont="1" applyFill="1" applyBorder="1" applyAlignment="1">
      <alignment horizontal="centerContinuous" vertical="center"/>
    </xf>
    <xf numFmtId="0" fontId="9" fillId="0" borderId="0" xfId="0" applyFont="1" applyAlignment="1">
      <alignment horizontal="left" vertical="center"/>
    </xf>
    <xf numFmtId="176" fontId="29" fillId="0" borderId="0" xfId="7" applyNumberFormat="1" applyFont="1" applyAlignment="1">
      <alignment vertical="center"/>
    </xf>
    <xf numFmtId="182" fontId="23" fillId="2" borderId="25" xfId="7" applyNumberFormat="1" applyFont="1" applyFill="1" applyBorder="1" applyAlignment="1">
      <alignment horizontal="centerContinuous" vertical="center"/>
    </xf>
    <xf numFmtId="189" fontId="23" fillId="2" borderId="22" xfId="7" applyNumberFormat="1" applyFont="1" applyFill="1" applyBorder="1" applyAlignment="1">
      <alignment horizontal="centerContinuous" vertical="center"/>
    </xf>
    <xf numFmtId="186" fontId="9" fillId="2" borderId="51" xfId="7" quotePrefix="1" applyNumberFormat="1" applyFont="1" applyFill="1" applyBorder="1" applyAlignment="1">
      <alignment horizontal="center" vertical="center" wrapText="1"/>
    </xf>
    <xf numFmtId="176" fontId="9" fillId="2" borderId="51" xfId="1" applyNumberFormat="1" applyFont="1" applyFill="1" applyBorder="1" applyAlignment="1">
      <alignment horizontal="center" vertical="center" wrapText="1"/>
    </xf>
    <xf numFmtId="176" fontId="9" fillId="2" borderId="32" xfId="1" applyNumberFormat="1" applyFont="1" applyFill="1" applyBorder="1" applyAlignment="1">
      <alignment horizontal="centerContinuous" vertical="center"/>
    </xf>
    <xf numFmtId="179" fontId="9" fillId="2" borderId="19" xfId="1" applyNumberFormat="1" applyFont="1" applyFill="1" applyBorder="1" applyAlignment="1">
      <alignment horizontal="left" vertical="center"/>
    </xf>
    <xf numFmtId="179" fontId="9" fillId="2" borderId="20" xfId="1" applyNumberFormat="1" applyFont="1" applyFill="1" applyBorder="1" applyAlignment="1">
      <alignment horizontal="left" vertical="center"/>
    </xf>
    <xf numFmtId="179" fontId="9" fillId="2" borderId="21" xfId="1" applyNumberFormat="1" applyFont="1" applyFill="1" applyBorder="1" applyAlignment="1">
      <alignment horizontal="left" vertical="center"/>
    </xf>
    <xf numFmtId="182" fontId="9" fillId="0" borderId="0" xfId="1" applyNumberFormat="1" applyFont="1" applyAlignment="1">
      <alignment horizontal="left" vertical="center"/>
    </xf>
    <xf numFmtId="184" fontId="9" fillId="0" borderId="0" xfId="1" applyNumberFormat="1" applyFont="1" applyAlignment="1">
      <alignment horizontal="left" vertical="center"/>
    </xf>
    <xf numFmtId="178" fontId="9" fillId="2" borderId="30" xfId="1" applyNumberFormat="1" applyFont="1" applyFill="1" applyBorder="1" applyAlignment="1">
      <alignment horizontal="left" vertical="center"/>
    </xf>
    <xf numFmtId="178" fontId="9" fillId="2" borderId="7" xfId="1" applyNumberFormat="1" applyFont="1" applyFill="1" applyBorder="1" applyAlignment="1">
      <alignment horizontal="left" vertical="center"/>
    </xf>
    <xf numFmtId="178" fontId="9" fillId="2" borderId="11" xfId="1" applyNumberFormat="1" applyFont="1" applyFill="1" applyBorder="1" applyAlignment="1">
      <alignment horizontal="left" vertical="center"/>
    </xf>
    <xf numFmtId="176" fontId="9" fillId="0" borderId="62" xfId="1" applyNumberFormat="1" applyFont="1" applyBorder="1" applyAlignment="1">
      <alignment horizontal="center" vertical="center"/>
    </xf>
    <xf numFmtId="176" fontId="9" fillId="0" borderId="63" xfId="1" applyNumberFormat="1" applyFont="1" applyBorder="1" applyAlignment="1">
      <alignment horizontal="center" vertical="center"/>
    </xf>
    <xf numFmtId="178" fontId="9" fillId="0" borderId="0" xfId="5" applyNumberFormat="1" applyFont="1" applyBorder="1" applyAlignment="1">
      <alignment horizontal="left" vertical="center"/>
    </xf>
    <xf numFmtId="193" fontId="9" fillId="0" borderId="0" xfId="1" applyNumberFormat="1" applyFont="1" applyBorder="1" applyAlignment="1">
      <alignment vertical="center"/>
    </xf>
    <xf numFmtId="182" fontId="9" fillId="2" borderId="1" xfId="1" applyNumberFormat="1" applyFont="1" applyFill="1" applyBorder="1" applyAlignment="1">
      <alignment horizontal="centerContinuous" vertical="center"/>
    </xf>
    <xf numFmtId="186" fontId="9" fillId="2" borderId="21" xfId="1" applyNumberFormat="1" applyFont="1" applyFill="1" applyBorder="1" applyAlignment="1">
      <alignment horizontal="center" vertical="center"/>
    </xf>
    <xf numFmtId="186" fontId="9" fillId="2" borderId="20" xfId="1" applyNumberFormat="1" applyFont="1" applyFill="1" applyBorder="1" applyAlignment="1">
      <alignment horizontal="centerContinuous" vertical="center"/>
    </xf>
    <xf numFmtId="185" fontId="9" fillId="2" borderId="23" xfId="0" applyNumberFormat="1" applyFont="1" applyFill="1" applyBorder="1" applyAlignment="1">
      <alignment horizontal="centerContinuous" vertical="center"/>
    </xf>
    <xf numFmtId="182" fontId="9" fillId="2" borderId="21" xfId="1" applyNumberFormat="1" applyFont="1" applyFill="1" applyBorder="1" applyAlignment="1">
      <alignment horizontal="centerContinuous" vertical="center"/>
    </xf>
    <xf numFmtId="176" fontId="9" fillId="0" borderId="0" xfId="1" applyNumberFormat="1" applyFont="1" applyAlignment="1">
      <alignment vertical="center"/>
    </xf>
    <xf numFmtId="193" fontId="9" fillId="0" borderId="1" xfId="1" applyNumberFormat="1" applyFont="1" applyBorder="1" applyAlignment="1">
      <alignment vertical="center"/>
    </xf>
    <xf numFmtId="182" fontId="9" fillId="2" borderId="21" xfId="1" applyNumberFormat="1" applyFont="1" applyFill="1" applyBorder="1" applyAlignment="1">
      <alignment horizontal="center" vertical="center"/>
    </xf>
    <xf numFmtId="176" fontId="9" fillId="0" borderId="0" xfId="1" applyNumberFormat="1" applyFont="1" applyAlignment="1">
      <alignment vertical="center"/>
    </xf>
    <xf numFmtId="176" fontId="9" fillId="0" borderId="0" xfId="1" applyNumberFormat="1" applyFont="1" applyAlignment="1">
      <alignment vertical="center"/>
    </xf>
    <xf numFmtId="176" fontId="16" fillId="2" borderId="19" xfId="1" applyNumberFormat="1" applyFont="1" applyFill="1" applyBorder="1" applyAlignment="1">
      <alignment horizontal="center" vertical="center"/>
    </xf>
    <xf numFmtId="176" fontId="9" fillId="0" borderId="0" xfId="1" applyNumberFormat="1" applyFont="1" applyAlignment="1">
      <alignment vertical="center"/>
    </xf>
    <xf numFmtId="176" fontId="17" fillId="0" borderId="0" xfId="1" applyNumberFormat="1" applyFont="1" applyAlignment="1">
      <alignment vertical="center"/>
    </xf>
    <xf numFmtId="176" fontId="16" fillId="0" borderId="0" xfId="1" applyNumberFormat="1" applyFont="1" applyAlignment="1">
      <alignment vertical="center"/>
    </xf>
    <xf numFmtId="180" fontId="16" fillId="0" borderId="0" xfId="0" applyNumberFormat="1" applyFont="1" applyAlignment="1">
      <alignment horizontal="left" vertical="center"/>
    </xf>
    <xf numFmtId="180" fontId="9" fillId="2" borderId="64" xfId="1" applyNumberFormat="1" applyFont="1" applyFill="1" applyBorder="1" applyAlignment="1">
      <alignment horizontal="left" vertical="center"/>
    </xf>
    <xf numFmtId="179" fontId="9" fillId="2" borderId="64" xfId="1" applyNumberFormat="1" applyFont="1" applyFill="1" applyBorder="1" applyAlignment="1">
      <alignment horizontal="left" vertical="center"/>
    </xf>
    <xf numFmtId="186" fontId="9" fillId="0" borderId="64" xfId="1" applyNumberFormat="1" applyFont="1" applyBorder="1" applyAlignment="1">
      <alignment vertical="center"/>
    </xf>
    <xf numFmtId="182" fontId="9" fillId="0" borderId="64" xfId="1" applyNumberFormat="1" applyFont="1" applyBorder="1" applyAlignment="1">
      <alignment vertical="center"/>
    </xf>
    <xf numFmtId="0" fontId="9" fillId="0" borderId="0" xfId="1" applyNumberFormat="1" applyFont="1" applyAlignment="1">
      <alignment horizontal="left" vertical="center"/>
    </xf>
    <xf numFmtId="186" fontId="16" fillId="2" borderId="18" xfId="1" applyNumberFormat="1" applyFont="1" applyFill="1" applyBorder="1" applyAlignment="1">
      <alignment horizontal="center" vertical="center"/>
    </xf>
    <xf numFmtId="186" fontId="9" fillId="2" borderId="33" xfId="1" quotePrefix="1" applyNumberFormat="1" applyFont="1" applyFill="1" applyBorder="1" applyAlignment="1">
      <alignment horizontal="center" vertical="center"/>
    </xf>
    <xf numFmtId="176" fontId="9" fillId="0" borderId="0" xfId="1" applyNumberFormat="1" applyFont="1" applyAlignment="1">
      <alignment vertical="center"/>
    </xf>
    <xf numFmtId="176" fontId="9" fillId="0" borderId="0" xfId="1" applyNumberFormat="1" applyFont="1" applyAlignment="1">
      <alignment vertical="center"/>
    </xf>
    <xf numFmtId="176" fontId="9" fillId="0" borderId="30" xfId="1" applyNumberFormat="1" applyFont="1" applyBorder="1" applyAlignment="1">
      <alignment horizontal="center" vertical="center"/>
    </xf>
    <xf numFmtId="176" fontId="9" fillId="0" borderId="7" xfId="1" applyNumberFormat="1" applyFont="1" applyBorder="1" applyAlignment="1">
      <alignment horizontal="center" vertical="center"/>
    </xf>
    <xf numFmtId="176" fontId="9" fillId="0" borderId="11" xfId="1" applyNumberFormat="1" applyFont="1" applyBorder="1" applyAlignment="1">
      <alignment horizontal="center" vertical="center"/>
    </xf>
    <xf numFmtId="20" fontId="9" fillId="0" borderId="0" xfId="1" applyNumberFormat="1" applyFont="1" applyAlignment="1">
      <alignment vertical="center"/>
    </xf>
    <xf numFmtId="186" fontId="9" fillId="0" borderId="0" xfId="1" applyNumberFormat="1" applyFont="1" applyBorder="1" applyAlignment="1">
      <alignment vertical="center"/>
    </xf>
    <xf numFmtId="182" fontId="9" fillId="0" borderId="0" xfId="1" applyNumberFormat="1" applyFont="1" applyBorder="1" applyAlignment="1">
      <alignment vertical="center"/>
    </xf>
    <xf numFmtId="186" fontId="9" fillId="0" borderId="1" xfId="1" applyNumberFormat="1" applyFont="1" applyBorder="1" applyAlignment="1">
      <alignment vertical="center"/>
    </xf>
    <xf numFmtId="182" fontId="9" fillId="2" borderId="1" xfId="1" applyNumberFormat="1" applyFont="1" applyFill="1" applyBorder="1" applyAlignment="1">
      <alignment horizontal="center" vertical="center"/>
    </xf>
    <xf numFmtId="180" fontId="9" fillId="2" borderId="1" xfId="1" applyNumberFormat="1" applyFont="1" applyFill="1" applyBorder="1" applyAlignment="1">
      <alignment horizontal="left" vertical="center"/>
    </xf>
    <xf numFmtId="176" fontId="9" fillId="0" borderId="0" xfId="1" applyNumberFormat="1" applyFont="1" applyAlignment="1">
      <alignment vertical="center"/>
    </xf>
    <xf numFmtId="176" fontId="9" fillId="0" borderId="0" xfId="1" applyNumberFormat="1" applyFont="1" applyAlignment="1">
      <alignment vertical="center"/>
    </xf>
    <xf numFmtId="176" fontId="9" fillId="0" borderId="0" xfId="1" applyNumberFormat="1" applyFont="1" applyAlignment="1">
      <alignment vertical="center"/>
    </xf>
    <xf numFmtId="192" fontId="9" fillId="0" borderId="0" xfId="1" applyNumberFormat="1" applyFont="1" applyAlignment="1">
      <alignment horizontal="left" vertical="center"/>
    </xf>
    <xf numFmtId="176" fontId="9" fillId="0" borderId="0" xfId="1" applyNumberFormat="1" applyFont="1" applyAlignment="1">
      <alignment vertical="center"/>
    </xf>
    <xf numFmtId="176" fontId="16" fillId="2" borderId="65" xfId="7" applyNumberFormat="1" applyFont="1" applyFill="1" applyBorder="1" applyAlignment="1">
      <alignment horizontal="center" vertical="center" wrapText="1"/>
    </xf>
    <xf numFmtId="176" fontId="10" fillId="2" borderId="52" xfId="7" applyNumberFormat="1" applyFont="1" applyFill="1" applyBorder="1" applyAlignment="1">
      <alignment horizontal="center" vertical="center" wrapText="1"/>
    </xf>
    <xf numFmtId="189" fontId="24" fillId="2" borderId="53" xfId="7" applyNumberFormat="1" applyFont="1" applyFill="1" applyBorder="1" applyAlignment="1">
      <alignment horizontal="center" vertical="center" wrapText="1"/>
    </xf>
    <xf numFmtId="176" fontId="24" fillId="2" borderId="66" xfId="7" applyNumberFormat="1" applyFont="1" applyFill="1" applyBorder="1" applyAlignment="1">
      <alignment horizontal="center" vertical="center" wrapText="1"/>
    </xf>
    <xf numFmtId="184" fontId="24" fillId="2" borderId="65" xfId="7" applyNumberFormat="1" applyFont="1" applyFill="1" applyBorder="1" applyAlignment="1">
      <alignment horizontal="center" vertical="center" wrapText="1"/>
    </xf>
    <xf numFmtId="176" fontId="16" fillId="2" borderId="53" xfId="7" applyNumberFormat="1" applyFont="1" applyFill="1" applyBorder="1" applyAlignment="1">
      <alignment horizontal="center" vertical="center" wrapText="1"/>
    </xf>
    <xf numFmtId="186" fontId="9" fillId="2" borderId="53" xfId="7" quotePrefix="1" applyNumberFormat="1" applyFont="1" applyFill="1" applyBorder="1" applyAlignment="1">
      <alignment horizontal="center" vertical="center" wrapText="1"/>
    </xf>
    <xf numFmtId="186" fontId="9" fillId="2" borderId="65" xfId="7" quotePrefix="1" applyNumberFormat="1" applyFont="1" applyFill="1" applyBorder="1" applyAlignment="1">
      <alignment horizontal="center" vertical="center" wrapText="1"/>
    </xf>
    <xf numFmtId="182" fontId="10" fillId="2" borderId="67" xfId="7" applyNumberFormat="1" applyFont="1" applyFill="1" applyBorder="1" applyAlignment="1">
      <alignment horizontal="center" vertical="center" wrapText="1"/>
    </xf>
    <xf numFmtId="182" fontId="10" fillId="2" borderId="51" xfId="7" applyNumberFormat="1" applyFont="1" applyFill="1" applyBorder="1" applyAlignment="1">
      <alignment horizontal="center" vertical="center" wrapText="1"/>
    </xf>
    <xf numFmtId="182" fontId="10" fillId="2" borderId="61" xfId="7" applyNumberFormat="1" applyFont="1" applyFill="1" applyBorder="1" applyAlignment="1">
      <alignment horizontal="center" vertical="center" wrapText="1"/>
    </xf>
    <xf numFmtId="182" fontId="10" fillId="2" borderId="52" xfId="7" applyNumberFormat="1" applyFont="1" applyFill="1" applyBorder="1" applyAlignment="1">
      <alignment horizontal="center" vertical="center" wrapText="1"/>
    </xf>
    <xf numFmtId="182" fontId="9" fillId="2" borderId="49" xfId="7" applyNumberFormat="1" applyFont="1" applyFill="1" applyBorder="1" applyAlignment="1">
      <alignment horizontal="center" vertical="center" wrapText="1"/>
    </xf>
    <xf numFmtId="182" fontId="9" fillId="2" borderId="67" xfId="7" applyNumberFormat="1" applyFont="1" applyFill="1" applyBorder="1" applyAlignment="1">
      <alignment horizontal="center" vertical="center" wrapText="1"/>
    </xf>
    <xf numFmtId="182" fontId="16" fillId="2" borderId="50" xfId="7" applyNumberFormat="1" applyFont="1" applyFill="1" applyBorder="1" applyAlignment="1">
      <alignment horizontal="center" vertical="center" wrapText="1"/>
    </xf>
    <xf numFmtId="186" fontId="10" fillId="2" borderId="52" xfId="7" quotePrefix="1" applyNumberFormat="1" applyFont="1" applyFill="1" applyBorder="1" applyAlignment="1">
      <alignment horizontal="center" vertical="center" wrapText="1"/>
    </xf>
    <xf numFmtId="182" fontId="16" fillId="2" borderId="53" xfId="7" applyNumberFormat="1" applyFont="1" applyFill="1" applyBorder="1" applyAlignment="1">
      <alignment horizontal="center" vertical="center" wrapText="1"/>
    </xf>
    <xf numFmtId="182" fontId="16" fillId="2" borderId="66" xfId="7" applyNumberFormat="1" applyFont="1" applyFill="1" applyBorder="1" applyAlignment="1">
      <alignment horizontal="center" vertical="center" wrapText="1"/>
    </xf>
    <xf numFmtId="182" fontId="9" fillId="2" borderId="65" xfId="7" applyNumberFormat="1" applyFont="1" applyFill="1" applyBorder="1" applyAlignment="1">
      <alignment horizontal="center" vertical="center" wrapText="1"/>
    </xf>
    <xf numFmtId="182" fontId="9" fillId="2" borderId="66" xfId="7" applyNumberFormat="1" applyFont="1" applyFill="1" applyBorder="1" applyAlignment="1">
      <alignment horizontal="center" vertical="center" wrapText="1"/>
    </xf>
    <xf numFmtId="182" fontId="9" fillId="2" borderId="53" xfId="7" applyNumberFormat="1" applyFont="1" applyFill="1" applyBorder="1" applyAlignment="1">
      <alignment horizontal="center" vertical="center" wrapText="1"/>
    </xf>
    <xf numFmtId="176" fontId="9" fillId="2" borderId="53" xfId="1" applyNumberFormat="1" applyFont="1" applyFill="1" applyBorder="1" applyAlignment="1">
      <alignment horizontal="center" vertical="center" wrapText="1"/>
    </xf>
    <xf numFmtId="176" fontId="9" fillId="2" borderId="65" xfId="1" applyNumberFormat="1" applyFont="1" applyFill="1" applyBorder="1" applyAlignment="1">
      <alignment horizontal="center" vertical="center" wrapText="1"/>
    </xf>
    <xf numFmtId="176" fontId="10" fillId="2" borderId="68" xfId="1" applyNumberFormat="1" applyFont="1" applyFill="1" applyBorder="1" applyAlignment="1">
      <alignment horizontal="center" vertical="center"/>
    </xf>
    <xf numFmtId="176" fontId="10" fillId="2" borderId="67" xfId="1" applyNumberFormat="1" applyFont="1" applyFill="1" applyBorder="1" applyAlignment="1">
      <alignment horizontal="center" vertical="center"/>
    </xf>
    <xf numFmtId="176" fontId="7" fillId="2" borderId="67" xfId="1" applyNumberFormat="1" applyFont="1" applyFill="1" applyBorder="1" applyAlignment="1">
      <alignment horizontal="center" vertical="center"/>
    </xf>
    <xf numFmtId="176" fontId="7" fillId="2" borderId="50" xfId="1" applyNumberFormat="1" applyFont="1" applyFill="1" applyBorder="1" applyAlignment="1">
      <alignment horizontal="center" vertical="center"/>
    </xf>
    <xf numFmtId="176" fontId="9" fillId="0" borderId="0" xfId="1" applyNumberFormat="1" applyFont="1" applyFill="1" applyBorder="1" applyAlignment="1">
      <alignment vertical="center"/>
    </xf>
    <xf numFmtId="185" fontId="9" fillId="2" borderId="53" xfId="1" applyNumberFormat="1" applyFont="1" applyFill="1" applyBorder="1" applyAlignment="1">
      <alignment horizontal="center" vertical="center" wrapText="1"/>
    </xf>
    <xf numFmtId="176" fontId="9" fillId="2" borderId="69" xfId="1" applyNumberFormat="1" applyFont="1" applyFill="1" applyBorder="1" applyAlignment="1">
      <alignment horizontal="center" vertical="center" wrapText="1"/>
    </xf>
    <xf numFmtId="176" fontId="9" fillId="2" borderId="18" xfId="1" applyNumberFormat="1" applyFont="1" applyFill="1" applyBorder="1" applyAlignment="1">
      <alignment horizontal="center" vertical="center" wrapText="1"/>
    </xf>
    <xf numFmtId="176" fontId="10" fillId="2" borderId="69" xfId="1" applyNumberFormat="1" applyFont="1" applyFill="1" applyBorder="1" applyAlignment="1">
      <alignment horizontal="center" vertical="center"/>
    </xf>
    <xf numFmtId="176" fontId="10" fillId="2" borderId="66" xfId="1" applyNumberFormat="1" applyFont="1" applyFill="1" applyBorder="1" applyAlignment="1">
      <alignment horizontal="center" vertical="center"/>
    </xf>
    <xf numFmtId="176" fontId="7" fillId="2" borderId="66" xfId="1" applyNumberFormat="1" applyFont="1" applyFill="1" applyBorder="1" applyAlignment="1">
      <alignment horizontal="center" vertical="center"/>
    </xf>
    <xf numFmtId="176" fontId="7" fillId="2" borderId="65" xfId="1" applyNumberFormat="1" applyFont="1" applyFill="1" applyBorder="1" applyAlignment="1">
      <alignment horizontal="center" vertical="center"/>
    </xf>
    <xf numFmtId="185" fontId="9" fillId="2" borderId="51" xfId="1" applyNumberFormat="1" applyFont="1" applyFill="1" applyBorder="1" applyAlignment="1">
      <alignment horizontal="center" vertical="center" wrapText="1"/>
    </xf>
    <xf numFmtId="176" fontId="9" fillId="2" borderId="70" xfId="1" applyNumberFormat="1" applyFont="1" applyFill="1" applyBorder="1" applyAlignment="1">
      <alignment horizontal="center" vertical="center" wrapText="1"/>
    </xf>
    <xf numFmtId="176" fontId="10" fillId="2" borderId="70" xfId="1" applyNumberFormat="1" applyFont="1" applyFill="1" applyBorder="1" applyAlignment="1">
      <alignment horizontal="center" vertical="center"/>
    </xf>
    <xf numFmtId="176" fontId="10" fillId="2" borderId="61" xfId="1" applyNumberFormat="1" applyFont="1" applyFill="1" applyBorder="1" applyAlignment="1">
      <alignment horizontal="center" vertical="center"/>
    </xf>
    <xf numFmtId="176" fontId="7" fillId="2" borderId="61" xfId="1" applyNumberFormat="1" applyFont="1" applyFill="1" applyBorder="1" applyAlignment="1">
      <alignment horizontal="center" vertical="center"/>
    </xf>
    <xf numFmtId="176" fontId="7" fillId="2" borderId="52" xfId="1" applyNumberFormat="1" applyFont="1" applyFill="1" applyBorder="1" applyAlignment="1">
      <alignment horizontal="center" vertical="center"/>
    </xf>
    <xf numFmtId="176" fontId="16" fillId="2" borderId="53" xfId="1" applyNumberFormat="1" applyFont="1" applyFill="1" applyBorder="1" applyAlignment="1">
      <alignment horizontal="center" vertical="center" wrapText="1"/>
    </xf>
    <xf numFmtId="176" fontId="16" fillId="2" borderId="65" xfId="1" applyNumberFormat="1" applyFont="1" applyFill="1" applyBorder="1" applyAlignment="1">
      <alignment horizontal="center" vertical="center" wrapText="1"/>
    </xf>
    <xf numFmtId="185" fontId="16" fillId="2" borderId="49" xfId="1" applyNumberFormat="1" applyFont="1" applyFill="1" applyBorder="1" applyAlignment="1">
      <alignment horizontal="center" vertical="center" wrapText="1"/>
    </xf>
    <xf numFmtId="176" fontId="16" fillId="2" borderId="68" xfId="1" applyNumberFormat="1" applyFont="1" applyFill="1" applyBorder="1" applyAlignment="1">
      <alignment horizontal="center" vertical="center" wrapText="1"/>
    </xf>
    <xf numFmtId="176" fontId="16" fillId="2" borderId="32" xfId="1" applyNumberFormat="1" applyFont="1" applyFill="1" applyBorder="1" applyAlignment="1">
      <alignment horizontal="center" vertical="center" wrapText="1"/>
    </xf>
    <xf numFmtId="176" fontId="10" fillId="2" borderId="52" xfId="1" applyNumberFormat="1" applyFont="1" applyFill="1" applyBorder="1" applyAlignment="1">
      <alignment horizontal="center" vertical="center" wrapText="1"/>
    </xf>
    <xf numFmtId="176" fontId="10" fillId="2" borderId="70" xfId="1" applyNumberFormat="1" applyFont="1" applyFill="1" applyBorder="1" applyAlignment="1">
      <alignment horizontal="center" vertical="center" wrapText="1"/>
    </xf>
    <xf numFmtId="176" fontId="10" fillId="2" borderId="33" xfId="1" applyNumberFormat="1" applyFont="1" applyFill="1" applyBorder="1" applyAlignment="1">
      <alignment horizontal="center" vertical="center" wrapText="1"/>
    </xf>
    <xf numFmtId="176" fontId="9" fillId="0" borderId="0" xfId="0" applyNumberFormat="1" applyFont="1" applyBorder="1" applyAlignment="1">
      <alignment vertical="center"/>
    </xf>
    <xf numFmtId="185" fontId="9" fillId="2" borderId="68" xfId="0" applyNumberFormat="1" applyFont="1" applyFill="1" applyBorder="1" applyAlignment="1">
      <alignment horizontal="center" vertical="center" wrapText="1"/>
    </xf>
    <xf numFmtId="176" fontId="10" fillId="2" borderId="68" xfId="0" applyNumberFormat="1" applyFont="1" applyFill="1" applyBorder="1" applyAlignment="1">
      <alignment horizontal="center" vertical="center"/>
    </xf>
    <xf numFmtId="176" fontId="10" fillId="2" borderId="67" xfId="0" applyNumberFormat="1" applyFont="1" applyFill="1" applyBorder="1" applyAlignment="1">
      <alignment horizontal="center" vertical="center"/>
    </xf>
    <xf numFmtId="176" fontId="10" fillId="2" borderId="50" xfId="0" applyNumberFormat="1" applyFont="1" applyFill="1" applyBorder="1" applyAlignment="1">
      <alignment horizontal="center" vertical="center"/>
    </xf>
    <xf numFmtId="176" fontId="9" fillId="0" borderId="0" xfId="0" applyNumberFormat="1" applyFont="1" applyFill="1" applyBorder="1" applyAlignment="1">
      <alignment vertical="center"/>
    </xf>
    <xf numFmtId="185" fontId="9" fillId="2" borderId="69" xfId="0" applyNumberFormat="1" applyFont="1" applyFill="1" applyBorder="1" applyAlignment="1">
      <alignment horizontal="center" vertical="center" wrapText="1"/>
    </xf>
    <xf numFmtId="182" fontId="9" fillId="2" borderId="66" xfId="0" applyNumberFormat="1" applyFont="1" applyFill="1" applyBorder="1" applyAlignment="1">
      <alignment horizontal="center" vertical="center" wrapText="1"/>
    </xf>
    <xf numFmtId="183" fontId="9" fillId="2" borderId="66" xfId="0" applyNumberFormat="1" applyFont="1" applyFill="1" applyBorder="1" applyAlignment="1">
      <alignment horizontal="center" vertical="center" wrapText="1"/>
    </xf>
    <xf numFmtId="176" fontId="10" fillId="2" borderId="69" xfId="0" applyNumberFormat="1" applyFont="1" applyFill="1" applyBorder="1" applyAlignment="1">
      <alignment horizontal="center" vertical="center"/>
    </xf>
    <xf numFmtId="176" fontId="10" fillId="2" borderId="66" xfId="0" applyNumberFormat="1" applyFont="1" applyFill="1" applyBorder="1" applyAlignment="1">
      <alignment horizontal="center" vertical="center"/>
    </xf>
    <xf numFmtId="185" fontId="9" fillId="2" borderId="70" xfId="0" applyNumberFormat="1" applyFont="1" applyFill="1" applyBorder="1" applyAlignment="1">
      <alignment horizontal="center" vertical="center" wrapText="1"/>
    </xf>
    <xf numFmtId="182" fontId="9" fillId="2" borderId="61" xfId="0" applyNumberFormat="1" applyFont="1" applyFill="1" applyBorder="1" applyAlignment="1">
      <alignment horizontal="center" vertical="center" wrapText="1"/>
    </xf>
    <xf numFmtId="183" fontId="9" fillId="2" borderId="61" xfId="0" applyNumberFormat="1" applyFont="1" applyFill="1" applyBorder="1" applyAlignment="1">
      <alignment horizontal="center" vertical="center" wrapText="1"/>
    </xf>
    <xf numFmtId="183" fontId="9" fillId="2" borderId="52" xfId="0" applyNumberFormat="1" applyFont="1" applyFill="1" applyBorder="1" applyAlignment="1">
      <alignment horizontal="center" vertical="center" wrapText="1"/>
    </xf>
    <xf numFmtId="176" fontId="10" fillId="2" borderId="70" xfId="0" applyNumberFormat="1" applyFont="1" applyFill="1" applyBorder="1" applyAlignment="1">
      <alignment horizontal="center" vertical="center"/>
    </xf>
    <xf numFmtId="176" fontId="10" fillId="2" borderId="61" xfId="0" applyNumberFormat="1" applyFont="1" applyFill="1" applyBorder="1" applyAlignment="1">
      <alignment horizontal="center" vertical="center"/>
    </xf>
    <xf numFmtId="176" fontId="10" fillId="2" borderId="52" xfId="0" applyNumberFormat="1" applyFont="1" applyFill="1" applyBorder="1" applyAlignment="1">
      <alignment horizontal="center" vertical="center"/>
    </xf>
    <xf numFmtId="185" fontId="16" fillId="2" borderId="68" xfId="0" applyNumberFormat="1" applyFont="1" applyFill="1" applyBorder="1" applyAlignment="1">
      <alignment horizontal="center" vertical="center" wrapText="1"/>
    </xf>
    <xf numFmtId="182" fontId="16" fillId="2" borderId="67" xfId="0" applyNumberFormat="1" applyFont="1" applyFill="1" applyBorder="1" applyAlignment="1">
      <alignment horizontal="center" vertical="center" wrapText="1"/>
    </xf>
    <xf numFmtId="183" fontId="16" fillId="2" borderId="67" xfId="0" applyNumberFormat="1" applyFont="1" applyFill="1" applyBorder="1" applyAlignment="1">
      <alignment horizontal="center" vertical="center" wrapText="1"/>
    </xf>
    <xf numFmtId="183" fontId="16" fillId="2" borderId="50" xfId="0" applyNumberFormat="1" applyFont="1" applyFill="1" applyBorder="1" applyAlignment="1">
      <alignment horizontal="center" vertical="center" wrapText="1"/>
    </xf>
    <xf numFmtId="183" fontId="16" fillId="2" borderId="65" xfId="0" applyNumberFormat="1" applyFont="1" applyFill="1" applyBorder="1" applyAlignment="1">
      <alignment horizontal="center" vertical="center" wrapText="1"/>
    </xf>
    <xf numFmtId="176" fontId="10" fillId="2" borderId="49" xfId="0" applyNumberFormat="1" applyFont="1" applyFill="1" applyBorder="1" applyAlignment="1">
      <alignment horizontal="center" vertical="center"/>
    </xf>
    <xf numFmtId="176" fontId="9" fillId="2" borderId="0" xfId="1" applyNumberFormat="1" applyFont="1" applyFill="1" applyBorder="1" applyAlignment="1">
      <alignment horizontal="center" vertical="center" wrapText="1"/>
    </xf>
    <xf numFmtId="176" fontId="10" fillId="2" borderId="53" xfId="0" applyNumberFormat="1" applyFont="1" applyFill="1" applyBorder="1" applyAlignment="1">
      <alignment horizontal="center" vertical="center"/>
    </xf>
    <xf numFmtId="176" fontId="9" fillId="2" borderId="62" xfId="1" applyNumberFormat="1" applyFont="1" applyFill="1" applyBorder="1" applyAlignment="1">
      <alignment horizontal="center" vertical="center" wrapText="1"/>
    </xf>
    <xf numFmtId="176" fontId="10" fillId="2" borderId="51" xfId="0" applyNumberFormat="1" applyFont="1" applyFill="1" applyBorder="1" applyAlignment="1">
      <alignment horizontal="center" vertical="center"/>
    </xf>
    <xf numFmtId="176" fontId="16" fillId="2" borderId="63" xfId="1" applyNumberFormat="1" applyFont="1" applyFill="1" applyBorder="1" applyAlignment="1">
      <alignment horizontal="center" vertical="center" wrapText="1"/>
    </xf>
    <xf numFmtId="179" fontId="9" fillId="2" borderId="24" xfId="1" applyNumberFormat="1" applyFont="1" applyFill="1" applyBorder="1" applyAlignment="1">
      <alignment horizontal="left" vertical="center"/>
    </xf>
    <xf numFmtId="9" fontId="9" fillId="0" borderId="1" xfId="5" applyFont="1" applyBorder="1" applyAlignment="1">
      <alignment vertical="center"/>
    </xf>
    <xf numFmtId="178" fontId="9" fillId="0" borderId="1" xfId="5" applyNumberFormat="1" applyFont="1" applyBorder="1" applyAlignment="1">
      <alignment vertical="center"/>
    </xf>
    <xf numFmtId="0" fontId="16" fillId="0" borderId="0" xfId="0" applyFont="1" applyAlignment="1">
      <alignment vertical="center"/>
    </xf>
    <xf numFmtId="0" fontId="9" fillId="0" borderId="0" xfId="0" applyFont="1" applyBorder="1" applyAlignment="1">
      <alignment vertical="center"/>
    </xf>
    <xf numFmtId="186" fontId="16" fillId="2" borderId="20" xfId="1" applyNumberFormat="1" applyFont="1" applyFill="1" applyBorder="1" applyAlignment="1">
      <alignment horizontal="center" vertical="center"/>
    </xf>
    <xf numFmtId="180" fontId="9" fillId="2" borderId="22" xfId="1" applyNumberFormat="1" applyFont="1" applyFill="1" applyBorder="1" applyAlignment="1">
      <alignment horizontal="left" vertical="center"/>
    </xf>
    <xf numFmtId="179" fontId="9" fillId="2" borderId="71" xfId="1" applyNumberFormat="1" applyFont="1" applyFill="1" applyBorder="1" applyAlignment="1">
      <alignment horizontal="left" vertical="center"/>
    </xf>
    <xf numFmtId="186" fontId="9" fillId="0" borderId="71" xfId="1" applyNumberFormat="1" applyFont="1" applyBorder="1" applyAlignment="1">
      <alignment vertical="center"/>
    </xf>
    <xf numFmtId="182" fontId="9" fillId="0" borderId="71" xfId="1" applyNumberFormat="1" applyFont="1" applyBorder="1" applyAlignment="1">
      <alignment vertical="center"/>
    </xf>
    <xf numFmtId="176" fontId="9" fillId="0" borderId="71" xfId="1" applyNumberFormat="1" applyFont="1" applyBorder="1" applyAlignment="1">
      <alignment vertical="center"/>
    </xf>
    <xf numFmtId="176" fontId="21" fillId="0" borderId="0" xfId="1" applyNumberFormat="1" applyFont="1" applyAlignment="1">
      <alignment vertical="center"/>
    </xf>
    <xf numFmtId="181" fontId="21" fillId="0" borderId="0" xfId="0" applyNumberFormat="1" applyFont="1" applyAlignment="1">
      <alignment horizontal="left" vertical="center"/>
    </xf>
    <xf numFmtId="186" fontId="21" fillId="0" borderId="0" xfId="1" applyNumberFormat="1" applyFont="1" applyAlignment="1">
      <alignment vertical="center"/>
    </xf>
    <xf numFmtId="180" fontId="21" fillId="0" borderId="0" xfId="0" applyNumberFormat="1" applyFont="1" applyFill="1" applyAlignment="1">
      <alignment horizontal="left" vertical="center"/>
    </xf>
    <xf numFmtId="182" fontId="32" fillId="0" borderId="0" xfId="1" applyNumberFormat="1" applyFont="1" applyFill="1" applyAlignment="1">
      <alignment vertical="center"/>
    </xf>
    <xf numFmtId="176" fontId="16" fillId="2" borderId="20" xfId="7" applyNumberFormat="1" applyFont="1" applyFill="1" applyBorder="1" applyAlignment="1">
      <alignment horizontal="center" vertical="center" wrapText="1"/>
    </xf>
    <xf numFmtId="182" fontId="24" fillId="2" borderId="53" xfId="7" applyNumberFormat="1" applyFont="1" applyFill="1" applyBorder="1" applyAlignment="1">
      <alignment horizontal="center" vertical="center" wrapText="1"/>
    </xf>
    <xf numFmtId="190" fontId="24" fillId="2" borderId="66" xfId="7" applyNumberFormat="1" applyFont="1" applyFill="1" applyBorder="1" applyAlignment="1">
      <alignment horizontal="center" vertical="center" wrapText="1"/>
    </xf>
    <xf numFmtId="176" fontId="10" fillId="2" borderId="21" xfId="7" applyNumberFormat="1" applyFont="1" applyFill="1" applyBorder="1" applyAlignment="1">
      <alignment horizontal="center" vertical="center" wrapText="1"/>
    </xf>
    <xf numFmtId="192" fontId="9" fillId="0" borderId="0" xfId="1" applyNumberFormat="1" applyFont="1" applyAlignment="1">
      <alignment horizontal="left" vertical="center"/>
    </xf>
    <xf numFmtId="182" fontId="16" fillId="2" borderId="22" xfId="1" applyNumberFormat="1" applyFont="1" applyFill="1" applyBorder="1" applyAlignment="1">
      <alignment horizontal="centerContinuous" vertical="center"/>
    </xf>
    <xf numFmtId="182" fontId="16" fillId="2" borderId="1" xfId="1" applyNumberFormat="1" applyFont="1" applyFill="1" applyBorder="1" applyAlignment="1">
      <alignment horizontal="center" vertical="center"/>
    </xf>
    <xf numFmtId="176" fontId="16" fillId="0" borderId="0" xfId="1" applyNumberFormat="1" applyFont="1" applyAlignment="1">
      <alignment horizontal="left" vertical="center"/>
    </xf>
    <xf numFmtId="186" fontId="16" fillId="2" borderId="19" xfId="1" applyNumberFormat="1" applyFont="1" applyFill="1" applyBorder="1" applyAlignment="1">
      <alignment horizontal="center" vertical="center"/>
    </xf>
    <xf numFmtId="194" fontId="21" fillId="0" borderId="0" xfId="0" applyNumberFormat="1" applyFont="1" applyAlignment="1">
      <alignment horizontal="left" vertical="center"/>
    </xf>
    <xf numFmtId="176" fontId="20" fillId="0" borderId="0" xfId="1" applyNumberFormat="1" applyFont="1" applyAlignment="1">
      <alignment vertical="center"/>
    </xf>
    <xf numFmtId="182" fontId="9" fillId="2" borderId="9" xfId="1" applyNumberFormat="1" applyFont="1" applyFill="1" applyBorder="1" applyAlignment="1">
      <alignment horizontal="center" vertical="center"/>
    </xf>
    <xf numFmtId="9" fontId="9" fillId="0" borderId="9" xfId="5" applyFont="1" applyBorder="1" applyAlignment="1">
      <alignment vertical="center"/>
    </xf>
    <xf numFmtId="178" fontId="9" fillId="0" borderId="9" xfId="5" applyNumberFormat="1" applyFont="1" applyBorder="1" applyAlignment="1">
      <alignment horizontal="right" vertical="center"/>
    </xf>
    <xf numFmtId="178" fontId="9" fillId="0" borderId="9" xfId="5" applyNumberFormat="1" applyFont="1" applyBorder="1" applyAlignment="1">
      <alignment vertical="center"/>
    </xf>
    <xf numFmtId="182" fontId="9" fillId="2" borderId="15" xfId="1" applyNumberFormat="1" applyFont="1" applyFill="1" applyBorder="1" applyAlignment="1">
      <alignment horizontal="centerContinuous" vertical="center"/>
    </xf>
    <xf numFmtId="182" fontId="9" fillId="2" borderId="5" xfId="1" applyNumberFormat="1" applyFont="1" applyFill="1" applyBorder="1" applyAlignment="1">
      <alignment horizontal="center" vertical="center"/>
    </xf>
    <xf numFmtId="182" fontId="9" fillId="2" borderId="46" xfId="1" applyNumberFormat="1" applyFont="1" applyFill="1" applyBorder="1" applyAlignment="1">
      <alignment horizontal="centerContinuous" vertical="center"/>
    </xf>
    <xf numFmtId="182" fontId="9" fillId="2" borderId="8" xfId="1" applyNumberFormat="1" applyFont="1" applyFill="1" applyBorder="1" applyAlignment="1">
      <alignment horizontal="centerContinuous" vertical="center"/>
    </xf>
    <xf numFmtId="179" fontId="9" fillId="2" borderId="9" xfId="1" applyNumberFormat="1" applyFont="1" applyFill="1" applyBorder="1" applyAlignment="1">
      <alignment horizontal="left" vertical="center"/>
    </xf>
    <xf numFmtId="180" fontId="9" fillId="2" borderId="9" xfId="1" applyNumberFormat="1" applyFont="1" applyFill="1" applyBorder="1" applyAlignment="1">
      <alignment horizontal="left" vertical="center"/>
    </xf>
    <xf numFmtId="9" fontId="9" fillId="0" borderId="9" xfId="5" applyFont="1" applyBorder="1" applyAlignment="1">
      <alignment horizontal="right" vertical="center"/>
    </xf>
    <xf numFmtId="182" fontId="9" fillId="2" borderId="58" xfId="1" applyNumberFormat="1" applyFont="1" applyFill="1" applyBorder="1" applyAlignment="1">
      <alignment horizontal="centerContinuous" vertical="center"/>
    </xf>
    <xf numFmtId="182" fontId="16" fillId="2" borderId="46" xfId="1" applyNumberFormat="1" applyFont="1" applyFill="1" applyBorder="1" applyAlignment="1">
      <alignment horizontal="centerContinuous" vertical="center"/>
    </xf>
    <xf numFmtId="186" fontId="9" fillId="2" borderId="15" xfId="1" applyNumberFormat="1" applyFont="1" applyFill="1" applyBorder="1" applyAlignment="1">
      <alignment horizontal="centerContinuous" vertical="center"/>
    </xf>
    <xf numFmtId="186" fontId="9" fillId="2" borderId="66" xfId="1" applyNumberFormat="1" applyFont="1" applyFill="1" applyBorder="1" applyAlignment="1">
      <alignment horizontal="center" vertical="center"/>
    </xf>
    <xf numFmtId="186" fontId="9" fillId="2" borderId="5" xfId="1" quotePrefix="1" applyNumberFormat="1" applyFont="1" applyFill="1" applyBorder="1" applyAlignment="1">
      <alignment horizontal="center" vertical="center"/>
    </xf>
    <xf numFmtId="186" fontId="10" fillId="2" borderId="5" xfId="1" quotePrefix="1" applyNumberFormat="1" applyFont="1" applyFill="1" applyBorder="1" applyAlignment="1">
      <alignment horizontal="center" vertical="center"/>
    </xf>
    <xf numFmtId="176" fontId="9" fillId="2" borderId="15" xfId="1" applyNumberFormat="1" applyFont="1" applyFill="1" applyBorder="1" applyAlignment="1">
      <alignment vertical="center"/>
    </xf>
    <xf numFmtId="179" fontId="9" fillId="2" borderId="15" xfId="1" applyNumberFormat="1" applyFont="1" applyFill="1" applyBorder="1" applyAlignment="1">
      <alignment horizontal="left" vertical="center"/>
    </xf>
    <xf numFmtId="176" fontId="9" fillId="2" borderId="66" xfId="1" applyNumberFormat="1" applyFont="1" applyFill="1" applyBorder="1" applyAlignment="1">
      <alignment vertical="center"/>
    </xf>
    <xf numFmtId="179" fontId="9" fillId="2" borderId="66" xfId="1" applyNumberFormat="1" applyFont="1" applyFill="1" applyBorder="1" applyAlignment="1">
      <alignment horizontal="left" vertical="center"/>
    </xf>
    <xf numFmtId="176" fontId="9" fillId="2" borderId="5" xfId="1" applyNumberFormat="1" applyFont="1" applyFill="1" applyBorder="1" applyAlignment="1">
      <alignment vertical="center"/>
    </xf>
    <xf numFmtId="179" fontId="9" fillId="2" borderId="5" xfId="1" applyNumberFormat="1" applyFont="1" applyFill="1" applyBorder="1" applyAlignment="1">
      <alignment horizontal="left" vertical="center"/>
    </xf>
    <xf numFmtId="176" fontId="9" fillId="2" borderId="9" xfId="1" applyNumberFormat="1" applyFont="1" applyFill="1" applyBorder="1" applyAlignment="1">
      <alignment horizontal="center" vertical="center"/>
    </xf>
    <xf numFmtId="176" fontId="9" fillId="0" borderId="9" xfId="1" applyNumberFormat="1" applyFont="1" applyBorder="1" applyAlignment="1">
      <alignment vertical="center"/>
    </xf>
    <xf numFmtId="176" fontId="9" fillId="2" borderId="46" xfId="1" applyNumberFormat="1" applyFont="1" applyFill="1" applyBorder="1" applyAlignment="1">
      <alignment horizontal="centerContinuous" vertical="center"/>
    </xf>
    <xf numFmtId="176" fontId="9" fillId="2" borderId="58" xfId="1" applyNumberFormat="1" applyFont="1" applyFill="1" applyBorder="1" applyAlignment="1">
      <alignment horizontal="centerContinuous" vertical="center"/>
    </xf>
    <xf numFmtId="176" fontId="9" fillId="2" borderId="8" xfId="1" applyNumberFormat="1" applyFont="1" applyFill="1" applyBorder="1" applyAlignment="1">
      <alignment horizontal="centerContinuous" vertical="center"/>
    </xf>
    <xf numFmtId="176" fontId="16" fillId="2" borderId="46" xfId="1" applyNumberFormat="1" applyFont="1" applyFill="1" applyBorder="1" applyAlignment="1">
      <alignment horizontal="centerContinuous" vertical="center"/>
    </xf>
    <xf numFmtId="176" fontId="9" fillId="2" borderId="15" xfId="1" applyNumberFormat="1" applyFont="1" applyFill="1" applyBorder="1" applyAlignment="1">
      <alignment horizontal="center" vertical="center"/>
    </xf>
    <xf numFmtId="176" fontId="9" fillId="2" borderId="5" xfId="1" applyNumberFormat="1" applyFont="1" applyFill="1" applyBorder="1" applyAlignment="1">
      <alignment horizontal="center" vertical="center"/>
    </xf>
    <xf numFmtId="176" fontId="9" fillId="2" borderId="15" xfId="1" applyNumberFormat="1" applyFont="1" applyFill="1" applyBorder="1" applyAlignment="1">
      <alignment horizontal="centerContinuous" vertical="center"/>
    </xf>
    <xf numFmtId="176" fontId="10" fillId="2" borderId="5" xfId="1" quotePrefix="1" applyNumberFormat="1" applyFont="1" applyFill="1" applyBorder="1" applyAlignment="1">
      <alignment horizontal="center" vertical="center"/>
    </xf>
    <xf numFmtId="182" fontId="9" fillId="0" borderId="9" xfId="1" applyNumberFormat="1" applyFont="1" applyBorder="1" applyAlignment="1">
      <alignment vertical="center"/>
    </xf>
    <xf numFmtId="182" fontId="9" fillId="2" borderId="66" xfId="1" applyNumberFormat="1" applyFont="1" applyFill="1" applyBorder="1" applyAlignment="1">
      <alignment horizontal="centerContinuous" vertical="center"/>
    </xf>
    <xf numFmtId="176" fontId="9" fillId="2" borderId="66" xfId="1" applyNumberFormat="1" applyFont="1" applyFill="1" applyBorder="1" applyAlignment="1">
      <alignment horizontal="centerContinuous" vertical="center"/>
    </xf>
    <xf numFmtId="182" fontId="9" fillId="2" borderId="5" xfId="1" applyNumberFormat="1" applyFont="1" applyFill="1" applyBorder="1" applyAlignment="1">
      <alignment horizontal="centerContinuous" vertical="center"/>
    </xf>
    <xf numFmtId="176" fontId="16" fillId="2" borderId="15" xfId="1" applyNumberFormat="1" applyFont="1" applyFill="1" applyBorder="1" applyAlignment="1">
      <alignment horizontal="center" vertical="center"/>
    </xf>
    <xf numFmtId="176" fontId="16" fillId="2" borderId="66" xfId="1" quotePrefix="1" applyNumberFormat="1" applyFont="1" applyFill="1" applyBorder="1" applyAlignment="1">
      <alignment horizontal="center" vertical="center"/>
    </xf>
    <xf numFmtId="176" fontId="10" fillId="2" borderId="66" xfId="1" quotePrefix="1" applyNumberFormat="1" applyFont="1" applyFill="1" applyBorder="1" applyAlignment="1">
      <alignment horizontal="center" vertical="center"/>
    </xf>
    <xf numFmtId="9" fontId="9" fillId="0" borderId="9" xfId="5" applyFont="1" applyBorder="1" applyAlignment="1">
      <alignment horizontal="center" vertical="center"/>
    </xf>
    <xf numFmtId="176" fontId="9" fillId="2" borderId="66" xfId="1" applyNumberFormat="1" applyFont="1" applyFill="1" applyBorder="1" applyAlignment="1">
      <alignment horizontal="center" vertical="center"/>
    </xf>
    <xf numFmtId="182" fontId="9" fillId="2" borderId="15" xfId="1" applyNumberFormat="1" applyFont="1" applyFill="1" applyBorder="1" applyAlignment="1">
      <alignment horizontal="center" vertical="center"/>
    </xf>
    <xf numFmtId="176" fontId="16" fillId="2" borderId="8" xfId="1" applyNumberFormat="1" applyFont="1" applyFill="1" applyBorder="1" applyAlignment="1">
      <alignment horizontal="centerContinuous" vertical="center"/>
    </xf>
    <xf numFmtId="182" fontId="9" fillId="2" borderId="63" xfId="1" applyNumberFormat="1" applyFont="1" applyFill="1" applyBorder="1" applyAlignment="1">
      <alignment horizontal="centerContinuous" vertical="center"/>
    </xf>
    <xf numFmtId="186" fontId="16" fillId="2" borderId="21" xfId="1" applyNumberFormat="1" applyFont="1" applyFill="1" applyBorder="1" applyAlignment="1">
      <alignment horizontal="centerContinuous" vertical="center"/>
    </xf>
    <xf numFmtId="176" fontId="9" fillId="2" borderId="21" xfId="1" applyNumberFormat="1" applyFont="1" applyFill="1" applyBorder="1" applyAlignment="1">
      <alignment horizontal="centerContinuous" vertical="center"/>
    </xf>
    <xf numFmtId="182" fontId="16" fillId="2" borderId="31" xfId="1" applyNumberFormat="1" applyFont="1" applyFill="1" applyBorder="1" applyAlignment="1">
      <alignment horizontal="centerContinuous" vertical="center"/>
    </xf>
    <xf numFmtId="176" fontId="16" fillId="2" borderId="20" xfId="1" applyNumberFormat="1" applyFont="1" applyFill="1" applyBorder="1" applyAlignment="1">
      <alignment horizontal="center" vertical="center"/>
    </xf>
    <xf numFmtId="184" fontId="21" fillId="0" borderId="17" xfId="6" applyNumberFormat="1" applyFont="1" applyFill="1" applyBorder="1" applyAlignment="1">
      <alignment horizontal="right" vertical="center"/>
    </xf>
    <xf numFmtId="182" fontId="16" fillId="2" borderId="20" xfId="1" applyNumberFormat="1" applyFont="1" applyFill="1" applyBorder="1" applyAlignment="1">
      <alignment horizontal="center" vertical="center"/>
    </xf>
    <xf numFmtId="182" fontId="16" fillId="2" borderId="19" xfId="1" applyNumberFormat="1" applyFont="1" applyFill="1" applyBorder="1" applyAlignment="1">
      <alignment horizontal="center" vertical="center"/>
    </xf>
    <xf numFmtId="186" fontId="16" fillId="2" borderId="19" xfId="1" applyNumberFormat="1" applyFont="1" applyFill="1" applyBorder="1" applyAlignment="1">
      <alignment horizontal="centerContinuous" vertical="center"/>
    </xf>
    <xf numFmtId="178" fontId="16" fillId="0" borderId="0" xfId="0" applyNumberFormat="1" applyFont="1" applyAlignment="1">
      <alignment horizontal="left" vertical="center"/>
    </xf>
    <xf numFmtId="193" fontId="9" fillId="0" borderId="0" xfId="0" applyNumberFormat="1" applyFont="1" applyAlignment="1">
      <alignment horizontal="left" vertical="center"/>
    </xf>
    <xf numFmtId="182" fontId="9" fillId="0" borderId="0" xfId="1" applyNumberFormat="1" applyFont="1" applyBorder="1" applyAlignment="1">
      <alignment horizontal="left" vertical="center"/>
    </xf>
    <xf numFmtId="182" fontId="16" fillId="2" borderId="21" xfId="1" applyNumberFormat="1" applyFont="1" applyFill="1" applyBorder="1" applyAlignment="1">
      <alignment horizontal="center" vertical="center"/>
    </xf>
    <xf numFmtId="176" fontId="16" fillId="2" borderId="21" xfId="1" quotePrefix="1" applyNumberFormat="1" applyFont="1" applyFill="1" applyBorder="1" applyAlignment="1">
      <alignment horizontal="center" vertical="center"/>
    </xf>
    <xf numFmtId="186" fontId="16" fillId="2" borderId="46" xfId="1" applyNumberFormat="1" applyFont="1" applyFill="1" applyBorder="1" applyAlignment="1">
      <alignment horizontal="centerContinuous" vertical="center"/>
    </xf>
    <xf numFmtId="186" fontId="9" fillId="2" borderId="66" xfId="1" applyNumberFormat="1" applyFont="1" applyFill="1" applyBorder="1" applyAlignment="1">
      <alignment horizontal="centerContinuous" vertical="center"/>
    </xf>
    <xf numFmtId="186" fontId="9" fillId="2" borderId="5" xfId="1" applyNumberFormat="1" applyFont="1" applyFill="1" applyBorder="1" applyAlignment="1">
      <alignment horizontal="center" vertical="center"/>
    </xf>
    <xf numFmtId="186" fontId="9" fillId="0" borderId="9" xfId="1" applyNumberFormat="1" applyFont="1" applyBorder="1" applyAlignment="1">
      <alignment vertical="center"/>
    </xf>
    <xf numFmtId="180" fontId="16" fillId="2" borderId="22" xfId="1" applyNumberFormat="1" applyFont="1" applyFill="1" applyBorder="1" applyAlignment="1">
      <alignment horizontal="left" vertical="center"/>
    </xf>
    <xf numFmtId="178" fontId="9" fillId="2" borderId="23" xfId="1" applyNumberFormat="1" applyFont="1" applyFill="1" applyBorder="1" applyAlignment="1">
      <alignment horizontal="left" vertical="center"/>
    </xf>
    <xf numFmtId="178" fontId="9" fillId="2" borderId="24" xfId="1" applyNumberFormat="1" applyFont="1" applyFill="1" applyBorder="1" applyAlignment="1">
      <alignment horizontal="left" vertical="center"/>
    </xf>
    <xf numFmtId="0" fontId="16" fillId="0" borderId="0" xfId="0" applyFont="1"/>
    <xf numFmtId="176" fontId="9" fillId="2" borderId="22" xfId="1" applyNumberFormat="1" applyFont="1" applyFill="1" applyBorder="1" applyAlignment="1">
      <alignment horizontal="left" vertical="center"/>
    </xf>
    <xf numFmtId="176" fontId="9" fillId="2" borderId="24" xfId="1" applyNumberFormat="1" applyFont="1" applyFill="1" applyBorder="1" applyAlignment="1">
      <alignment horizontal="left" vertical="center"/>
    </xf>
    <xf numFmtId="195" fontId="9" fillId="0" borderId="30" xfId="1" applyNumberFormat="1" applyFont="1" applyBorder="1" applyAlignment="1">
      <alignment vertical="center"/>
    </xf>
    <xf numFmtId="195" fontId="9" fillId="0" borderId="7" xfId="1" applyNumberFormat="1" applyFont="1" applyBorder="1" applyAlignment="1">
      <alignment vertical="center"/>
    </xf>
    <xf numFmtId="195" fontId="9" fillId="0" borderId="11" xfId="1" applyNumberFormat="1" applyFont="1" applyBorder="1" applyAlignment="1">
      <alignment vertical="center"/>
    </xf>
    <xf numFmtId="195" fontId="9" fillId="0" borderId="9" xfId="1" applyNumberFormat="1" applyFont="1" applyBorder="1" applyAlignment="1">
      <alignment vertical="center"/>
    </xf>
    <xf numFmtId="195" fontId="9" fillId="0" borderId="64" xfId="1" applyNumberFormat="1" applyFont="1" applyBorder="1" applyAlignment="1">
      <alignment vertical="center"/>
    </xf>
    <xf numFmtId="196" fontId="9" fillId="0" borderId="30" xfId="1" applyNumberFormat="1" applyFont="1" applyBorder="1" applyAlignment="1">
      <alignment vertical="center"/>
    </xf>
    <xf numFmtId="196" fontId="9" fillId="0" borderId="7" xfId="1" applyNumberFormat="1" applyFont="1" applyBorder="1" applyAlignment="1">
      <alignment vertical="center"/>
    </xf>
    <xf numFmtId="196" fontId="9" fillId="0" borderId="11" xfId="1" applyNumberFormat="1" applyFont="1" applyBorder="1" applyAlignment="1">
      <alignment vertical="center"/>
    </xf>
    <xf numFmtId="195" fontId="9" fillId="0" borderId="71" xfId="1" applyNumberFormat="1" applyFont="1" applyBorder="1" applyAlignment="1">
      <alignment vertical="center"/>
    </xf>
    <xf numFmtId="195" fontId="9" fillId="0" borderId="1" xfId="1" applyNumberFormat="1" applyFont="1" applyBorder="1" applyAlignment="1">
      <alignment vertical="center"/>
    </xf>
    <xf numFmtId="0" fontId="17" fillId="0" borderId="0" xfId="0" applyFont="1"/>
    <xf numFmtId="176" fontId="28" fillId="0" borderId="0" xfId="7" applyNumberFormat="1" applyFont="1" applyAlignment="1">
      <alignment vertical="center"/>
    </xf>
    <xf numFmtId="0" fontId="16" fillId="0" borderId="5" xfId="0" applyFont="1" applyBorder="1"/>
    <xf numFmtId="0" fontId="16" fillId="0" borderId="9" xfId="0" applyFont="1" applyBorder="1"/>
    <xf numFmtId="0" fontId="16" fillId="0" borderId="35" xfId="0" applyFont="1" applyBorder="1"/>
    <xf numFmtId="0" fontId="37" fillId="0" borderId="10" xfId="8" applyFont="1" applyBorder="1"/>
    <xf numFmtId="0" fontId="16" fillId="0" borderId="10" xfId="0" applyFont="1" applyBorder="1"/>
    <xf numFmtId="0" fontId="16" fillId="0" borderId="13" xfId="0" applyFont="1" applyBorder="1"/>
    <xf numFmtId="0" fontId="37" fillId="0" borderId="36" xfId="8" applyFont="1" applyBorder="1"/>
    <xf numFmtId="0" fontId="37" fillId="0" borderId="14" xfId="8" applyFont="1" applyBorder="1"/>
    <xf numFmtId="0" fontId="16" fillId="0" borderId="6" xfId="0" applyFont="1" applyBorder="1"/>
    <xf numFmtId="0" fontId="37" fillId="0" borderId="0" xfId="8" applyFont="1" applyFill="1" applyAlignment="1">
      <alignment vertical="center"/>
    </xf>
    <xf numFmtId="185" fontId="9" fillId="0" borderId="26" xfId="1" applyNumberFormat="1" applyFont="1" applyFill="1" applyBorder="1" applyAlignment="1">
      <alignment horizontal="right" vertical="center"/>
    </xf>
    <xf numFmtId="176" fontId="9" fillId="0" borderId="4" xfId="1" applyNumberFormat="1" applyFont="1" applyFill="1" applyBorder="1" applyAlignment="1">
      <alignment horizontal="right" vertical="center"/>
    </xf>
    <xf numFmtId="176" fontId="9" fillId="0" borderId="54" xfId="1" applyNumberFormat="1" applyFont="1" applyFill="1" applyBorder="1" applyAlignment="1">
      <alignment horizontal="right" vertical="center"/>
    </xf>
    <xf numFmtId="176" fontId="9" fillId="0" borderId="5" xfId="1" applyNumberFormat="1" applyFont="1" applyFill="1" applyBorder="1" applyAlignment="1">
      <alignment horizontal="right" vertical="center"/>
    </xf>
    <xf numFmtId="176" fontId="9" fillId="0" borderId="6" xfId="1" applyNumberFormat="1" applyFont="1" applyFill="1" applyBorder="1" applyAlignment="1">
      <alignment horizontal="right" vertical="center"/>
    </xf>
    <xf numFmtId="185" fontId="9" fillId="0" borderId="27" xfId="1" applyNumberFormat="1" applyFont="1" applyFill="1" applyBorder="1" applyAlignment="1">
      <alignment horizontal="right" vertical="center"/>
    </xf>
    <xf numFmtId="176" fontId="9" fillId="0" borderId="8" xfId="1" applyNumberFormat="1" applyFont="1" applyFill="1" applyBorder="1" applyAlignment="1">
      <alignment horizontal="right" vertical="center"/>
    </xf>
    <xf numFmtId="176" fontId="9" fillId="0" borderId="42" xfId="1" applyNumberFormat="1" applyFont="1" applyFill="1" applyBorder="1" applyAlignment="1">
      <alignment horizontal="right" vertical="center"/>
    </xf>
    <xf numFmtId="176" fontId="9" fillId="0" borderId="9" xfId="1" applyNumberFormat="1" applyFont="1" applyFill="1" applyBorder="1" applyAlignment="1">
      <alignment horizontal="right" vertical="center"/>
    </xf>
    <xf numFmtId="176" fontId="9" fillId="0" borderId="10" xfId="1" applyNumberFormat="1" applyFont="1" applyFill="1" applyBorder="1" applyAlignment="1">
      <alignment horizontal="right" vertical="center"/>
    </xf>
    <xf numFmtId="185" fontId="9" fillId="0" borderId="28" xfId="1" applyNumberFormat="1" applyFont="1" applyFill="1" applyBorder="1" applyAlignment="1">
      <alignment horizontal="right" vertical="center"/>
    </xf>
    <xf numFmtId="176" fontId="9" fillId="0" borderId="16" xfId="1" applyNumberFormat="1" applyFont="1" applyFill="1" applyBorder="1" applyAlignment="1">
      <alignment horizontal="right" vertical="center"/>
    </xf>
    <xf numFmtId="176" fontId="9" fillId="0" borderId="55" xfId="1" applyNumberFormat="1" applyFont="1" applyFill="1" applyBorder="1" applyAlignment="1">
      <alignment horizontal="right" vertical="center"/>
    </xf>
    <xf numFmtId="176" fontId="9" fillId="0" borderId="15" xfId="1" applyNumberFormat="1" applyFont="1" applyFill="1" applyBorder="1" applyAlignment="1">
      <alignment horizontal="right" vertical="center"/>
    </xf>
    <xf numFmtId="176" fontId="9" fillId="0" borderId="17" xfId="1" applyNumberFormat="1" applyFont="1" applyFill="1" applyBorder="1" applyAlignment="1">
      <alignment horizontal="right" vertical="center"/>
    </xf>
    <xf numFmtId="185" fontId="9" fillId="0" borderId="29" xfId="1" applyNumberFormat="1" applyFont="1" applyFill="1" applyBorder="1" applyAlignment="1">
      <alignment horizontal="right" vertical="center"/>
    </xf>
    <xf numFmtId="176" fontId="9" fillId="0" borderId="12" xfId="1" applyNumberFormat="1" applyFont="1" applyFill="1" applyBorder="1" applyAlignment="1">
      <alignment horizontal="right" vertical="center"/>
    </xf>
    <xf numFmtId="176" fontId="9" fillId="0" borderId="44" xfId="1" applyNumberFormat="1" applyFont="1" applyFill="1" applyBorder="1" applyAlignment="1">
      <alignment horizontal="right" vertical="center"/>
    </xf>
    <xf numFmtId="176" fontId="9" fillId="0" borderId="13" xfId="1" applyNumberFormat="1" applyFont="1" applyFill="1" applyBorder="1" applyAlignment="1">
      <alignment horizontal="right" vertical="center"/>
    </xf>
    <xf numFmtId="176" fontId="9" fillId="0" borderId="14" xfId="1" applyNumberFormat="1" applyFont="1" applyFill="1" applyBorder="1" applyAlignment="1">
      <alignment horizontal="right" vertical="center"/>
    </xf>
    <xf numFmtId="185" fontId="9" fillId="0" borderId="34" xfId="0" applyNumberFormat="1" applyFont="1" applyFill="1" applyBorder="1" applyAlignment="1">
      <alignment horizontal="right" vertical="center"/>
    </xf>
    <xf numFmtId="176" fontId="9" fillId="0" borderId="34" xfId="1" applyNumberFormat="1" applyFont="1" applyFill="1" applyBorder="1" applyAlignment="1">
      <alignment horizontal="right" vertical="center"/>
    </xf>
    <xf numFmtId="182" fontId="9" fillId="0" borderId="35" xfId="0" applyNumberFormat="1" applyFont="1" applyFill="1" applyBorder="1" applyAlignment="1">
      <alignment horizontal="right" vertical="center"/>
    </xf>
    <xf numFmtId="183" fontId="9" fillId="0" borderId="35" xfId="0" applyNumberFormat="1" applyFont="1" applyFill="1" applyBorder="1" applyAlignment="1">
      <alignment horizontal="right" vertical="center"/>
    </xf>
    <xf numFmtId="183" fontId="9" fillId="0" borderId="36" xfId="0" applyNumberFormat="1" applyFont="1" applyFill="1" applyBorder="1" applyAlignment="1">
      <alignment horizontal="right" vertical="center"/>
    </xf>
    <xf numFmtId="176" fontId="9" fillId="0" borderId="34" xfId="0" applyNumberFormat="1" applyFont="1" applyFill="1" applyBorder="1" applyAlignment="1">
      <alignment horizontal="right" vertical="center"/>
    </xf>
    <xf numFmtId="176" fontId="9" fillId="0" borderId="35" xfId="0" applyNumberFormat="1" applyFont="1" applyFill="1" applyBorder="1" applyAlignment="1">
      <alignment horizontal="right" vertical="center"/>
    </xf>
    <xf numFmtId="176" fontId="9" fillId="0" borderId="35" xfId="1" applyNumberFormat="1" applyFont="1" applyFill="1" applyBorder="1" applyAlignment="1">
      <alignment horizontal="right" vertical="center"/>
    </xf>
    <xf numFmtId="176" fontId="9" fillId="0" borderId="36" xfId="0" applyNumberFormat="1" applyFont="1" applyFill="1" applyBorder="1" applyAlignment="1">
      <alignment horizontal="right" vertical="center"/>
    </xf>
    <xf numFmtId="185" fontId="9" fillId="0" borderId="8" xfId="0" applyNumberFormat="1" applyFont="1" applyFill="1" applyBorder="1" applyAlignment="1">
      <alignment horizontal="right" vertical="center"/>
    </xf>
    <xf numFmtId="182" fontId="9" fillId="0" borderId="9" xfId="0" applyNumberFormat="1" applyFont="1" applyFill="1" applyBorder="1" applyAlignment="1">
      <alignment horizontal="right" vertical="center"/>
    </xf>
    <xf numFmtId="183" fontId="9" fillId="0" borderId="9" xfId="0" applyNumberFormat="1" applyFont="1" applyFill="1" applyBorder="1" applyAlignment="1">
      <alignment horizontal="right" vertical="center"/>
    </xf>
    <xf numFmtId="183" fontId="9" fillId="0" borderId="10" xfId="0" applyNumberFormat="1" applyFont="1" applyFill="1" applyBorder="1" applyAlignment="1">
      <alignment horizontal="right" vertical="center"/>
    </xf>
    <xf numFmtId="176" fontId="9" fillId="0" borderId="8" xfId="0" applyNumberFormat="1" applyFont="1" applyFill="1" applyBorder="1" applyAlignment="1">
      <alignment horizontal="right" vertical="center"/>
    </xf>
    <xf numFmtId="176" fontId="9" fillId="0" borderId="9" xfId="0" applyNumberFormat="1" applyFont="1" applyFill="1" applyBorder="1" applyAlignment="1">
      <alignment horizontal="right" vertical="center"/>
    </xf>
    <xf numFmtId="176" fontId="9" fillId="0" borderId="10" xfId="0" applyNumberFormat="1" applyFont="1" applyFill="1" applyBorder="1" applyAlignment="1">
      <alignment horizontal="right" vertical="center"/>
    </xf>
    <xf numFmtId="185" fontId="9" fillId="0" borderId="56" xfId="0" applyNumberFormat="1" applyFont="1" applyFill="1" applyBorder="1" applyAlignment="1">
      <alignment horizontal="right" vertical="center"/>
    </xf>
    <xf numFmtId="185" fontId="9" fillId="0" borderId="27" xfId="0" applyNumberFormat="1" applyFont="1" applyFill="1" applyBorder="1" applyAlignment="1">
      <alignment horizontal="right" vertical="center"/>
    </xf>
    <xf numFmtId="185" fontId="9" fillId="0" borderId="28" xfId="0" applyNumberFormat="1" applyFont="1" applyFill="1" applyBorder="1" applyAlignment="1">
      <alignment horizontal="right" vertical="center"/>
    </xf>
    <xf numFmtId="182" fontId="9" fillId="0" borderId="15" xfId="0" applyNumberFormat="1" applyFont="1" applyFill="1" applyBorder="1" applyAlignment="1">
      <alignment horizontal="right" vertical="center"/>
    </xf>
    <xf numFmtId="183" fontId="9" fillId="0" borderId="15" xfId="0" applyNumberFormat="1" applyFont="1" applyFill="1" applyBorder="1" applyAlignment="1">
      <alignment horizontal="right" vertical="center"/>
    </xf>
    <xf numFmtId="183" fontId="9" fillId="0" borderId="17" xfId="0" applyNumberFormat="1" applyFont="1" applyFill="1" applyBorder="1" applyAlignment="1">
      <alignment horizontal="right" vertical="center"/>
    </xf>
    <xf numFmtId="176" fontId="9" fillId="0" borderId="16" xfId="0" applyNumberFormat="1" applyFont="1" applyFill="1" applyBorder="1" applyAlignment="1">
      <alignment horizontal="right" vertical="center"/>
    </xf>
    <xf numFmtId="176" fontId="9" fillId="0" borderId="15" xfId="0" applyNumberFormat="1" applyFont="1" applyFill="1" applyBorder="1" applyAlignment="1">
      <alignment horizontal="right" vertical="center"/>
    </xf>
    <xf numFmtId="176" fontId="9" fillId="0" borderId="17" xfId="0" applyNumberFormat="1" applyFont="1" applyFill="1" applyBorder="1" applyAlignment="1">
      <alignment horizontal="right" vertical="center"/>
    </xf>
    <xf numFmtId="185" fontId="9" fillId="0" borderId="29" xfId="0" applyNumberFormat="1" applyFont="1" applyFill="1" applyBorder="1" applyAlignment="1">
      <alignment horizontal="right" vertical="center"/>
    </xf>
    <xf numFmtId="182" fontId="9" fillId="0" borderId="13" xfId="0" applyNumberFormat="1" applyFont="1" applyFill="1" applyBorder="1" applyAlignment="1">
      <alignment horizontal="right" vertical="center"/>
    </xf>
    <xf numFmtId="183" fontId="9" fillId="0" borderId="13" xfId="0" applyNumberFormat="1" applyFont="1" applyFill="1" applyBorder="1" applyAlignment="1">
      <alignment horizontal="right" vertical="center"/>
    </xf>
    <xf numFmtId="183" fontId="9" fillId="0" borderId="14" xfId="0" applyNumberFormat="1" applyFont="1" applyFill="1" applyBorder="1" applyAlignment="1">
      <alignment horizontal="right" vertical="center"/>
    </xf>
    <xf numFmtId="176" fontId="9" fillId="0" borderId="12" xfId="0" applyNumberFormat="1" applyFont="1" applyFill="1" applyBorder="1" applyAlignment="1">
      <alignment horizontal="right" vertical="center"/>
    </xf>
    <xf numFmtId="176" fontId="9" fillId="0" borderId="13" xfId="0" applyNumberFormat="1" applyFont="1" applyFill="1" applyBorder="1" applyAlignment="1">
      <alignment horizontal="right" vertical="center"/>
    </xf>
    <xf numFmtId="176" fontId="9" fillId="0" borderId="14" xfId="0" applyNumberFormat="1" applyFont="1" applyFill="1" applyBorder="1" applyAlignment="1">
      <alignment horizontal="right" vertical="center"/>
    </xf>
    <xf numFmtId="185" fontId="9" fillId="0" borderId="12" xfId="0" applyNumberFormat="1" applyFont="1" applyFill="1" applyBorder="1" applyAlignment="1">
      <alignment horizontal="right" vertical="center"/>
    </xf>
    <xf numFmtId="176" fontId="9" fillId="0" borderId="57" xfId="1" applyNumberFormat="1" applyFont="1" applyFill="1" applyBorder="1" applyAlignment="1">
      <alignment horizontal="right" vertical="center"/>
    </xf>
    <xf numFmtId="176" fontId="9" fillId="0" borderId="56" xfId="0" applyNumberFormat="1" applyFont="1" applyFill="1" applyBorder="1" applyAlignment="1">
      <alignment horizontal="right" vertical="center"/>
    </xf>
    <xf numFmtId="176" fontId="9" fillId="0" borderId="45" xfId="1" applyNumberFormat="1" applyFont="1" applyFill="1" applyBorder="1" applyAlignment="1">
      <alignment horizontal="right" vertical="center"/>
    </xf>
    <xf numFmtId="176" fontId="9" fillId="0" borderId="58" xfId="1" applyNumberFormat="1" applyFont="1" applyFill="1" applyBorder="1" applyAlignment="1">
      <alignment horizontal="right" vertical="center"/>
    </xf>
    <xf numFmtId="176" fontId="9" fillId="0" borderId="27" xfId="0" applyNumberFormat="1" applyFont="1" applyFill="1" applyBorder="1" applyAlignment="1">
      <alignment horizontal="right" vertical="center"/>
    </xf>
    <xf numFmtId="176" fontId="9" fillId="0" borderId="46" xfId="1" applyNumberFormat="1" applyFont="1" applyFill="1" applyBorder="1" applyAlignment="1">
      <alignment horizontal="right" vertical="center"/>
    </xf>
    <xf numFmtId="185" fontId="9" fillId="0" borderId="16" xfId="0" applyNumberFormat="1" applyFont="1" applyFill="1" applyBorder="1" applyAlignment="1">
      <alignment horizontal="right" vertical="center"/>
    </xf>
    <xf numFmtId="176" fontId="9" fillId="0" borderId="59" xfId="1" applyNumberFormat="1" applyFont="1" applyFill="1" applyBorder="1" applyAlignment="1">
      <alignment horizontal="right" vertical="center"/>
    </xf>
    <xf numFmtId="176" fontId="9" fillId="0" borderId="28" xfId="0" applyNumberFormat="1" applyFont="1" applyFill="1" applyBorder="1" applyAlignment="1">
      <alignment horizontal="right" vertical="center"/>
    </xf>
    <xf numFmtId="176" fontId="9" fillId="0" borderId="47" xfId="1" applyNumberFormat="1" applyFont="1" applyFill="1" applyBorder="1" applyAlignment="1">
      <alignment horizontal="right" vertical="center"/>
    </xf>
    <xf numFmtId="176" fontId="9" fillId="0" borderId="60" xfId="1" applyNumberFormat="1" applyFont="1" applyFill="1" applyBorder="1" applyAlignment="1">
      <alignment horizontal="right" vertical="center"/>
    </xf>
    <xf numFmtId="176" fontId="9" fillId="0" borderId="29" xfId="0" applyNumberFormat="1" applyFont="1" applyFill="1" applyBorder="1" applyAlignment="1">
      <alignment horizontal="right" vertical="center"/>
    </xf>
    <xf numFmtId="176" fontId="9" fillId="0" borderId="48" xfId="1" applyNumberFormat="1" applyFont="1" applyFill="1" applyBorder="1" applyAlignment="1">
      <alignment horizontal="right" vertical="center"/>
    </xf>
    <xf numFmtId="176" fontId="9" fillId="0" borderId="9" xfId="1" applyNumberFormat="1" applyFont="1" applyFill="1" applyBorder="1" applyAlignment="1">
      <alignment horizontal="center" vertical="center"/>
    </xf>
    <xf numFmtId="179" fontId="9" fillId="0" borderId="9" xfId="1" applyNumberFormat="1" applyFont="1" applyFill="1" applyBorder="1" applyAlignment="1">
      <alignment horizontal="left" vertical="center"/>
    </xf>
    <xf numFmtId="197" fontId="9" fillId="0" borderId="9" xfId="1" applyNumberFormat="1" applyFont="1" applyFill="1" applyBorder="1" applyAlignment="1">
      <alignment vertical="center"/>
    </xf>
    <xf numFmtId="196" fontId="9" fillId="0" borderId="9" xfId="1" applyNumberFormat="1" applyFont="1" applyFill="1" applyBorder="1" applyAlignment="1">
      <alignment vertical="center"/>
    </xf>
    <xf numFmtId="176" fontId="16" fillId="0" borderId="15" xfId="1" applyNumberFormat="1" applyFont="1" applyFill="1" applyBorder="1" applyAlignment="1">
      <alignment horizontal="center" vertical="center"/>
    </xf>
    <xf numFmtId="176" fontId="16" fillId="0" borderId="5" xfId="1" applyNumberFormat="1" applyFont="1" applyFill="1" applyBorder="1" applyAlignment="1">
      <alignment horizontal="center" vertical="center"/>
    </xf>
    <xf numFmtId="176" fontId="16" fillId="0" borderId="66" xfId="1" applyNumberFormat="1" applyFont="1" applyFill="1" applyBorder="1" applyAlignment="1">
      <alignment horizontal="center" vertical="center"/>
    </xf>
    <xf numFmtId="176" fontId="10" fillId="0" borderId="5" xfId="1" applyNumberFormat="1" applyFont="1" applyFill="1" applyBorder="1" applyAlignment="1">
      <alignment horizontal="center" vertical="center"/>
    </xf>
    <xf numFmtId="176" fontId="16" fillId="0" borderId="46" xfId="1" applyNumberFormat="1" applyFont="1" applyFill="1" applyBorder="1" applyAlignment="1">
      <alignment horizontal="centerContinuous" vertical="center"/>
    </xf>
    <xf numFmtId="176" fontId="16" fillId="0" borderId="58" xfId="1" applyNumberFormat="1" applyFont="1" applyFill="1" applyBorder="1" applyAlignment="1">
      <alignment horizontal="centerContinuous" vertical="center"/>
    </xf>
    <xf numFmtId="176" fontId="16" fillId="0" borderId="8" xfId="1" applyNumberFormat="1" applyFont="1" applyFill="1" applyBorder="1" applyAlignment="1">
      <alignment horizontal="centerContinuous" vertical="center"/>
    </xf>
    <xf numFmtId="176" fontId="9" fillId="0" borderId="46" xfId="1" applyNumberFormat="1" applyFont="1" applyFill="1" applyBorder="1" applyAlignment="1">
      <alignment horizontal="centerContinuous" vertical="center"/>
    </xf>
    <xf numFmtId="176" fontId="9" fillId="0" borderId="8" xfId="1" applyNumberFormat="1" applyFont="1" applyFill="1" applyBorder="1" applyAlignment="1">
      <alignment horizontal="centerContinuous" vertical="center"/>
    </xf>
    <xf numFmtId="180" fontId="9" fillId="0" borderId="9" xfId="1" applyNumberFormat="1" applyFont="1" applyFill="1" applyBorder="1" applyAlignment="1">
      <alignment vertical="center"/>
    </xf>
    <xf numFmtId="0" fontId="16" fillId="0" borderId="53" xfId="0" applyFont="1" applyBorder="1"/>
    <xf numFmtId="0" fontId="16" fillId="0" borderId="66" xfId="0" applyFont="1" applyBorder="1"/>
    <xf numFmtId="0" fontId="16" fillId="0" borderId="51" xfId="0" applyFont="1" applyBorder="1"/>
    <xf numFmtId="0" fontId="16" fillId="0" borderId="49" xfId="0" applyFont="1" applyBorder="1"/>
    <xf numFmtId="0" fontId="16" fillId="0" borderId="51" xfId="0" applyFont="1" applyFill="1" applyBorder="1"/>
    <xf numFmtId="190" fontId="23" fillId="2" borderId="72" xfId="7" applyNumberFormat="1" applyFont="1" applyFill="1" applyBorder="1" applyAlignment="1">
      <alignment horizontal="centerContinuous" vertical="center"/>
    </xf>
    <xf numFmtId="182" fontId="24" fillId="2" borderId="49" xfId="7" applyNumberFormat="1" applyFont="1" applyFill="1" applyBorder="1" applyAlignment="1">
      <alignment horizontal="center" vertical="center" wrapText="1"/>
    </xf>
    <xf numFmtId="190" fontId="24" fillId="2" borderId="67" xfId="7" applyNumberFormat="1" applyFont="1" applyFill="1" applyBorder="1" applyAlignment="1">
      <alignment horizontal="center" vertical="center" wrapText="1"/>
    </xf>
    <xf numFmtId="190" fontId="24" fillId="2" borderId="74" xfId="7" applyNumberFormat="1" applyFont="1" applyFill="1" applyBorder="1" applyAlignment="1">
      <alignment horizontal="center" vertical="center" wrapText="1"/>
    </xf>
    <xf numFmtId="184" fontId="24" fillId="2" borderId="50" xfId="7" applyNumberFormat="1" applyFont="1" applyFill="1" applyBorder="1" applyAlignment="1">
      <alignment horizontal="center" vertical="center" wrapText="1"/>
    </xf>
    <xf numFmtId="182" fontId="24" fillId="2" borderId="22" xfId="7" applyNumberFormat="1" applyFont="1" applyFill="1" applyBorder="1" applyAlignment="1">
      <alignment horizontal="centerContinuous" vertical="center" wrapText="1"/>
    </xf>
    <xf numFmtId="190" fontId="24" fillId="2" borderId="75" xfId="7" applyNumberFormat="1" applyFont="1" applyFill="1" applyBorder="1" applyAlignment="1">
      <alignment horizontal="centerContinuous" vertical="center" wrapText="1"/>
    </xf>
    <xf numFmtId="190" fontId="24" fillId="2" borderId="2" xfId="7" applyNumberFormat="1" applyFont="1" applyFill="1" applyBorder="1" applyAlignment="1">
      <alignment horizontal="centerContinuous" vertical="center" wrapText="1"/>
    </xf>
    <xf numFmtId="190" fontId="24" fillId="2" borderId="72" xfId="7" applyNumberFormat="1" applyFont="1" applyFill="1" applyBorder="1" applyAlignment="1">
      <alignment horizontal="centerContinuous" vertical="center" wrapText="1"/>
    </xf>
    <xf numFmtId="184" fontId="24" fillId="2" borderId="3" xfId="7" applyNumberFormat="1" applyFont="1" applyFill="1" applyBorder="1" applyAlignment="1">
      <alignment horizontal="centerContinuous" vertical="center" wrapText="1"/>
    </xf>
    <xf numFmtId="190" fontId="23" fillId="2" borderId="61" xfId="7" applyNumberFormat="1" applyFont="1" applyFill="1" applyBorder="1" applyAlignment="1">
      <alignment horizontal="center" vertical="center" wrapText="1"/>
    </xf>
    <xf numFmtId="190" fontId="23" fillId="2" borderId="73" xfId="7" applyNumberFormat="1" applyFont="1" applyFill="1" applyBorder="1" applyAlignment="1">
      <alignment horizontal="center" vertical="center" wrapText="1"/>
    </xf>
    <xf numFmtId="184" fontId="23" fillId="2" borderId="52" xfId="7" applyNumberFormat="1" applyFont="1" applyFill="1" applyBorder="1" applyAlignment="1">
      <alignment horizontal="center" vertical="center" wrapText="1"/>
    </xf>
    <xf numFmtId="182" fontId="23" fillId="2" borderId="51" xfId="7" quotePrefix="1" applyNumberFormat="1" applyFont="1" applyFill="1" applyBorder="1" applyAlignment="1">
      <alignment horizontal="center" vertical="center" wrapText="1"/>
    </xf>
    <xf numFmtId="198" fontId="21" fillId="0" borderId="9" xfId="1" applyNumberFormat="1" applyFont="1" applyFill="1" applyBorder="1" applyAlignment="1">
      <alignment horizontal="right" vertical="center"/>
    </xf>
    <xf numFmtId="198" fontId="21" fillId="0" borderId="46" xfId="1" applyNumberFormat="1" applyFont="1" applyFill="1" applyBorder="1" applyAlignment="1">
      <alignment horizontal="right" vertical="center"/>
    </xf>
    <xf numFmtId="198" fontId="21" fillId="0" borderId="13" xfId="1" applyNumberFormat="1" applyFont="1" applyFill="1" applyBorder="1" applyAlignment="1">
      <alignment horizontal="right" vertical="center"/>
    </xf>
    <xf numFmtId="198" fontId="21" fillId="0" borderId="48" xfId="1" applyNumberFormat="1" applyFont="1" applyFill="1" applyBorder="1" applyAlignment="1">
      <alignment horizontal="right" vertical="center"/>
    </xf>
    <xf numFmtId="199" fontId="21" fillId="0" borderId="27" xfId="1" applyNumberFormat="1" applyFont="1" applyFill="1" applyBorder="1" applyAlignment="1">
      <alignment horizontal="right" vertical="center"/>
    </xf>
    <xf numFmtId="199" fontId="21" fillId="0" borderId="9" xfId="1" applyNumberFormat="1" applyFont="1" applyFill="1" applyBorder="1" applyAlignment="1">
      <alignment horizontal="right" vertical="center"/>
    </xf>
    <xf numFmtId="199" fontId="21" fillId="0" borderId="46" xfId="1" applyNumberFormat="1" applyFont="1" applyFill="1" applyBorder="1" applyAlignment="1">
      <alignment horizontal="right" vertical="center"/>
    </xf>
    <xf numFmtId="199" fontId="21" fillId="0" borderId="29" xfId="1" applyNumberFormat="1" applyFont="1" applyFill="1" applyBorder="1" applyAlignment="1">
      <alignment horizontal="right" vertical="center"/>
    </xf>
    <xf numFmtId="199" fontId="21" fillId="0" borderId="13" xfId="1" applyNumberFormat="1" applyFont="1" applyFill="1" applyBorder="1" applyAlignment="1">
      <alignment horizontal="right" vertical="center"/>
    </xf>
    <xf numFmtId="199" fontId="21" fillId="0" borderId="48" xfId="1" applyNumberFormat="1" applyFont="1" applyFill="1" applyBorder="1" applyAlignment="1">
      <alignment horizontal="right" vertical="center"/>
    </xf>
    <xf numFmtId="177" fontId="21" fillId="0" borderId="10" xfId="1" applyNumberFormat="1" applyFont="1" applyFill="1" applyBorder="1" applyAlignment="1">
      <alignment horizontal="right" vertical="center"/>
    </xf>
    <xf numFmtId="177" fontId="21" fillId="0" borderId="14" xfId="1" applyNumberFormat="1" applyFont="1" applyFill="1" applyBorder="1" applyAlignment="1">
      <alignment horizontal="right" vertical="center"/>
    </xf>
    <xf numFmtId="182" fontId="24" fillId="2" borderId="25" xfId="7" applyNumberFormat="1" applyFont="1" applyFill="1" applyBorder="1" applyAlignment="1">
      <alignment horizontal="centerContinuous" vertical="center"/>
    </xf>
    <xf numFmtId="179" fontId="9" fillId="2" borderId="64" xfId="7" applyNumberFormat="1" applyFont="1" applyFill="1" applyBorder="1" applyAlignment="1">
      <alignment horizontal="left" vertical="center"/>
    </xf>
    <xf numFmtId="177" fontId="21" fillId="0" borderId="28" xfId="6" applyNumberFormat="1" applyFont="1" applyFill="1" applyBorder="1" applyAlignment="1">
      <alignment horizontal="right" vertical="center"/>
    </xf>
    <xf numFmtId="190" fontId="21" fillId="0" borderId="15" xfId="6" applyNumberFormat="1" applyFont="1" applyFill="1" applyBorder="1" applyAlignment="1">
      <alignment horizontal="right" vertical="center"/>
    </xf>
    <xf numFmtId="199" fontId="21" fillId="0" borderId="28" xfId="1" applyNumberFormat="1" applyFont="1" applyFill="1" applyBorder="1" applyAlignment="1">
      <alignment horizontal="right" vertical="center"/>
    </xf>
    <xf numFmtId="199" fontId="21" fillId="0" borderId="15" xfId="1" applyNumberFormat="1" applyFont="1" applyFill="1" applyBorder="1" applyAlignment="1">
      <alignment horizontal="right" vertical="center"/>
    </xf>
    <xf numFmtId="198" fontId="21" fillId="0" borderId="15" xfId="1" applyNumberFormat="1" applyFont="1" applyFill="1" applyBorder="1" applyAlignment="1">
      <alignment horizontal="right" vertical="center"/>
    </xf>
    <xf numFmtId="198" fontId="21" fillId="0" borderId="47" xfId="1" applyNumberFormat="1" applyFont="1" applyFill="1" applyBorder="1" applyAlignment="1">
      <alignment horizontal="right" vertical="center"/>
    </xf>
    <xf numFmtId="199" fontId="21" fillId="0" borderId="47" xfId="1" applyNumberFormat="1" applyFont="1" applyFill="1" applyBorder="1" applyAlignment="1">
      <alignment horizontal="right" vertical="center"/>
    </xf>
    <xf numFmtId="177" fontId="21" fillId="0" borderId="17" xfId="1" applyNumberFormat="1" applyFont="1" applyFill="1" applyBorder="1" applyAlignment="1">
      <alignment horizontal="right" vertical="center"/>
    </xf>
    <xf numFmtId="0" fontId="16" fillId="0" borderId="13" xfId="0" applyFont="1" applyFill="1" applyBorder="1"/>
    <xf numFmtId="179" fontId="9" fillId="0" borderId="0" xfId="1" applyNumberFormat="1" applyFont="1" applyFill="1" applyBorder="1" applyAlignment="1">
      <alignment horizontal="left" vertical="center"/>
    </xf>
    <xf numFmtId="197" fontId="9" fillId="0" borderId="0" xfId="1" applyNumberFormat="1" applyFont="1" applyFill="1" applyBorder="1" applyAlignment="1">
      <alignment vertical="center"/>
    </xf>
    <xf numFmtId="180" fontId="9" fillId="0" borderId="0" xfId="1" applyNumberFormat="1" applyFont="1" applyFill="1" applyBorder="1" applyAlignment="1">
      <alignment vertical="center"/>
    </xf>
    <xf numFmtId="196" fontId="9" fillId="0" borderId="0" xfId="1" applyNumberFormat="1" applyFont="1" applyFill="1" applyBorder="1" applyAlignment="1">
      <alignment vertical="center"/>
    </xf>
    <xf numFmtId="0" fontId="16" fillId="2" borderId="25" xfId="0" applyFont="1" applyFill="1" applyBorder="1" applyAlignment="1">
      <alignment horizontal="center"/>
    </xf>
    <xf numFmtId="0" fontId="16" fillId="2" borderId="2" xfId="0" applyFont="1" applyFill="1" applyBorder="1" applyAlignment="1">
      <alignment horizontal="center"/>
    </xf>
    <xf numFmtId="0" fontId="16" fillId="2" borderId="3" xfId="0" applyFont="1" applyFill="1" applyBorder="1" applyAlignment="1">
      <alignment horizontal="center"/>
    </xf>
    <xf numFmtId="185" fontId="9" fillId="0" borderId="0" xfId="1" applyNumberFormat="1" applyFont="1" applyBorder="1" applyAlignment="1">
      <alignment horizontal="left" vertical="center"/>
    </xf>
    <xf numFmtId="176" fontId="19" fillId="0" borderId="0" xfId="1" applyNumberFormat="1" applyFont="1" applyAlignment="1">
      <alignment vertical="center"/>
    </xf>
    <xf numFmtId="191" fontId="9" fillId="0" borderId="0" xfId="0" applyNumberFormat="1" applyFont="1" applyAlignment="1">
      <alignment horizontal="left" vertical="center"/>
    </xf>
    <xf numFmtId="191" fontId="9" fillId="0" borderId="0" xfId="1" applyNumberFormat="1" applyFont="1" applyAlignment="1">
      <alignment horizontal="left" vertical="center"/>
    </xf>
    <xf numFmtId="200" fontId="9" fillId="0" borderId="0" xfId="0" applyNumberFormat="1" applyFont="1" applyAlignment="1">
      <alignment horizontal="left" vertical="center"/>
    </xf>
    <xf numFmtId="201" fontId="9" fillId="0" borderId="0" xfId="0" applyNumberFormat="1" applyFont="1" applyAlignment="1">
      <alignment horizontal="left" vertical="center"/>
    </xf>
    <xf numFmtId="202" fontId="9" fillId="0" borderId="0" xfId="0" applyNumberFormat="1" applyFont="1" applyAlignment="1">
      <alignment horizontal="left" vertical="center"/>
    </xf>
    <xf numFmtId="203" fontId="9" fillId="0" borderId="0" xfId="0" applyNumberFormat="1" applyFont="1" applyAlignment="1">
      <alignment horizontal="left" vertical="center"/>
    </xf>
    <xf numFmtId="202" fontId="9" fillId="0" borderId="0" xfId="1" applyNumberFormat="1" applyFont="1" applyAlignment="1">
      <alignment horizontal="left" vertical="center"/>
    </xf>
    <xf numFmtId="204" fontId="9" fillId="0" borderId="0" xfId="1" applyNumberFormat="1" applyFont="1" applyAlignment="1">
      <alignment horizontal="left" vertical="center"/>
    </xf>
    <xf numFmtId="201" fontId="9" fillId="0" borderId="0" xfId="1" applyNumberFormat="1" applyFont="1" applyAlignment="1">
      <alignment horizontal="left" vertical="center"/>
    </xf>
    <xf numFmtId="38" fontId="9" fillId="0" borderId="0" xfId="1" applyFont="1" applyAlignment="1">
      <alignment horizontal="left" vertical="center"/>
    </xf>
    <xf numFmtId="182" fontId="23" fillId="2" borderId="9" xfId="7" applyNumberFormat="1" applyFont="1" applyFill="1" applyBorder="1" applyAlignment="1">
      <alignment horizontal="centerContinuous" vertical="center"/>
    </xf>
    <xf numFmtId="177" fontId="21" fillId="0" borderId="9" xfId="6" applyNumberFormat="1" applyFont="1" applyFill="1" applyBorder="1" applyAlignment="1">
      <alignment vertical="center"/>
    </xf>
    <xf numFmtId="182" fontId="23" fillId="2" borderId="15" xfId="7" applyNumberFormat="1" applyFont="1" applyFill="1" applyBorder="1" applyAlignment="1">
      <alignment horizontal="center" vertical="center" wrapText="1"/>
    </xf>
    <xf numFmtId="182" fontId="23" fillId="2" borderId="5" xfId="7" applyNumberFormat="1" applyFont="1" applyFill="1" applyBorder="1" applyAlignment="1">
      <alignment horizontal="center" vertical="center" wrapText="1"/>
    </xf>
    <xf numFmtId="195" fontId="9" fillId="0" borderId="20" xfId="1" applyNumberFormat="1" applyFont="1" applyBorder="1" applyAlignment="1">
      <alignment vertical="center"/>
    </xf>
    <xf numFmtId="182" fontId="16" fillId="2" borderId="9" xfId="1" applyNumberFormat="1" applyFont="1" applyFill="1" applyBorder="1" applyAlignment="1">
      <alignment horizontal="center" vertical="center"/>
    </xf>
    <xf numFmtId="182" fontId="16" fillId="2" borderId="15" xfId="1" applyNumberFormat="1" applyFont="1" applyFill="1" applyBorder="1" applyAlignment="1">
      <alignment horizontal="centerContinuous" vertical="center"/>
    </xf>
    <xf numFmtId="182" fontId="16" fillId="2" borderId="5" xfId="1" applyNumberFormat="1" applyFont="1" applyFill="1" applyBorder="1" applyAlignment="1">
      <alignment horizontal="center" vertical="center"/>
    </xf>
    <xf numFmtId="182" fontId="16" fillId="2" borderId="8" xfId="1" applyNumberFormat="1" applyFont="1" applyFill="1" applyBorder="1" applyAlignment="1">
      <alignment horizontal="centerContinuous" vertical="center"/>
    </xf>
    <xf numFmtId="196" fontId="9" fillId="0" borderId="9" xfId="1" applyNumberFormat="1" applyFont="1" applyBorder="1" applyAlignment="1">
      <alignment vertical="center"/>
    </xf>
    <xf numFmtId="182" fontId="16" fillId="2" borderId="66" xfId="1" applyNumberFormat="1" applyFont="1" applyFill="1" applyBorder="1" applyAlignment="1">
      <alignment horizontal="centerContinuous" vertical="center"/>
    </xf>
    <xf numFmtId="176" fontId="9" fillId="0" borderId="0" xfId="1" applyNumberFormat="1" applyFont="1" applyAlignment="1">
      <alignment horizontal="center" vertical="center"/>
    </xf>
    <xf numFmtId="192" fontId="30" fillId="0" borderId="0" xfId="1" applyNumberFormat="1" applyFont="1" applyAlignment="1">
      <alignment horizontal="left" vertical="center"/>
    </xf>
  </cellXfs>
  <cellStyles count="9">
    <cellStyle name="パーセント" xfId="5" builtinId="5"/>
    <cellStyle name="ハイパーリンク" xfId="8" builtinId="8"/>
    <cellStyle name="桁区切り" xfId="1" builtinId="6"/>
    <cellStyle name="桁区切り 2" xfId="3"/>
    <cellStyle name="桁区切り 3" xfId="7"/>
    <cellStyle name="標準" xfId="0" builtinId="0"/>
    <cellStyle name="標準 2" xfId="2"/>
    <cellStyle name="標準 2 2" xfId="4"/>
    <cellStyle name="標準 3"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9.xml"/><Relationship Id="rId18" Type="http://schemas.openxmlformats.org/officeDocument/2006/relationships/worksheet" Target="worksheets/sheet14.xml"/><Relationship Id="rId26" Type="http://schemas.openxmlformats.org/officeDocument/2006/relationships/worksheet" Target="worksheets/sheet22.xml"/><Relationship Id="rId39" Type="http://schemas.openxmlformats.org/officeDocument/2006/relationships/worksheet" Target="worksheets/sheet35.xml"/><Relationship Id="rId21" Type="http://schemas.openxmlformats.org/officeDocument/2006/relationships/worksheet" Target="worksheets/sheet17.xml"/><Relationship Id="rId34" Type="http://schemas.openxmlformats.org/officeDocument/2006/relationships/worksheet" Target="worksheets/sheet30.xml"/><Relationship Id="rId42" Type="http://schemas.openxmlformats.org/officeDocument/2006/relationships/worksheet" Target="worksheets/sheet38.xml"/><Relationship Id="rId47" Type="http://schemas.openxmlformats.org/officeDocument/2006/relationships/worksheet" Target="worksheets/sheet43.xml"/><Relationship Id="rId50" Type="http://schemas.openxmlformats.org/officeDocument/2006/relationships/worksheet" Target="worksheets/sheet46.xml"/><Relationship Id="rId55" Type="http://schemas.openxmlformats.org/officeDocument/2006/relationships/calcChain" Target="calcChain.xml"/><Relationship Id="rId7" Type="http://schemas.openxmlformats.org/officeDocument/2006/relationships/worksheet" Target="worksheets/sheet3.xml"/><Relationship Id="rId2" Type="http://schemas.openxmlformats.org/officeDocument/2006/relationships/chartsheet" Target="chartsheets/sheet1.xml"/><Relationship Id="rId16" Type="http://schemas.openxmlformats.org/officeDocument/2006/relationships/worksheet" Target="worksheets/sheet12.xml"/><Relationship Id="rId29" Type="http://schemas.openxmlformats.org/officeDocument/2006/relationships/worksheet" Target="worksheets/sheet25.xml"/><Relationship Id="rId11" Type="http://schemas.openxmlformats.org/officeDocument/2006/relationships/worksheet" Target="worksheets/sheet7.xml"/><Relationship Id="rId24" Type="http://schemas.openxmlformats.org/officeDocument/2006/relationships/worksheet" Target="worksheets/sheet20.xml"/><Relationship Id="rId32" Type="http://schemas.openxmlformats.org/officeDocument/2006/relationships/worksheet" Target="worksheets/sheet28.xml"/><Relationship Id="rId37" Type="http://schemas.openxmlformats.org/officeDocument/2006/relationships/worksheet" Target="worksheets/sheet33.xml"/><Relationship Id="rId40" Type="http://schemas.openxmlformats.org/officeDocument/2006/relationships/worksheet" Target="worksheets/sheet36.xml"/><Relationship Id="rId45" Type="http://schemas.openxmlformats.org/officeDocument/2006/relationships/worksheet" Target="worksheets/sheet41.xml"/><Relationship Id="rId53" Type="http://schemas.openxmlformats.org/officeDocument/2006/relationships/styles" Target="styles.xml"/><Relationship Id="rId5" Type="http://schemas.openxmlformats.org/officeDocument/2006/relationships/chartsheet" Target="chartsheets/sheet4.xml"/><Relationship Id="rId10" Type="http://schemas.openxmlformats.org/officeDocument/2006/relationships/worksheet" Target="worksheets/sheet6.xml"/><Relationship Id="rId19" Type="http://schemas.openxmlformats.org/officeDocument/2006/relationships/worksheet" Target="worksheets/sheet15.xml"/><Relationship Id="rId31" Type="http://schemas.openxmlformats.org/officeDocument/2006/relationships/worksheet" Target="worksheets/sheet27.xml"/><Relationship Id="rId44" Type="http://schemas.openxmlformats.org/officeDocument/2006/relationships/worksheet" Target="worksheets/sheet40.xml"/><Relationship Id="rId52" Type="http://schemas.openxmlformats.org/officeDocument/2006/relationships/theme" Target="theme/theme1.xml"/><Relationship Id="rId4" Type="http://schemas.openxmlformats.org/officeDocument/2006/relationships/chartsheet" Target="chartsheets/sheet3.xml"/><Relationship Id="rId9" Type="http://schemas.openxmlformats.org/officeDocument/2006/relationships/worksheet" Target="worksheets/sheet5.xml"/><Relationship Id="rId14" Type="http://schemas.openxmlformats.org/officeDocument/2006/relationships/worksheet" Target="worksheets/sheet10.xml"/><Relationship Id="rId22" Type="http://schemas.openxmlformats.org/officeDocument/2006/relationships/worksheet" Target="worksheets/sheet18.xml"/><Relationship Id="rId27" Type="http://schemas.openxmlformats.org/officeDocument/2006/relationships/worksheet" Target="worksheets/sheet23.xml"/><Relationship Id="rId30" Type="http://schemas.openxmlformats.org/officeDocument/2006/relationships/worksheet" Target="worksheets/sheet26.xml"/><Relationship Id="rId35" Type="http://schemas.openxmlformats.org/officeDocument/2006/relationships/worksheet" Target="worksheets/sheet31.xml"/><Relationship Id="rId43" Type="http://schemas.openxmlformats.org/officeDocument/2006/relationships/worksheet" Target="worksheets/sheet39.xml"/><Relationship Id="rId48" Type="http://schemas.openxmlformats.org/officeDocument/2006/relationships/worksheet" Target="worksheets/sheet44.xml"/><Relationship Id="rId8" Type="http://schemas.openxmlformats.org/officeDocument/2006/relationships/worksheet" Target="worksheets/sheet4.xml"/><Relationship Id="rId51" Type="http://schemas.openxmlformats.org/officeDocument/2006/relationships/worksheet" Target="worksheets/sheet47.xml"/><Relationship Id="rId3" Type="http://schemas.openxmlformats.org/officeDocument/2006/relationships/chartsheet" Target="chartsheets/sheet2.xml"/><Relationship Id="rId12" Type="http://schemas.openxmlformats.org/officeDocument/2006/relationships/worksheet" Target="worksheets/sheet8.xml"/><Relationship Id="rId17" Type="http://schemas.openxmlformats.org/officeDocument/2006/relationships/worksheet" Target="worksheets/sheet13.xml"/><Relationship Id="rId25" Type="http://schemas.openxmlformats.org/officeDocument/2006/relationships/worksheet" Target="worksheets/sheet21.xml"/><Relationship Id="rId33" Type="http://schemas.openxmlformats.org/officeDocument/2006/relationships/worksheet" Target="worksheets/sheet29.xml"/><Relationship Id="rId38" Type="http://schemas.openxmlformats.org/officeDocument/2006/relationships/worksheet" Target="worksheets/sheet34.xml"/><Relationship Id="rId46" Type="http://schemas.openxmlformats.org/officeDocument/2006/relationships/worksheet" Target="worksheets/sheet42.xml"/><Relationship Id="rId20" Type="http://schemas.openxmlformats.org/officeDocument/2006/relationships/worksheet" Target="worksheets/sheet16.xml"/><Relationship Id="rId41" Type="http://schemas.openxmlformats.org/officeDocument/2006/relationships/worksheet" Target="worksheets/sheet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2.xml"/><Relationship Id="rId15" Type="http://schemas.openxmlformats.org/officeDocument/2006/relationships/worksheet" Target="worksheets/sheet11.xml"/><Relationship Id="rId23" Type="http://schemas.openxmlformats.org/officeDocument/2006/relationships/worksheet" Target="worksheets/sheet19.xml"/><Relationship Id="rId28" Type="http://schemas.openxmlformats.org/officeDocument/2006/relationships/worksheet" Target="worksheets/sheet24.xml"/><Relationship Id="rId36" Type="http://schemas.openxmlformats.org/officeDocument/2006/relationships/worksheet" Target="worksheets/sheet32.xml"/><Relationship Id="rId49" Type="http://schemas.openxmlformats.org/officeDocument/2006/relationships/worksheet" Target="worksheets/sheet4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923915991591014"/>
          <c:y val="2.7362692403951363E-2"/>
          <c:w val="0.81185316362342475"/>
          <c:h val="0.81633972023839962"/>
        </c:manualLayout>
      </c:layout>
      <c:lineChart>
        <c:grouping val="standard"/>
        <c:varyColors val="0"/>
        <c:ser>
          <c:idx val="1"/>
          <c:order val="0"/>
          <c:tx>
            <c:v>平成27年簡易生命表　男性</c:v>
          </c:tx>
          <c:spPr>
            <a:ln>
              <a:solidFill>
                <a:schemeClr val="tx1"/>
              </a:solidFill>
            </a:ln>
          </c:spPr>
          <c:marker>
            <c:symbol val="none"/>
          </c:marker>
          <c:cat>
            <c:numRef>
              <c:f>'付録1 (簡易生命表)'!$B$6:$B$112</c:f>
              <c:numCache>
                <c:formatCode>0"歳"</c:formatCode>
                <c:ptCount val="107"/>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numCache>
            </c:numRef>
          </c:cat>
          <c:val>
            <c:numRef>
              <c:f>'付録1 (簡易生命表)'!$C$6:$C$112</c:f>
              <c:numCache>
                <c:formatCode>0.00000_);[Red]\(0.00000\)</c:formatCode>
                <c:ptCount val="107"/>
                <c:pt idx="0">
                  <c:v>2.0100000000000001E-3</c:v>
                </c:pt>
                <c:pt idx="1">
                  <c:v>3.2000000000000003E-4</c:v>
                </c:pt>
                <c:pt idx="2">
                  <c:v>2.3000000000000001E-4</c:v>
                </c:pt>
                <c:pt idx="3">
                  <c:v>1.6000000000000001E-4</c:v>
                </c:pt>
                <c:pt idx="4">
                  <c:v>1.1E-4</c:v>
                </c:pt>
                <c:pt idx="5">
                  <c:v>1E-4</c:v>
                </c:pt>
                <c:pt idx="6">
                  <c:v>1E-4</c:v>
                </c:pt>
                <c:pt idx="7">
                  <c:v>1E-4</c:v>
                </c:pt>
                <c:pt idx="8">
                  <c:v>9.0000000000000006E-5</c:v>
                </c:pt>
                <c:pt idx="9">
                  <c:v>8.0000000000000007E-5</c:v>
                </c:pt>
                <c:pt idx="10">
                  <c:v>6.9999999999999994E-5</c:v>
                </c:pt>
                <c:pt idx="11">
                  <c:v>6.9999999999999994E-5</c:v>
                </c:pt>
                <c:pt idx="12">
                  <c:v>8.0000000000000007E-5</c:v>
                </c:pt>
                <c:pt idx="13">
                  <c:v>1.1E-4</c:v>
                </c:pt>
                <c:pt idx="14">
                  <c:v>1.3999999999999999E-4</c:v>
                </c:pt>
                <c:pt idx="15">
                  <c:v>1.7000000000000001E-4</c:v>
                </c:pt>
                <c:pt idx="16">
                  <c:v>2.2000000000000001E-4</c:v>
                </c:pt>
                <c:pt idx="17">
                  <c:v>2.7E-4</c:v>
                </c:pt>
                <c:pt idx="18">
                  <c:v>3.3E-4</c:v>
                </c:pt>
                <c:pt idx="19">
                  <c:v>3.8999999999999999E-4</c:v>
                </c:pt>
                <c:pt idx="20">
                  <c:v>4.4000000000000002E-4</c:v>
                </c:pt>
                <c:pt idx="21">
                  <c:v>4.8000000000000001E-4</c:v>
                </c:pt>
                <c:pt idx="22">
                  <c:v>5.0000000000000001E-4</c:v>
                </c:pt>
                <c:pt idx="23">
                  <c:v>5.1999999999999995E-4</c:v>
                </c:pt>
                <c:pt idx="24">
                  <c:v>5.4000000000000001E-4</c:v>
                </c:pt>
                <c:pt idx="25">
                  <c:v>5.4000000000000001E-4</c:v>
                </c:pt>
                <c:pt idx="26">
                  <c:v>5.4000000000000001E-4</c:v>
                </c:pt>
                <c:pt idx="27">
                  <c:v>5.4000000000000001E-4</c:v>
                </c:pt>
                <c:pt idx="28">
                  <c:v>5.5000000000000003E-4</c:v>
                </c:pt>
                <c:pt idx="29">
                  <c:v>5.5999999999999995E-4</c:v>
                </c:pt>
                <c:pt idx="30">
                  <c:v>5.8E-4</c:v>
                </c:pt>
                <c:pt idx="31">
                  <c:v>5.9999999999999995E-4</c:v>
                </c:pt>
                <c:pt idx="32">
                  <c:v>6.2E-4</c:v>
                </c:pt>
                <c:pt idx="33">
                  <c:v>6.6E-4</c:v>
                </c:pt>
                <c:pt idx="34">
                  <c:v>7.1000000000000002E-4</c:v>
                </c:pt>
                <c:pt idx="35">
                  <c:v>7.3999999999999999E-4</c:v>
                </c:pt>
                <c:pt idx="36">
                  <c:v>7.6999999999999996E-4</c:v>
                </c:pt>
                <c:pt idx="37">
                  <c:v>8.0000000000000004E-4</c:v>
                </c:pt>
                <c:pt idx="38">
                  <c:v>8.5999999999999998E-4</c:v>
                </c:pt>
                <c:pt idx="39">
                  <c:v>9.5E-4</c:v>
                </c:pt>
                <c:pt idx="40">
                  <c:v>1.0499999999999999E-3</c:v>
                </c:pt>
                <c:pt idx="41">
                  <c:v>1.16E-3</c:v>
                </c:pt>
                <c:pt idx="42">
                  <c:v>1.25E-3</c:v>
                </c:pt>
                <c:pt idx="43">
                  <c:v>1.34E-3</c:v>
                </c:pt>
                <c:pt idx="44">
                  <c:v>1.48E-3</c:v>
                </c:pt>
                <c:pt idx="45">
                  <c:v>1.6299999999999999E-3</c:v>
                </c:pt>
                <c:pt idx="46">
                  <c:v>1.8E-3</c:v>
                </c:pt>
                <c:pt idx="47">
                  <c:v>2E-3</c:v>
                </c:pt>
                <c:pt idx="48">
                  <c:v>2.2200000000000002E-3</c:v>
                </c:pt>
                <c:pt idx="49">
                  <c:v>2.4499999999999999E-3</c:v>
                </c:pt>
                <c:pt idx="50">
                  <c:v>2.6800000000000001E-3</c:v>
                </c:pt>
                <c:pt idx="51">
                  <c:v>2.9499999999999999E-3</c:v>
                </c:pt>
                <c:pt idx="52">
                  <c:v>3.2399999999999998E-3</c:v>
                </c:pt>
                <c:pt idx="53">
                  <c:v>3.5599999999999998E-3</c:v>
                </c:pt>
                <c:pt idx="54">
                  <c:v>3.9199999999999999E-3</c:v>
                </c:pt>
                <c:pt idx="55">
                  <c:v>4.3299999999999996E-3</c:v>
                </c:pt>
                <c:pt idx="56">
                  <c:v>4.7699999999999999E-3</c:v>
                </c:pt>
                <c:pt idx="57">
                  <c:v>5.1999999999999998E-3</c:v>
                </c:pt>
                <c:pt idx="58">
                  <c:v>5.64E-3</c:v>
                </c:pt>
                <c:pt idx="59">
                  <c:v>6.13E-3</c:v>
                </c:pt>
                <c:pt idx="60">
                  <c:v>6.7499999999999999E-3</c:v>
                </c:pt>
                <c:pt idx="61">
                  <c:v>7.5199999999999998E-3</c:v>
                </c:pt>
                <c:pt idx="62">
                  <c:v>8.3999999999999995E-3</c:v>
                </c:pt>
                <c:pt idx="63">
                  <c:v>9.2999999999999992E-3</c:v>
                </c:pt>
                <c:pt idx="64">
                  <c:v>1.0240000000000001E-2</c:v>
                </c:pt>
                <c:pt idx="65">
                  <c:v>1.129E-2</c:v>
                </c:pt>
                <c:pt idx="66">
                  <c:v>1.235E-2</c:v>
                </c:pt>
                <c:pt idx="67">
                  <c:v>1.345E-2</c:v>
                </c:pt>
                <c:pt idx="68">
                  <c:v>1.4670000000000001E-2</c:v>
                </c:pt>
                <c:pt idx="69">
                  <c:v>1.6E-2</c:v>
                </c:pt>
                <c:pt idx="70">
                  <c:v>1.7510000000000001E-2</c:v>
                </c:pt>
                <c:pt idx="71">
                  <c:v>1.917E-2</c:v>
                </c:pt>
                <c:pt idx="72">
                  <c:v>2.0879999999999999E-2</c:v>
                </c:pt>
                <c:pt idx="73">
                  <c:v>2.2540000000000001E-2</c:v>
                </c:pt>
                <c:pt idx="74">
                  <c:v>2.452E-2</c:v>
                </c:pt>
                <c:pt idx="75">
                  <c:v>2.7009999999999999E-2</c:v>
                </c:pt>
                <c:pt idx="76">
                  <c:v>3.005E-2</c:v>
                </c:pt>
                <c:pt idx="77">
                  <c:v>3.3730000000000003E-2</c:v>
                </c:pt>
                <c:pt idx="78">
                  <c:v>3.7999999999999999E-2</c:v>
                </c:pt>
                <c:pt idx="79">
                  <c:v>4.2869999999999998E-2</c:v>
                </c:pt>
                <c:pt idx="80">
                  <c:v>4.8500000000000001E-2</c:v>
                </c:pt>
                <c:pt idx="81">
                  <c:v>5.5030000000000003E-2</c:v>
                </c:pt>
                <c:pt idx="82">
                  <c:v>6.225E-2</c:v>
                </c:pt>
                <c:pt idx="83">
                  <c:v>7.0230000000000001E-2</c:v>
                </c:pt>
                <c:pt idx="84">
                  <c:v>7.9149999999999998E-2</c:v>
                </c:pt>
                <c:pt idx="85">
                  <c:v>8.8980000000000004E-2</c:v>
                </c:pt>
                <c:pt idx="86">
                  <c:v>9.9239999999999995E-2</c:v>
                </c:pt>
                <c:pt idx="87">
                  <c:v>0.11017</c:v>
                </c:pt>
                <c:pt idx="88">
                  <c:v>0.12225999999999999</c:v>
                </c:pt>
                <c:pt idx="89">
                  <c:v>0.13608999999999999</c:v>
                </c:pt>
                <c:pt idx="90">
                  <c:v>0.15190000000000001</c:v>
                </c:pt>
                <c:pt idx="91">
                  <c:v>0.16739999999999999</c:v>
                </c:pt>
                <c:pt idx="92">
                  <c:v>0.18342</c:v>
                </c:pt>
                <c:pt idx="93">
                  <c:v>0.19994999999999999</c:v>
                </c:pt>
                <c:pt idx="94">
                  <c:v>0.21701000000000001</c:v>
                </c:pt>
                <c:pt idx="95">
                  <c:v>0.23457</c:v>
                </c:pt>
                <c:pt idx="96">
                  <c:v>0.25264999999999999</c:v>
                </c:pt>
                <c:pt idx="97">
                  <c:v>0.27122000000000002</c:v>
                </c:pt>
                <c:pt idx="98">
                  <c:v>0.29027999999999998</c:v>
                </c:pt>
                <c:pt idx="99">
                  <c:v>0.30981999999999998</c:v>
                </c:pt>
                <c:pt idx="100">
                  <c:v>0.32980999999999999</c:v>
                </c:pt>
                <c:pt idx="101">
                  <c:v>0.35024</c:v>
                </c:pt>
                <c:pt idx="102">
                  <c:v>0.37108000000000002</c:v>
                </c:pt>
                <c:pt idx="103">
                  <c:v>0.39229999999999998</c:v>
                </c:pt>
                <c:pt idx="104">
                  <c:v>0.41388000000000003</c:v>
                </c:pt>
                <c:pt idx="105">
                  <c:v>1</c:v>
                </c:pt>
                <c:pt idx="106">
                  <c:v>1</c:v>
                </c:pt>
              </c:numCache>
            </c:numRef>
          </c:val>
          <c:smooth val="0"/>
        </c:ser>
        <c:ser>
          <c:idx val="0"/>
          <c:order val="1"/>
          <c:tx>
            <c:v>平成27年簡易生命表　女性</c:v>
          </c:tx>
          <c:spPr>
            <a:ln>
              <a:solidFill>
                <a:schemeClr val="bg1">
                  <a:lumMod val="75000"/>
                </a:schemeClr>
              </a:solidFill>
            </a:ln>
          </c:spPr>
          <c:marker>
            <c:symbol val="none"/>
          </c:marker>
          <c:cat>
            <c:numRef>
              <c:f>'付録1 (簡易生命表)'!$B$6:$B$112</c:f>
              <c:numCache>
                <c:formatCode>0"歳"</c:formatCode>
                <c:ptCount val="107"/>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numCache>
            </c:numRef>
          </c:cat>
          <c:val>
            <c:numRef>
              <c:f>'付録1 (簡易生命表)'!$G$6:$G$112</c:f>
              <c:numCache>
                <c:formatCode>0.00000_);[Red]\(0.00000\)</c:formatCode>
                <c:ptCount val="107"/>
                <c:pt idx="0">
                  <c:v>1.7799999999999999E-3</c:v>
                </c:pt>
                <c:pt idx="1">
                  <c:v>3.1E-4</c:v>
                </c:pt>
                <c:pt idx="2">
                  <c:v>2.0000000000000001E-4</c:v>
                </c:pt>
                <c:pt idx="3">
                  <c:v>1.2E-4</c:v>
                </c:pt>
                <c:pt idx="4">
                  <c:v>8.0000000000000007E-5</c:v>
                </c:pt>
                <c:pt idx="5">
                  <c:v>8.0000000000000007E-5</c:v>
                </c:pt>
                <c:pt idx="6">
                  <c:v>8.0000000000000007E-5</c:v>
                </c:pt>
                <c:pt idx="7">
                  <c:v>8.0000000000000007E-5</c:v>
                </c:pt>
                <c:pt idx="8">
                  <c:v>6.9999999999999994E-5</c:v>
                </c:pt>
                <c:pt idx="9">
                  <c:v>6.9999999999999994E-5</c:v>
                </c:pt>
                <c:pt idx="10">
                  <c:v>6.9999999999999994E-5</c:v>
                </c:pt>
                <c:pt idx="11">
                  <c:v>6.9999999999999994E-5</c:v>
                </c:pt>
                <c:pt idx="12">
                  <c:v>6.9999999999999994E-5</c:v>
                </c:pt>
                <c:pt idx="13">
                  <c:v>6.9999999999999994E-5</c:v>
                </c:pt>
                <c:pt idx="14">
                  <c:v>8.0000000000000007E-5</c:v>
                </c:pt>
                <c:pt idx="15">
                  <c:v>1E-4</c:v>
                </c:pt>
                <c:pt idx="16">
                  <c:v>1.2E-4</c:v>
                </c:pt>
                <c:pt idx="17">
                  <c:v>1.2999999999999999E-4</c:v>
                </c:pt>
                <c:pt idx="18">
                  <c:v>1.4999999999999999E-4</c:v>
                </c:pt>
                <c:pt idx="19">
                  <c:v>1.6000000000000001E-4</c:v>
                </c:pt>
                <c:pt idx="20">
                  <c:v>1.7000000000000001E-4</c:v>
                </c:pt>
                <c:pt idx="21">
                  <c:v>1.8000000000000001E-4</c:v>
                </c:pt>
                <c:pt idx="22">
                  <c:v>2.0000000000000001E-4</c:v>
                </c:pt>
                <c:pt idx="23">
                  <c:v>2.1000000000000001E-4</c:v>
                </c:pt>
                <c:pt idx="24">
                  <c:v>2.3000000000000001E-4</c:v>
                </c:pt>
                <c:pt idx="25">
                  <c:v>2.4000000000000001E-4</c:v>
                </c:pt>
                <c:pt idx="26">
                  <c:v>2.5000000000000001E-4</c:v>
                </c:pt>
                <c:pt idx="27">
                  <c:v>2.7E-4</c:v>
                </c:pt>
                <c:pt idx="28">
                  <c:v>2.9E-4</c:v>
                </c:pt>
                <c:pt idx="29">
                  <c:v>2.9999999999999997E-4</c:v>
                </c:pt>
                <c:pt idx="30">
                  <c:v>3.1E-4</c:v>
                </c:pt>
                <c:pt idx="31">
                  <c:v>3.2000000000000003E-4</c:v>
                </c:pt>
                <c:pt idx="32">
                  <c:v>3.4000000000000002E-4</c:v>
                </c:pt>
                <c:pt idx="33">
                  <c:v>3.6999999999999999E-4</c:v>
                </c:pt>
                <c:pt idx="34">
                  <c:v>3.8999999999999999E-4</c:v>
                </c:pt>
                <c:pt idx="35">
                  <c:v>4.0999999999999999E-4</c:v>
                </c:pt>
                <c:pt idx="36">
                  <c:v>4.2999999999999999E-4</c:v>
                </c:pt>
                <c:pt idx="37">
                  <c:v>4.6000000000000001E-4</c:v>
                </c:pt>
                <c:pt idx="38">
                  <c:v>5.1000000000000004E-4</c:v>
                </c:pt>
                <c:pt idx="39">
                  <c:v>5.6999999999999998E-4</c:v>
                </c:pt>
                <c:pt idx="40">
                  <c:v>6.3000000000000003E-4</c:v>
                </c:pt>
                <c:pt idx="41">
                  <c:v>6.8999999999999997E-4</c:v>
                </c:pt>
                <c:pt idx="42">
                  <c:v>7.3999999999999999E-4</c:v>
                </c:pt>
                <c:pt idx="43">
                  <c:v>8.0000000000000004E-4</c:v>
                </c:pt>
                <c:pt idx="44">
                  <c:v>8.7000000000000001E-4</c:v>
                </c:pt>
                <c:pt idx="45">
                  <c:v>9.5E-4</c:v>
                </c:pt>
                <c:pt idx="46">
                  <c:v>1.0499999999999999E-3</c:v>
                </c:pt>
                <c:pt idx="47">
                  <c:v>1.15E-3</c:v>
                </c:pt>
                <c:pt idx="48">
                  <c:v>1.2600000000000001E-3</c:v>
                </c:pt>
                <c:pt idx="49">
                  <c:v>1.3600000000000001E-3</c:v>
                </c:pt>
                <c:pt idx="50">
                  <c:v>1.48E-3</c:v>
                </c:pt>
                <c:pt idx="51">
                  <c:v>1.6299999999999999E-3</c:v>
                </c:pt>
                <c:pt idx="52">
                  <c:v>1.7799999999999999E-3</c:v>
                </c:pt>
                <c:pt idx="53">
                  <c:v>1.9300000000000001E-3</c:v>
                </c:pt>
                <c:pt idx="54">
                  <c:v>2.0799999999999998E-3</c:v>
                </c:pt>
                <c:pt idx="55">
                  <c:v>2.2100000000000002E-3</c:v>
                </c:pt>
                <c:pt idx="56">
                  <c:v>2.33E-3</c:v>
                </c:pt>
                <c:pt idx="57">
                  <c:v>2.4499999999999999E-3</c:v>
                </c:pt>
                <c:pt idx="58">
                  <c:v>2.5999999999999999E-3</c:v>
                </c:pt>
                <c:pt idx="59">
                  <c:v>2.7899999999999999E-3</c:v>
                </c:pt>
                <c:pt idx="60">
                  <c:v>3.0500000000000002E-3</c:v>
                </c:pt>
                <c:pt idx="61">
                  <c:v>3.3300000000000001E-3</c:v>
                </c:pt>
                <c:pt idx="62">
                  <c:v>3.62E-3</c:v>
                </c:pt>
                <c:pt idx="63">
                  <c:v>3.9100000000000003E-3</c:v>
                </c:pt>
                <c:pt idx="64">
                  <c:v>4.2399999999999998E-3</c:v>
                </c:pt>
                <c:pt idx="65">
                  <c:v>4.62E-3</c:v>
                </c:pt>
                <c:pt idx="66">
                  <c:v>5.0299999999999997E-3</c:v>
                </c:pt>
                <c:pt idx="67">
                  <c:v>5.47E-3</c:v>
                </c:pt>
                <c:pt idx="68">
                  <c:v>5.96E-3</c:v>
                </c:pt>
                <c:pt idx="69">
                  <c:v>6.5300000000000002E-3</c:v>
                </c:pt>
                <c:pt idx="70">
                  <c:v>7.2100000000000003E-3</c:v>
                </c:pt>
                <c:pt idx="71">
                  <c:v>7.9900000000000006E-3</c:v>
                </c:pt>
                <c:pt idx="72">
                  <c:v>8.8500000000000002E-3</c:v>
                </c:pt>
                <c:pt idx="73">
                  <c:v>9.7300000000000008E-3</c:v>
                </c:pt>
                <c:pt idx="74">
                  <c:v>1.0749999999999999E-2</c:v>
                </c:pt>
                <c:pt idx="75">
                  <c:v>1.201E-2</c:v>
                </c:pt>
                <c:pt idx="76">
                  <c:v>1.362E-2</c:v>
                </c:pt>
                <c:pt idx="77">
                  <c:v>1.559E-2</c:v>
                </c:pt>
                <c:pt idx="78">
                  <c:v>1.787E-2</c:v>
                </c:pt>
                <c:pt idx="79">
                  <c:v>2.0559999999999998E-2</c:v>
                </c:pt>
                <c:pt idx="80">
                  <c:v>2.366E-2</c:v>
                </c:pt>
                <c:pt idx="81">
                  <c:v>2.726E-2</c:v>
                </c:pt>
                <c:pt idx="82">
                  <c:v>3.1489999999999997E-2</c:v>
                </c:pt>
                <c:pt idx="83">
                  <c:v>3.6400000000000002E-2</c:v>
                </c:pt>
                <c:pt idx="84">
                  <c:v>4.199E-2</c:v>
                </c:pt>
                <c:pt idx="85">
                  <c:v>4.8340000000000001E-2</c:v>
                </c:pt>
                <c:pt idx="86">
                  <c:v>5.5509999999999997E-2</c:v>
                </c:pt>
                <c:pt idx="87">
                  <c:v>6.3600000000000004E-2</c:v>
                </c:pt>
                <c:pt idx="88">
                  <c:v>7.3120000000000004E-2</c:v>
                </c:pt>
                <c:pt idx="89">
                  <c:v>8.4209999999999993E-2</c:v>
                </c:pt>
                <c:pt idx="90">
                  <c:v>9.6659999999999996E-2</c:v>
                </c:pt>
                <c:pt idx="91">
                  <c:v>0.11046</c:v>
                </c:pt>
                <c:pt idx="92">
                  <c:v>0.12520000000000001</c:v>
                </c:pt>
                <c:pt idx="93">
                  <c:v>0.1411</c:v>
                </c:pt>
                <c:pt idx="94">
                  <c:v>0.15790000000000001</c:v>
                </c:pt>
                <c:pt idx="95">
                  <c:v>0.17574999999999999</c:v>
                </c:pt>
                <c:pt idx="96">
                  <c:v>0.19469</c:v>
                </c:pt>
                <c:pt idx="97">
                  <c:v>0.21476999999999999</c:v>
                </c:pt>
                <c:pt idx="98">
                  <c:v>0.23599000000000001</c:v>
                </c:pt>
                <c:pt idx="99">
                  <c:v>0.25838</c:v>
                </c:pt>
                <c:pt idx="100">
                  <c:v>0.28194000000000002</c:v>
                </c:pt>
                <c:pt idx="101">
                  <c:v>0.30667</c:v>
                </c:pt>
                <c:pt idx="102">
                  <c:v>0.33256000000000002</c:v>
                </c:pt>
                <c:pt idx="103">
                  <c:v>0.35955999999999999</c:v>
                </c:pt>
                <c:pt idx="104">
                  <c:v>0.38763999999999998</c:v>
                </c:pt>
                <c:pt idx="105">
                  <c:v>1</c:v>
                </c:pt>
                <c:pt idx="106">
                  <c:v>1</c:v>
                </c:pt>
              </c:numCache>
            </c:numRef>
          </c:val>
          <c:smooth val="0"/>
        </c:ser>
        <c:dLbls>
          <c:showLegendKey val="0"/>
          <c:showVal val="0"/>
          <c:showCatName val="0"/>
          <c:showSerName val="0"/>
          <c:showPercent val="0"/>
          <c:showBubbleSize val="0"/>
        </c:dLbls>
        <c:smooth val="0"/>
        <c:axId val="2126163168"/>
        <c:axId val="2126172960"/>
      </c:lineChart>
      <c:catAx>
        <c:axId val="2126163168"/>
        <c:scaling>
          <c:orientation val="minMax"/>
        </c:scaling>
        <c:delete val="0"/>
        <c:axPos val="b"/>
        <c:majorGridlines>
          <c:spPr>
            <a:ln>
              <a:prstDash val="dash"/>
            </a:ln>
          </c:spPr>
        </c:majorGridlines>
        <c:title>
          <c:tx>
            <c:rich>
              <a:bodyPr/>
              <a:lstStyle/>
              <a:p>
                <a:pPr>
                  <a:defRPr/>
                </a:pPr>
                <a:r>
                  <a:rPr lang="ja-JP"/>
                  <a:t>年齢</a:t>
                </a:r>
              </a:p>
            </c:rich>
          </c:tx>
          <c:layout>
            <c:manualLayout>
              <c:xMode val="edge"/>
              <c:yMode val="edge"/>
              <c:x val="0.50823210296559151"/>
              <c:y val="0.93734965826772454"/>
            </c:manualLayout>
          </c:layout>
          <c:overlay val="0"/>
        </c:title>
        <c:numFmt formatCode="0&quot;歳&quot;" sourceLinked="1"/>
        <c:majorTickMark val="out"/>
        <c:minorTickMark val="none"/>
        <c:tickLblPos val="nextTo"/>
        <c:crossAx val="2126172960"/>
        <c:crosses val="autoZero"/>
        <c:auto val="1"/>
        <c:lblAlgn val="ctr"/>
        <c:lblOffset val="100"/>
        <c:tickLblSkip val="10"/>
        <c:tickMarkSkip val="10"/>
        <c:noMultiLvlLbl val="0"/>
      </c:catAx>
      <c:valAx>
        <c:axId val="2126172960"/>
        <c:scaling>
          <c:orientation val="minMax"/>
          <c:max val="1"/>
        </c:scaling>
        <c:delete val="0"/>
        <c:axPos val="l"/>
        <c:majorGridlines>
          <c:spPr>
            <a:ln>
              <a:prstDash val="dash"/>
            </a:ln>
          </c:spPr>
        </c:majorGridlines>
        <c:title>
          <c:tx>
            <c:rich>
              <a:bodyPr rot="0" vert="wordArtVertRtl"/>
              <a:lstStyle/>
              <a:p>
                <a:pPr>
                  <a:defRPr/>
                </a:pPr>
                <a:r>
                  <a:rPr lang="ja-JP"/>
                  <a:t>死亡率</a:t>
                </a:r>
              </a:p>
            </c:rich>
          </c:tx>
          <c:layout>
            <c:manualLayout>
              <c:xMode val="edge"/>
              <c:yMode val="edge"/>
              <c:x val="1.0080741839151876E-3"/>
              <c:y val="0.3529993869189314"/>
            </c:manualLayout>
          </c:layout>
          <c:overlay val="0"/>
        </c:title>
        <c:numFmt formatCode="#,##0.0_ " sourceLinked="0"/>
        <c:majorTickMark val="out"/>
        <c:minorTickMark val="none"/>
        <c:tickLblPos val="nextTo"/>
        <c:crossAx val="2126163168"/>
        <c:crosses val="autoZero"/>
        <c:crossBetween val="between"/>
      </c:valAx>
    </c:plotArea>
    <c:legend>
      <c:legendPos val="r"/>
      <c:layout>
        <c:manualLayout>
          <c:xMode val="edge"/>
          <c:yMode val="edge"/>
          <c:x val="0.45448219092289283"/>
          <c:y val="0.54627627645895294"/>
          <c:w val="0.38843797639048239"/>
          <c:h val="0.10475909728292795"/>
        </c:manualLayout>
      </c:layout>
      <c:overlay val="0"/>
      <c:spPr>
        <a:solidFill>
          <a:schemeClr val="bg1"/>
        </a:solidFill>
      </c:spPr>
    </c:legend>
    <c:plotVisOnly val="1"/>
    <c:dispBlanksAs val="gap"/>
    <c:showDLblsOverMax val="0"/>
  </c:chart>
  <c:spPr>
    <a:ln>
      <a:noFill/>
    </a:ln>
  </c:spPr>
  <c:txPr>
    <a:bodyPr/>
    <a:lstStyle/>
    <a:p>
      <a:pPr>
        <a:defRPr sz="2000" b="0">
          <a:latin typeface="ＭＳ Ｐ明朝" panose="02020600040205080304" pitchFamily="18" charset="-128"/>
          <a:ea typeface="ＭＳ Ｐ明朝" panose="02020600040205080304" pitchFamily="18" charset="-128"/>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92157569306341"/>
          <c:y val="2.7362692403951363E-2"/>
          <c:w val="0.82159382883920062"/>
          <c:h val="0.81834589333982866"/>
        </c:manualLayout>
      </c:layout>
      <c:lineChart>
        <c:grouping val="standard"/>
        <c:varyColors val="0"/>
        <c:ser>
          <c:idx val="1"/>
          <c:order val="0"/>
          <c:tx>
            <c:v>平成27年簡易生命表　男性</c:v>
          </c:tx>
          <c:spPr>
            <a:ln>
              <a:solidFill>
                <a:schemeClr val="tx1"/>
              </a:solidFill>
            </a:ln>
          </c:spPr>
          <c:marker>
            <c:symbol val="none"/>
          </c:marker>
          <c:cat>
            <c:numRef>
              <c:f>'付録1 (簡易生命表)'!$B$6:$B$66</c:f>
              <c:numCache>
                <c:formatCode>0"歳"</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cat>
          <c:val>
            <c:numRef>
              <c:f>'付録1 (簡易生命表)'!$C$6:$C$66</c:f>
              <c:numCache>
                <c:formatCode>0.00000_);[Red]\(0.00000\)</c:formatCode>
                <c:ptCount val="61"/>
                <c:pt idx="0">
                  <c:v>2.0100000000000001E-3</c:v>
                </c:pt>
                <c:pt idx="1">
                  <c:v>3.2000000000000003E-4</c:v>
                </c:pt>
                <c:pt idx="2">
                  <c:v>2.3000000000000001E-4</c:v>
                </c:pt>
                <c:pt idx="3">
                  <c:v>1.6000000000000001E-4</c:v>
                </c:pt>
                <c:pt idx="4">
                  <c:v>1.1E-4</c:v>
                </c:pt>
                <c:pt idx="5">
                  <c:v>1E-4</c:v>
                </c:pt>
                <c:pt idx="6">
                  <c:v>1E-4</c:v>
                </c:pt>
                <c:pt idx="7">
                  <c:v>1E-4</c:v>
                </c:pt>
                <c:pt idx="8">
                  <c:v>9.0000000000000006E-5</c:v>
                </c:pt>
                <c:pt idx="9">
                  <c:v>8.0000000000000007E-5</c:v>
                </c:pt>
                <c:pt idx="10">
                  <c:v>6.9999999999999994E-5</c:v>
                </c:pt>
                <c:pt idx="11">
                  <c:v>6.9999999999999994E-5</c:v>
                </c:pt>
                <c:pt idx="12">
                  <c:v>8.0000000000000007E-5</c:v>
                </c:pt>
                <c:pt idx="13">
                  <c:v>1.1E-4</c:v>
                </c:pt>
                <c:pt idx="14">
                  <c:v>1.3999999999999999E-4</c:v>
                </c:pt>
                <c:pt idx="15">
                  <c:v>1.7000000000000001E-4</c:v>
                </c:pt>
                <c:pt idx="16">
                  <c:v>2.2000000000000001E-4</c:v>
                </c:pt>
                <c:pt idx="17">
                  <c:v>2.7E-4</c:v>
                </c:pt>
                <c:pt idx="18">
                  <c:v>3.3E-4</c:v>
                </c:pt>
                <c:pt idx="19">
                  <c:v>3.8999999999999999E-4</c:v>
                </c:pt>
                <c:pt idx="20">
                  <c:v>4.4000000000000002E-4</c:v>
                </c:pt>
                <c:pt idx="21">
                  <c:v>4.8000000000000001E-4</c:v>
                </c:pt>
                <c:pt idx="22">
                  <c:v>5.0000000000000001E-4</c:v>
                </c:pt>
                <c:pt idx="23">
                  <c:v>5.1999999999999995E-4</c:v>
                </c:pt>
                <c:pt idx="24">
                  <c:v>5.4000000000000001E-4</c:v>
                </c:pt>
                <c:pt idx="25">
                  <c:v>5.4000000000000001E-4</c:v>
                </c:pt>
                <c:pt idx="26">
                  <c:v>5.4000000000000001E-4</c:v>
                </c:pt>
                <c:pt idx="27">
                  <c:v>5.4000000000000001E-4</c:v>
                </c:pt>
                <c:pt idx="28">
                  <c:v>5.5000000000000003E-4</c:v>
                </c:pt>
                <c:pt idx="29">
                  <c:v>5.5999999999999995E-4</c:v>
                </c:pt>
                <c:pt idx="30">
                  <c:v>5.8E-4</c:v>
                </c:pt>
                <c:pt idx="31">
                  <c:v>5.9999999999999995E-4</c:v>
                </c:pt>
                <c:pt idx="32">
                  <c:v>6.2E-4</c:v>
                </c:pt>
                <c:pt idx="33">
                  <c:v>6.6E-4</c:v>
                </c:pt>
                <c:pt idx="34">
                  <c:v>7.1000000000000002E-4</c:v>
                </c:pt>
                <c:pt idx="35">
                  <c:v>7.3999999999999999E-4</c:v>
                </c:pt>
                <c:pt idx="36">
                  <c:v>7.6999999999999996E-4</c:v>
                </c:pt>
                <c:pt idx="37">
                  <c:v>8.0000000000000004E-4</c:v>
                </c:pt>
                <c:pt idx="38">
                  <c:v>8.5999999999999998E-4</c:v>
                </c:pt>
                <c:pt idx="39">
                  <c:v>9.5E-4</c:v>
                </c:pt>
                <c:pt idx="40">
                  <c:v>1.0499999999999999E-3</c:v>
                </c:pt>
                <c:pt idx="41">
                  <c:v>1.16E-3</c:v>
                </c:pt>
                <c:pt idx="42">
                  <c:v>1.25E-3</c:v>
                </c:pt>
                <c:pt idx="43">
                  <c:v>1.34E-3</c:v>
                </c:pt>
                <c:pt idx="44">
                  <c:v>1.48E-3</c:v>
                </c:pt>
                <c:pt idx="45">
                  <c:v>1.6299999999999999E-3</c:v>
                </c:pt>
                <c:pt idx="46">
                  <c:v>1.8E-3</c:v>
                </c:pt>
                <c:pt idx="47">
                  <c:v>2E-3</c:v>
                </c:pt>
                <c:pt idx="48">
                  <c:v>2.2200000000000002E-3</c:v>
                </c:pt>
                <c:pt idx="49">
                  <c:v>2.4499999999999999E-3</c:v>
                </c:pt>
                <c:pt idx="50">
                  <c:v>2.6800000000000001E-3</c:v>
                </c:pt>
                <c:pt idx="51">
                  <c:v>2.9499999999999999E-3</c:v>
                </c:pt>
                <c:pt idx="52">
                  <c:v>3.2399999999999998E-3</c:v>
                </c:pt>
                <c:pt idx="53">
                  <c:v>3.5599999999999998E-3</c:v>
                </c:pt>
                <c:pt idx="54">
                  <c:v>3.9199999999999999E-3</c:v>
                </c:pt>
                <c:pt idx="55">
                  <c:v>4.3299999999999996E-3</c:v>
                </c:pt>
                <c:pt idx="56">
                  <c:v>4.7699999999999999E-3</c:v>
                </c:pt>
                <c:pt idx="57">
                  <c:v>5.1999999999999998E-3</c:v>
                </c:pt>
                <c:pt idx="58">
                  <c:v>5.64E-3</c:v>
                </c:pt>
                <c:pt idx="59">
                  <c:v>6.13E-3</c:v>
                </c:pt>
                <c:pt idx="60">
                  <c:v>6.7499999999999999E-3</c:v>
                </c:pt>
              </c:numCache>
            </c:numRef>
          </c:val>
          <c:smooth val="0"/>
        </c:ser>
        <c:ser>
          <c:idx val="0"/>
          <c:order val="1"/>
          <c:tx>
            <c:v>平成27年簡易生命表　女性</c:v>
          </c:tx>
          <c:spPr>
            <a:ln>
              <a:solidFill>
                <a:schemeClr val="bg1">
                  <a:lumMod val="75000"/>
                </a:schemeClr>
              </a:solidFill>
            </a:ln>
          </c:spPr>
          <c:marker>
            <c:symbol val="none"/>
          </c:marker>
          <c:cat>
            <c:numRef>
              <c:f>'付録1 (簡易生命表)'!$B$6:$B$66</c:f>
              <c:numCache>
                <c:formatCode>0"歳"</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cat>
          <c:val>
            <c:numRef>
              <c:f>'付録1 (簡易生命表)'!$G$6:$G$66</c:f>
              <c:numCache>
                <c:formatCode>0.00000_);[Red]\(0.00000\)</c:formatCode>
                <c:ptCount val="61"/>
                <c:pt idx="0">
                  <c:v>1.7799999999999999E-3</c:v>
                </c:pt>
                <c:pt idx="1">
                  <c:v>3.1E-4</c:v>
                </c:pt>
                <c:pt idx="2">
                  <c:v>2.0000000000000001E-4</c:v>
                </c:pt>
                <c:pt idx="3">
                  <c:v>1.2E-4</c:v>
                </c:pt>
                <c:pt idx="4">
                  <c:v>8.0000000000000007E-5</c:v>
                </c:pt>
                <c:pt idx="5">
                  <c:v>8.0000000000000007E-5</c:v>
                </c:pt>
                <c:pt idx="6">
                  <c:v>8.0000000000000007E-5</c:v>
                </c:pt>
                <c:pt idx="7">
                  <c:v>8.0000000000000007E-5</c:v>
                </c:pt>
                <c:pt idx="8">
                  <c:v>6.9999999999999994E-5</c:v>
                </c:pt>
                <c:pt idx="9">
                  <c:v>6.9999999999999994E-5</c:v>
                </c:pt>
                <c:pt idx="10">
                  <c:v>6.9999999999999994E-5</c:v>
                </c:pt>
                <c:pt idx="11">
                  <c:v>6.9999999999999994E-5</c:v>
                </c:pt>
                <c:pt idx="12">
                  <c:v>6.9999999999999994E-5</c:v>
                </c:pt>
                <c:pt idx="13">
                  <c:v>6.9999999999999994E-5</c:v>
                </c:pt>
                <c:pt idx="14">
                  <c:v>8.0000000000000007E-5</c:v>
                </c:pt>
                <c:pt idx="15">
                  <c:v>1E-4</c:v>
                </c:pt>
                <c:pt idx="16">
                  <c:v>1.2E-4</c:v>
                </c:pt>
                <c:pt idx="17">
                  <c:v>1.2999999999999999E-4</c:v>
                </c:pt>
                <c:pt idx="18">
                  <c:v>1.4999999999999999E-4</c:v>
                </c:pt>
                <c:pt idx="19">
                  <c:v>1.6000000000000001E-4</c:v>
                </c:pt>
                <c:pt idx="20">
                  <c:v>1.7000000000000001E-4</c:v>
                </c:pt>
                <c:pt idx="21">
                  <c:v>1.8000000000000001E-4</c:v>
                </c:pt>
                <c:pt idx="22">
                  <c:v>2.0000000000000001E-4</c:v>
                </c:pt>
                <c:pt idx="23">
                  <c:v>2.1000000000000001E-4</c:v>
                </c:pt>
                <c:pt idx="24">
                  <c:v>2.3000000000000001E-4</c:v>
                </c:pt>
                <c:pt idx="25">
                  <c:v>2.4000000000000001E-4</c:v>
                </c:pt>
                <c:pt idx="26">
                  <c:v>2.5000000000000001E-4</c:v>
                </c:pt>
                <c:pt idx="27">
                  <c:v>2.7E-4</c:v>
                </c:pt>
                <c:pt idx="28">
                  <c:v>2.9E-4</c:v>
                </c:pt>
                <c:pt idx="29">
                  <c:v>2.9999999999999997E-4</c:v>
                </c:pt>
                <c:pt idx="30">
                  <c:v>3.1E-4</c:v>
                </c:pt>
                <c:pt idx="31">
                  <c:v>3.2000000000000003E-4</c:v>
                </c:pt>
                <c:pt idx="32">
                  <c:v>3.4000000000000002E-4</c:v>
                </c:pt>
                <c:pt idx="33">
                  <c:v>3.6999999999999999E-4</c:v>
                </c:pt>
                <c:pt idx="34">
                  <c:v>3.8999999999999999E-4</c:v>
                </c:pt>
                <c:pt idx="35">
                  <c:v>4.0999999999999999E-4</c:v>
                </c:pt>
                <c:pt idx="36">
                  <c:v>4.2999999999999999E-4</c:v>
                </c:pt>
                <c:pt idx="37">
                  <c:v>4.6000000000000001E-4</c:v>
                </c:pt>
                <c:pt idx="38">
                  <c:v>5.1000000000000004E-4</c:v>
                </c:pt>
                <c:pt idx="39">
                  <c:v>5.6999999999999998E-4</c:v>
                </c:pt>
                <c:pt idx="40">
                  <c:v>6.3000000000000003E-4</c:v>
                </c:pt>
                <c:pt idx="41">
                  <c:v>6.8999999999999997E-4</c:v>
                </c:pt>
                <c:pt idx="42">
                  <c:v>7.3999999999999999E-4</c:v>
                </c:pt>
                <c:pt idx="43">
                  <c:v>8.0000000000000004E-4</c:v>
                </c:pt>
                <c:pt idx="44">
                  <c:v>8.7000000000000001E-4</c:v>
                </c:pt>
                <c:pt idx="45">
                  <c:v>9.5E-4</c:v>
                </c:pt>
                <c:pt idx="46">
                  <c:v>1.0499999999999999E-3</c:v>
                </c:pt>
                <c:pt idx="47">
                  <c:v>1.15E-3</c:v>
                </c:pt>
                <c:pt idx="48">
                  <c:v>1.2600000000000001E-3</c:v>
                </c:pt>
                <c:pt idx="49">
                  <c:v>1.3600000000000001E-3</c:v>
                </c:pt>
                <c:pt idx="50">
                  <c:v>1.48E-3</c:v>
                </c:pt>
                <c:pt idx="51">
                  <c:v>1.6299999999999999E-3</c:v>
                </c:pt>
                <c:pt idx="52">
                  <c:v>1.7799999999999999E-3</c:v>
                </c:pt>
                <c:pt idx="53">
                  <c:v>1.9300000000000001E-3</c:v>
                </c:pt>
                <c:pt idx="54">
                  <c:v>2.0799999999999998E-3</c:v>
                </c:pt>
                <c:pt idx="55">
                  <c:v>2.2100000000000002E-3</c:v>
                </c:pt>
                <c:pt idx="56">
                  <c:v>2.33E-3</c:v>
                </c:pt>
                <c:pt idx="57">
                  <c:v>2.4499999999999999E-3</c:v>
                </c:pt>
                <c:pt idx="58">
                  <c:v>2.5999999999999999E-3</c:v>
                </c:pt>
                <c:pt idx="59">
                  <c:v>2.7899999999999999E-3</c:v>
                </c:pt>
                <c:pt idx="60">
                  <c:v>3.0500000000000002E-3</c:v>
                </c:pt>
              </c:numCache>
            </c:numRef>
          </c:val>
          <c:smooth val="0"/>
        </c:ser>
        <c:dLbls>
          <c:showLegendKey val="0"/>
          <c:showVal val="0"/>
          <c:showCatName val="0"/>
          <c:showSerName val="0"/>
          <c:showPercent val="0"/>
          <c:showBubbleSize val="0"/>
        </c:dLbls>
        <c:smooth val="0"/>
        <c:axId val="2126175136"/>
        <c:axId val="2126174048"/>
      </c:lineChart>
      <c:catAx>
        <c:axId val="2126175136"/>
        <c:scaling>
          <c:orientation val="minMax"/>
        </c:scaling>
        <c:delete val="0"/>
        <c:axPos val="b"/>
        <c:majorGridlines>
          <c:spPr>
            <a:ln>
              <a:prstDash val="dash"/>
            </a:ln>
          </c:spPr>
        </c:majorGridlines>
        <c:title>
          <c:tx>
            <c:rich>
              <a:bodyPr/>
              <a:lstStyle/>
              <a:p>
                <a:pPr>
                  <a:defRPr/>
                </a:pPr>
                <a:r>
                  <a:rPr lang="ja-JP"/>
                  <a:t>年齢</a:t>
                </a:r>
              </a:p>
            </c:rich>
          </c:tx>
          <c:layout>
            <c:manualLayout>
              <c:xMode val="edge"/>
              <c:yMode val="edge"/>
              <c:x val="0.52872946769480533"/>
              <c:y val="0.93928820449451389"/>
            </c:manualLayout>
          </c:layout>
          <c:overlay val="0"/>
        </c:title>
        <c:numFmt formatCode="0&quot;歳&quot;" sourceLinked="1"/>
        <c:majorTickMark val="out"/>
        <c:minorTickMark val="none"/>
        <c:tickLblPos val="nextTo"/>
        <c:crossAx val="2126174048"/>
        <c:crosses val="autoZero"/>
        <c:auto val="1"/>
        <c:lblAlgn val="ctr"/>
        <c:lblOffset val="100"/>
        <c:tickLblSkip val="10"/>
        <c:tickMarkSkip val="5"/>
        <c:noMultiLvlLbl val="0"/>
      </c:catAx>
      <c:valAx>
        <c:axId val="2126174048"/>
        <c:scaling>
          <c:orientation val="minMax"/>
          <c:max val="7.0000000000000019E-3"/>
        </c:scaling>
        <c:delete val="0"/>
        <c:axPos val="l"/>
        <c:majorGridlines>
          <c:spPr>
            <a:ln>
              <a:prstDash val="dash"/>
            </a:ln>
          </c:spPr>
        </c:majorGridlines>
        <c:title>
          <c:tx>
            <c:rich>
              <a:bodyPr rot="0" vert="wordArtVertRtl"/>
              <a:lstStyle/>
              <a:p>
                <a:pPr>
                  <a:defRPr/>
                </a:pPr>
                <a:r>
                  <a:rPr lang="ja-JP"/>
                  <a:t>死亡率</a:t>
                </a:r>
              </a:p>
            </c:rich>
          </c:tx>
          <c:layout>
            <c:manualLayout>
              <c:xMode val="edge"/>
              <c:yMode val="edge"/>
              <c:x val="1.0182034167626518E-3"/>
              <c:y val="0.38429266244387694"/>
            </c:manualLayout>
          </c:layout>
          <c:overlay val="0"/>
        </c:title>
        <c:numFmt formatCode="#,##0.000_ " sourceLinked="0"/>
        <c:majorTickMark val="out"/>
        <c:minorTickMark val="none"/>
        <c:tickLblPos val="nextTo"/>
        <c:crossAx val="2126175136"/>
        <c:crosses val="autoZero"/>
        <c:crossBetween val="between"/>
        <c:majorUnit val="1.0000000000000002E-3"/>
      </c:valAx>
    </c:plotArea>
    <c:legend>
      <c:legendPos val="r"/>
      <c:layout>
        <c:manualLayout>
          <c:xMode val="edge"/>
          <c:yMode val="edge"/>
          <c:x val="0.36983887300000184"/>
          <c:y val="0.50655276632075563"/>
          <c:w val="0.36927907124848514"/>
          <c:h val="9.8534080254268352E-2"/>
        </c:manualLayout>
      </c:layout>
      <c:overlay val="0"/>
      <c:spPr>
        <a:solidFill>
          <a:schemeClr val="bg1"/>
        </a:solidFill>
      </c:spPr>
    </c:legend>
    <c:plotVisOnly val="1"/>
    <c:dispBlanksAs val="gap"/>
    <c:showDLblsOverMax val="0"/>
  </c:chart>
  <c:spPr>
    <a:ln>
      <a:noFill/>
    </a:ln>
  </c:spPr>
  <c:txPr>
    <a:bodyPr/>
    <a:lstStyle/>
    <a:p>
      <a:pPr>
        <a:defRPr sz="2000" b="0">
          <a:latin typeface="ＭＳ Ｐ明朝" panose="02020600040205080304" pitchFamily="18" charset="-128"/>
          <a:ea typeface="ＭＳ Ｐ明朝" panose="02020600040205080304" pitchFamily="18" charset="-128"/>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92157569306341"/>
          <c:y val="2.7362692403951363E-2"/>
          <c:w val="0.82159382883920062"/>
          <c:h val="0.81834589333982866"/>
        </c:manualLayout>
      </c:layout>
      <c:lineChart>
        <c:grouping val="standard"/>
        <c:varyColors val="0"/>
        <c:ser>
          <c:idx val="1"/>
          <c:order val="0"/>
          <c:tx>
            <c:v>生保標準生命表2018（死亡保険用）　男性</c:v>
          </c:tx>
          <c:spPr>
            <a:ln>
              <a:solidFill>
                <a:schemeClr val="tx1"/>
              </a:solidFill>
            </a:ln>
          </c:spPr>
          <c:marker>
            <c:symbol val="none"/>
          </c:marker>
          <c:cat>
            <c:numRef>
              <c:f>'付録2 (標準生命表・死亡保険用)'!$B$6:$B$66</c:f>
              <c:numCache>
                <c:formatCode>0"歳"</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cat>
          <c:val>
            <c:numRef>
              <c:f>'付録2 (標準生命表・死亡保険用)'!$C$6:$C$66</c:f>
              <c:numCache>
                <c:formatCode>0.00000_);[Red]\(0.00000\)</c:formatCode>
                <c:ptCount val="61"/>
                <c:pt idx="0">
                  <c:v>8.0999999999999996E-4</c:v>
                </c:pt>
                <c:pt idx="1">
                  <c:v>5.5999999999999995E-4</c:v>
                </c:pt>
                <c:pt idx="2">
                  <c:v>3.6000000000000002E-4</c:v>
                </c:pt>
                <c:pt idx="3">
                  <c:v>2.2000000000000001E-4</c:v>
                </c:pt>
                <c:pt idx="4">
                  <c:v>1.3999999999999999E-4</c:v>
                </c:pt>
                <c:pt idx="5">
                  <c:v>1E-4</c:v>
                </c:pt>
                <c:pt idx="6">
                  <c:v>9.0000000000000006E-5</c:v>
                </c:pt>
                <c:pt idx="7">
                  <c:v>9.0000000000000006E-5</c:v>
                </c:pt>
                <c:pt idx="8">
                  <c:v>9.0000000000000006E-5</c:v>
                </c:pt>
                <c:pt idx="9">
                  <c:v>9.0000000000000006E-5</c:v>
                </c:pt>
                <c:pt idx="10">
                  <c:v>1E-4</c:v>
                </c:pt>
                <c:pt idx="11">
                  <c:v>1E-4</c:v>
                </c:pt>
                <c:pt idx="12">
                  <c:v>1.1E-4</c:v>
                </c:pt>
                <c:pt idx="13">
                  <c:v>1.2999999999999999E-4</c:v>
                </c:pt>
                <c:pt idx="14">
                  <c:v>1.7000000000000001E-4</c:v>
                </c:pt>
                <c:pt idx="15">
                  <c:v>2.3000000000000001E-4</c:v>
                </c:pt>
                <c:pt idx="16">
                  <c:v>2.9999999999999997E-4</c:v>
                </c:pt>
                <c:pt idx="17">
                  <c:v>3.8000000000000002E-4</c:v>
                </c:pt>
                <c:pt idx="18">
                  <c:v>4.6000000000000001E-4</c:v>
                </c:pt>
                <c:pt idx="19">
                  <c:v>5.2999999999999998E-4</c:v>
                </c:pt>
                <c:pt idx="20">
                  <c:v>5.9000000000000003E-4</c:v>
                </c:pt>
                <c:pt idx="21">
                  <c:v>6.3000000000000003E-4</c:v>
                </c:pt>
                <c:pt idx="22">
                  <c:v>6.6E-4</c:v>
                </c:pt>
                <c:pt idx="23">
                  <c:v>6.8000000000000005E-4</c:v>
                </c:pt>
                <c:pt idx="24">
                  <c:v>6.8000000000000005E-4</c:v>
                </c:pt>
                <c:pt idx="25">
                  <c:v>6.7000000000000002E-4</c:v>
                </c:pt>
                <c:pt idx="26">
                  <c:v>6.4999999999999997E-4</c:v>
                </c:pt>
                <c:pt idx="27">
                  <c:v>6.4000000000000005E-4</c:v>
                </c:pt>
                <c:pt idx="28">
                  <c:v>6.4000000000000005E-4</c:v>
                </c:pt>
                <c:pt idx="29">
                  <c:v>6.6E-4</c:v>
                </c:pt>
                <c:pt idx="30">
                  <c:v>6.8000000000000005E-4</c:v>
                </c:pt>
                <c:pt idx="31">
                  <c:v>6.8999999999999997E-4</c:v>
                </c:pt>
                <c:pt idx="32">
                  <c:v>6.9999999999999999E-4</c:v>
                </c:pt>
                <c:pt idx="33">
                  <c:v>7.2000000000000005E-4</c:v>
                </c:pt>
                <c:pt idx="34">
                  <c:v>7.3999999999999999E-4</c:v>
                </c:pt>
                <c:pt idx="35">
                  <c:v>7.6999999999999996E-4</c:v>
                </c:pt>
                <c:pt idx="36">
                  <c:v>8.3000000000000001E-4</c:v>
                </c:pt>
                <c:pt idx="37">
                  <c:v>8.9999999999999998E-4</c:v>
                </c:pt>
                <c:pt idx="38">
                  <c:v>9.8999999999999999E-4</c:v>
                </c:pt>
                <c:pt idx="39">
                  <c:v>1.09E-3</c:v>
                </c:pt>
                <c:pt idx="40">
                  <c:v>1.1800000000000001E-3</c:v>
                </c:pt>
                <c:pt idx="41">
                  <c:v>1.2899999999999999E-3</c:v>
                </c:pt>
                <c:pt idx="42">
                  <c:v>1.4E-3</c:v>
                </c:pt>
                <c:pt idx="43">
                  <c:v>1.5100000000000001E-3</c:v>
                </c:pt>
                <c:pt idx="44">
                  <c:v>1.6299999999999999E-3</c:v>
                </c:pt>
                <c:pt idx="45">
                  <c:v>1.7700000000000001E-3</c:v>
                </c:pt>
                <c:pt idx="46">
                  <c:v>1.9400000000000001E-3</c:v>
                </c:pt>
                <c:pt idx="47">
                  <c:v>2.14E-3</c:v>
                </c:pt>
                <c:pt idx="48">
                  <c:v>2.3600000000000001E-3</c:v>
                </c:pt>
                <c:pt idx="49">
                  <c:v>2.5899999999999999E-3</c:v>
                </c:pt>
                <c:pt idx="50">
                  <c:v>2.8500000000000001E-3</c:v>
                </c:pt>
                <c:pt idx="51">
                  <c:v>3.1099999999999999E-3</c:v>
                </c:pt>
                <c:pt idx="52">
                  <c:v>3.3700000000000002E-3</c:v>
                </c:pt>
                <c:pt idx="53">
                  <c:v>3.64E-3</c:v>
                </c:pt>
                <c:pt idx="54">
                  <c:v>3.9100000000000003E-3</c:v>
                </c:pt>
                <c:pt idx="55">
                  <c:v>4.2199999999999998E-3</c:v>
                </c:pt>
                <c:pt idx="56">
                  <c:v>4.5799999999999999E-3</c:v>
                </c:pt>
                <c:pt idx="57">
                  <c:v>5.0000000000000001E-3</c:v>
                </c:pt>
                <c:pt idx="58">
                  <c:v>5.4599999999999996E-3</c:v>
                </c:pt>
                <c:pt idx="59">
                  <c:v>5.9699999999999996E-3</c:v>
                </c:pt>
                <c:pt idx="60">
                  <c:v>6.5300000000000002E-3</c:v>
                </c:pt>
              </c:numCache>
            </c:numRef>
          </c:val>
          <c:smooth val="0"/>
        </c:ser>
        <c:ser>
          <c:idx val="0"/>
          <c:order val="1"/>
          <c:tx>
            <c:v>生保標準生命表2018（死亡保険用）　男性　の粗死亡率</c:v>
          </c:tx>
          <c:spPr>
            <a:ln>
              <a:solidFill>
                <a:sysClr val="windowText" lastClr="000000"/>
              </a:solidFill>
              <a:prstDash val="sysDot"/>
            </a:ln>
          </c:spPr>
          <c:marker>
            <c:symbol val="none"/>
          </c:marker>
          <c:cat>
            <c:numRef>
              <c:f>'付録2 (標準生命表・死亡保険用)'!$B$6:$B$66</c:f>
              <c:numCache>
                <c:formatCode>0"歳"</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cat>
          <c:val>
            <c:numRef>
              <c:f>'付録2 (標準生命表・死亡保険用)'!$L$6:$L$66</c:f>
              <c:numCache>
                <c:formatCode>0.00000_);[Red]\(0.00000\)</c:formatCode>
                <c:ptCount val="61"/>
                <c:pt idx="0">
                  <c:v>8.8999999999999995E-4</c:v>
                </c:pt>
                <c:pt idx="1">
                  <c:v>3.6999999999999999E-4</c:v>
                </c:pt>
                <c:pt idx="2">
                  <c:v>2.5999999999999998E-4</c:v>
                </c:pt>
                <c:pt idx="3">
                  <c:v>1.8000000000000001E-4</c:v>
                </c:pt>
                <c:pt idx="4">
                  <c:v>1.2999999999999999E-4</c:v>
                </c:pt>
                <c:pt idx="5">
                  <c:v>1.1E-4</c:v>
                </c:pt>
                <c:pt idx="6">
                  <c:v>1E-4</c:v>
                </c:pt>
                <c:pt idx="7">
                  <c:v>9.0000000000000006E-5</c:v>
                </c:pt>
                <c:pt idx="8">
                  <c:v>8.0000000000000007E-5</c:v>
                </c:pt>
                <c:pt idx="9">
                  <c:v>8.0000000000000007E-5</c:v>
                </c:pt>
                <c:pt idx="10">
                  <c:v>8.0000000000000007E-5</c:v>
                </c:pt>
                <c:pt idx="11">
                  <c:v>1E-4</c:v>
                </c:pt>
                <c:pt idx="12">
                  <c:v>1.1E-4</c:v>
                </c:pt>
                <c:pt idx="13">
                  <c:v>1.2999999999999999E-4</c:v>
                </c:pt>
                <c:pt idx="14">
                  <c:v>1.2E-4</c:v>
                </c:pt>
                <c:pt idx="15">
                  <c:v>2.1000000000000001E-4</c:v>
                </c:pt>
                <c:pt idx="16">
                  <c:v>2.3000000000000001E-4</c:v>
                </c:pt>
                <c:pt idx="17">
                  <c:v>3.1E-4</c:v>
                </c:pt>
                <c:pt idx="18">
                  <c:v>5.4000000000000001E-4</c:v>
                </c:pt>
                <c:pt idx="19">
                  <c:v>4.2000000000000002E-4</c:v>
                </c:pt>
                <c:pt idx="20">
                  <c:v>5.9000000000000003E-4</c:v>
                </c:pt>
                <c:pt idx="21">
                  <c:v>4.4999999999999999E-4</c:v>
                </c:pt>
                <c:pt idx="22">
                  <c:v>6.4000000000000005E-4</c:v>
                </c:pt>
                <c:pt idx="23">
                  <c:v>6.8000000000000005E-4</c:v>
                </c:pt>
                <c:pt idx="24">
                  <c:v>5.9999999999999995E-4</c:v>
                </c:pt>
                <c:pt idx="25">
                  <c:v>6.2E-4</c:v>
                </c:pt>
                <c:pt idx="26">
                  <c:v>5.4000000000000001E-4</c:v>
                </c:pt>
                <c:pt idx="27">
                  <c:v>6.0999999999999997E-4</c:v>
                </c:pt>
                <c:pt idx="28">
                  <c:v>5.4000000000000001E-4</c:v>
                </c:pt>
                <c:pt idx="29">
                  <c:v>5.5000000000000003E-4</c:v>
                </c:pt>
                <c:pt idx="30">
                  <c:v>6.7000000000000002E-4</c:v>
                </c:pt>
                <c:pt idx="31">
                  <c:v>6.3000000000000003E-4</c:v>
                </c:pt>
                <c:pt idx="32">
                  <c:v>6.9999999999999999E-4</c:v>
                </c:pt>
                <c:pt idx="33">
                  <c:v>5.6999999999999998E-4</c:v>
                </c:pt>
                <c:pt idx="34">
                  <c:v>6.2E-4</c:v>
                </c:pt>
                <c:pt idx="35">
                  <c:v>6.9999999999999999E-4</c:v>
                </c:pt>
                <c:pt idx="36">
                  <c:v>7.6999999999999996E-4</c:v>
                </c:pt>
                <c:pt idx="37">
                  <c:v>8.4999999999999995E-4</c:v>
                </c:pt>
                <c:pt idx="38">
                  <c:v>8.3000000000000001E-4</c:v>
                </c:pt>
                <c:pt idx="39">
                  <c:v>9.3999999999999997E-4</c:v>
                </c:pt>
                <c:pt idx="40">
                  <c:v>1.1199999999999999E-3</c:v>
                </c:pt>
                <c:pt idx="41">
                  <c:v>1.1999999999999999E-3</c:v>
                </c:pt>
                <c:pt idx="42">
                  <c:v>1.2099999999999999E-3</c:v>
                </c:pt>
                <c:pt idx="43">
                  <c:v>1.3699999999999999E-3</c:v>
                </c:pt>
                <c:pt idx="44">
                  <c:v>1.49E-3</c:v>
                </c:pt>
                <c:pt idx="45">
                  <c:v>1.57E-3</c:v>
                </c:pt>
                <c:pt idx="46">
                  <c:v>1.73E-3</c:v>
                </c:pt>
                <c:pt idx="47">
                  <c:v>1.9400000000000001E-3</c:v>
                </c:pt>
                <c:pt idx="48">
                  <c:v>2.0500000000000002E-3</c:v>
                </c:pt>
                <c:pt idx="49">
                  <c:v>2.3700000000000001E-3</c:v>
                </c:pt>
                <c:pt idx="50">
                  <c:v>2.7399999999999998E-3</c:v>
                </c:pt>
                <c:pt idx="51">
                  <c:v>2.82E-3</c:v>
                </c:pt>
                <c:pt idx="52">
                  <c:v>3.0699999999999998E-3</c:v>
                </c:pt>
                <c:pt idx="53">
                  <c:v>3.48E-3</c:v>
                </c:pt>
                <c:pt idx="54">
                  <c:v>3.7299999999999998E-3</c:v>
                </c:pt>
                <c:pt idx="55">
                  <c:v>4.0200000000000001E-3</c:v>
                </c:pt>
                <c:pt idx="56">
                  <c:v>4.15E-3</c:v>
                </c:pt>
                <c:pt idx="57">
                  <c:v>4.8300000000000001E-3</c:v>
                </c:pt>
                <c:pt idx="58">
                  <c:v>5.1500000000000001E-3</c:v>
                </c:pt>
                <c:pt idx="59">
                  <c:v>5.9199999999999999E-3</c:v>
                </c:pt>
                <c:pt idx="60">
                  <c:v>6.2599999999999999E-3</c:v>
                </c:pt>
              </c:numCache>
            </c:numRef>
          </c:val>
          <c:smooth val="0"/>
        </c:ser>
        <c:ser>
          <c:idx val="2"/>
          <c:order val="2"/>
          <c:tx>
            <c:v>生保標準生命表2018（死亡保険用）　女性</c:v>
          </c:tx>
          <c:spPr>
            <a:ln>
              <a:solidFill>
                <a:schemeClr val="bg1">
                  <a:lumMod val="75000"/>
                </a:schemeClr>
              </a:solidFill>
            </a:ln>
          </c:spPr>
          <c:marker>
            <c:symbol val="none"/>
          </c:marker>
          <c:cat>
            <c:numRef>
              <c:f>'付録2 (標準生命表・死亡保険用)'!$B$6:$B$66</c:f>
              <c:numCache>
                <c:formatCode>0"歳"</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cat>
          <c:val>
            <c:numRef>
              <c:f>'付録2 (標準生命表・死亡保険用)'!$G$6:$G$66</c:f>
              <c:numCache>
                <c:formatCode>0.00000_);[Red]\(0.00000\)</c:formatCode>
                <c:ptCount val="61"/>
                <c:pt idx="0">
                  <c:v>7.7999999999999999E-4</c:v>
                </c:pt>
                <c:pt idx="1">
                  <c:v>5.2999999999999998E-4</c:v>
                </c:pt>
                <c:pt idx="2">
                  <c:v>3.3E-4</c:v>
                </c:pt>
                <c:pt idx="3">
                  <c:v>1.9000000000000001E-4</c:v>
                </c:pt>
                <c:pt idx="4">
                  <c:v>1.1E-4</c:v>
                </c:pt>
                <c:pt idx="5">
                  <c:v>8.0000000000000007E-5</c:v>
                </c:pt>
                <c:pt idx="6">
                  <c:v>8.0000000000000007E-5</c:v>
                </c:pt>
                <c:pt idx="7">
                  <c:v>8.0000000000000007E-5</c:v>
                </c:pt>
                <c:pt idx="8">
                  <c:v>6.9999999999999994E-5</c:v>
                </c:pt>
                <c:pt idx="9">
                  <c:v>6.9999999999999994E-5</c:v>
                </c:pt>
                <c:pt idx="10">
                  <c:v>6.9999999999999994E-5</c:v>
                </c:pt>
                <c:pt idx="11">
                  <c:v>6.9999999999999994E-5</c:v>
                </c:pt>
                <c:pt idx="12">
                  <c:v>8.0000000000000007E-5</c:v>
                </c:pt>
                <c:pt idx="13">
                  <c:v>1E-4</c:v>
                </c:pt>
                <c:pt idx="14">
                  <c:v>1.2E-4</c:v>
                </c:pt>
                <c:pt idx="15">
                  <c:v>1.3999999999999999E-4</c:v>
                </c:pt>
                <c:pt idx="16">
                  <c:v>1.6000000000000001E-4</c:v>
                </c:pt>
                <c:pt idx="17">
                  <c:v>1.9000000000000001E-4</c:v>
                </c:pt>
                <c:pt idx="18">
                  <c:v>2.1000000000000001E-4</c:v>
                </c:pt>
                <c:pt idx="19">
                  <c:v>2.3000000000000001E-4</c:v>
                </c:pt>
                <c:pt idx="20">
                  <c:v>2.5000000000000001E-4</c:v>
                </c:pt>
                <c:pt idx="21">
                  <c:v>2.5999999999999998E-4</c:v>
                </c:pt>
                <c:pt idx="22">
                  <c:v>2.7E-4</c:v>
                </c:pt>
                <c:pt idx="23">
                  <c:v>2.7999999999999998E-4</c:v>
                </c:pt>
                <c:pt idx="24">
                  <c:v>2.9E-4</c:v>
                </c:pt>
                <c:pt idx="25">
                  <c:v>2.9E-4</c:v>
                </c:pt>
                <c:pt idx="26">
                  <c:v>2.9999999999999997E-4</c:v>
                </c:pt>
                <c:pt idx="27">
                  <c:v>3.1E-4</c:v>
                </c:pt>
                <c:pt idx="28">
                  <c:v>3.2000000000000003E-4</c:v>
                </c:pt>
                <c:pt idx="29">
                  <c:v>3.4000000000000002E-4</c:v>
                </c:pt>
                <c:pt idx="30">
                  <c:v>3.6999999999999999E-4</c:v>
                </c:pt>
                <c:pt idx="31">
                  <c:v>4.0000000000000002E-4</c:v>
                </c:pt>
                <c:pt idx="32">
                  <c:v>4.4000000000000002E-4</c:v>
                </c:pt>
                <c:pt idx="33">
                  <c:v>4.8999999999999998E-4</c:v>
                </c:pt>
                <c:pt idx="34">
                  <c:v>5.4000000000000001E-4</c:v>
                </c:pt>
                <c:pt idx="35">
                  <c:v>5.9000000000000003E-4</c:v>
                </c:pt>
                <c:pt idx="36">
                  <c:v>6.4999999999999997E-4</c:v>
                </c:pt>
                <c:pt idx="37">
                  <c:v>7.1000000000000002E-4</c:v>
                </c:pt>
                <c:pt idx="38">
                  <c:v>7.6999999999999996E-4</c:v>
                </c:pt>
                <c:pt idx="39">
                  <c:v>8.3000000000000001E-4</c:v>
                </c:pt>
                <c:pt idx="40">
                  <c:v>8.8000000000000003E-4</c:v>
                </c:pt>
                <c:pt idx="41">
                  <c:v>9.3000000000000005E-4</c:v>
                </c:pt>
                <c:pt idx="42">
                  <c:v>9.8999999999999999E-4</c:v>
                </c:pt>
                <c:pt idx="43">
                  <c:v>1.0399999999999999E-3</c:v>
                </c:pt>
                <c:pt idx="44">
                  <c:v>1.1199999999999999E-3</c:v>
                </c:pt>
                <c:pt idx="45">
                  <c:v>1.2199999999999999E-3</c:v>
                </c:pt>
                <c:pt idx="46">
                  <c:v>1.3500000000000001E-3</c:v>
                </c:pt>
                <c:pt idx="47">
                  <c:v>1.5E-3</c:v>
                </c:pt>
                <c:pt idx="48">
                  <c:v>1.67E-3</c:v>
                </c:pt>
                <c:pt idx="49">
                  <c:v>1.82E-3</c:v>
                </c:pt>
                <c:pt idx="50">
                  <c:v>1.97E-3</c:v>
                </c:pt>
                <c:pt idx="51">
                  <c:v>2.1099999999999999E-3</c:v>
                </c:pt>
                <c:pt idx="52">
                  <c:v>2.2499999999999998E-3</c:v>
                </c:pt>
                <c:pt idx="53">
                  <c:v>2.4099999999999998E-3</c:v>
                </c:pt>
                <c:pt idx="54">
                  <c:v>2.5600000000000002E-3</c:v>
                </c:pt>
                <c:pt idx="55">
                  <c:v>2.7000000000000001E-3</c:v>
                </c:pt>
                <c:pt idx="56">
                  <c:v>2.8400000000000001E-3</c:v>
                </c:pt>
                <c:pt idx="57">
                  <c:v>3.0000000000000001E-3</c:v>
                </c:pt>
                <c:pt idx="58">
                  <c:v>3.1700000000000001E-3</c:v>
                </c:pt>
                <c:pt idx="59">
                  <c:v>3.3800000000000002E-3</c:v>
                </c:pt>
                <c:pt idx="60">
                  <c:v>3.63E-3</c:v>
                </c:pt>
              </c:numCache>
            </c:numRef>
          </c:val>
          <c:smooth val="0"/>
        </c:ser>
        <c:ser>
          <c:idx val="3"/>
          <c:order val="3"/>
          <c:tx>
            <c:v>生保標準生命表2018（死亡保険用）　女性　の粗死亡率</c:v>
          </c:tx>
          <c:spPr>
            <a:ln>
              <a:solidFill>
                <a:schemeClr val="bg1">
                  <a:lumMod val="75000"/>
                </a:schemeClr>
              </a:solidFill>
              <a:prstDash val="sysDot"/>
            </a:ln>
          </c:spPr>
          <c:marker>
            <c:symbol val="none"/>
          </c:marker>
          <c:cat>
            <c:numRef>
              <c:f>'付録2 (標準生命表・死亡保険用)'!$B$6:$B$66</c:f>
              <c:numCache>
                <c:formatCode>0"歳"</c:formatCode>
                <c:ptCount val="6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numCache>
            </c:numRef>
          </c:cat>
          <c:val>
            <c:numRef>
              <c:f>'付録2 (標準生命表・死亡保険用)'!$M$6:$M$66</c:f>
              <c:numCache>
                <c:formatCode>0.00000_);[Red]\(0.00000\)</c:formatCode>
                <c:ptCount val="61"/>
                <c:pt idx="0">
                  <c:v>8.4000000000000003E-4</c:v>
                </c:pt>
                <c:pt idx="1">
                  <c:v>3.3E-4</c:v>
                </c:pt>
                <c:pt idx="2">
                  <c:v>2.3000000000000001E-4</c:v>
                </c:pt>
                <c:pt idx="3">
                  <c:v>1.4999999999999999E-4</c:v>
                </c:pt>
                <c:pt idx="4">
                  <c:v>1.1E-4</c:v>
                </c:pt>
                <c:pt idx="5">
                  <c:v>9.0000000000000006E-5</c:v>
                </c:pt>
                <c:pt idx="6">
                  <c:v>8.0000000000000007E-5</c:v>
                </c:pt>
                <c:pt idx="7">
                  <c:v>8.0000000000000007E-5</c:v>
                </c:pt>
                <c:pt idx="8">
                  <c:v>6.9999999999999994E-5</c:v>
                </c:pt>
                <c:pt idx="9">
                  <c:v>6.0000000000000002E-5</c:v>
                </c:pt>
                <c:pt idx="10">
                  <c:v>6.0000000000000002E-5</c:v>
                </c:pt>
                <c:pt idx="11">
                  <c:v>6.0000000000000002E-5</c:v>
                </c:pt>
                <c:pt idx="12">
                  <c:v>6.9999999999999994E-5</c:v>
                </c:pt>
                <c:pt idx="13">
                  <c:v>8.0000000000000007E-5</c:v>
                </c:pt>
                <c:pt idx="14">
                  <c:v>1E-4</c:v>
                </c:pt>
                <c:pt idx="15">
                  <c:v>1.2E-4</c:v>
                </c:pt>
                <c:pt idx="16">
                  <c:v>1.2999999999999999E-4</c:v>
                </c:pt>
                <c:pt idx="17">
                  <c:v>2.0000000000000001E-4</c:v>
                </c:pt>
                <c:pt idx="18">
                  <c:v>1.6000000000000001E-4</c:v>
                </c:pt>
                <c:pt idx="19">
                  <c:v>2.0000000000000001E-4</c:v>
                </c:pt>
                <c:pt idx="20">
                  <c:v>2.2000000000000001E-4</c:v>
                </c:pt>
                <c:pt idx="21">
                  <c:v>2.5000000000000001E-4</c:v>
                </c:pt>
                <c:pt idx="22">
                  <c:v>2.3000000000000001E-4</c:v>
                </c:pt>
                <c:pt idx="23">
                  <c:v>2.4000000000000001E-4</c:v>
                </c:pt>
                <c:pt idx="24">
                  <c:v>2.5000000000000001E-4</c:v>
                </c:pt>
                <c:pt idx="25">
                  <c:v>2.5999999999999998E-4</c:v>
                </c:pt>
                <c:pt idx="26">
                  <c:v>2.7E-4</c:v>
                </c:pt>
                <c:pt idx="27">
                  <c:v>2.5999999999999998E-4</c:v>
                </c:pt>
                <c:pt idx="28">
                  <c:v>2.7E-4</c:v>
                </c:pt>
                <c:pt idx="29">
                  <c:v>3.1E-4</c:v>
                </c:pt>
                <c:pt idx="30">
                  <c:v>2.9E-4</c:v>
                </c:pt>
                <c:pt idx="31">
                  <c:v>3.5E-4</c:v>
                </c:pt>
                <c:pt idx="32">
                  <c:v>4.4999999999999999E-4</c:v>
                </c:pt>
                <c:pt idx="33">
                  <c:v>3.8000000000000002E-4</c:v>
                </c:pt>
                <c:pt idx="34">
                  <c:v>4.8000000000000001E-4</c:v>
                </c:pt>
                <c:pt idx="35">
                  <c:v>5.4000000000000001E-4</c:v>
                </c:pt>
                <c:pt idx="36">
                  <c:v>5.5000000000000003E-4</c:v>
                </c:pt>
                <c:pt idx="37">
                  <c:v>6.0999999999999997E-4</c:v>
                </c:pt>
                <c:pt idx="38">
                  <c:v>7.1000000000000002E-4</c:v>
                </c:pt>
                <c:pt idx="39">
                  <c:v>7.2999999999999996E-4</c:v>
                </c:pt>
                <c:pt idx="40">
                  <c:v>7.3999999999999999E-4</c:v>
                </c:pt>
                <c:pt idx="41">
                  <c:v>8.4999999999999995E-4</c:v>
                </c:pt>
                <c:pt idx="42">
                  <c:v>8.4000000000000003E-4</c:v>
                </c:pt>
                <c:pt idx="43">
                  <c:v>9.3999999999999997E-4</c:v>
                </c:pt>
                <c:pt idx="44">
                  <c:v>9.7000000000000005E-4</c:v>
                </c:pt>
                <c:pt idx="45">
                  <c:v>1.0499999999999999E-3</c:v>
                </c:pt>
                <c:pt idx="46">
                  <c:v>1.1299999999999999E-3</c:v>
                </c:pt>
                <c:pt idx="47">
                  <c:v>1.34E-3</c:v>
                </c:pt>
                <c:pt idx="48">
                  <c:v>1.4599999999999999E-3</c:v>
                </c:pt>
                <c:pt idx="49">
                  <c:v>1.6299999999999999E-3</c:v>
                </c:pt>
                <c:pt idx="50">
                  <c:v>1.8E-3</c:v>
                </c:pt>
                <c:pt idx="51">
                  <c:v>1.83E-3</c:v>
                </c:pt>
                <c:pt idx="52">
                  <c:v>1.8699999999999999E-3</c:v>
                </c:pt>
                <c:pt idx="53">
                  <c:v>2.16E-3</c:v>
                </c:pt>
                <c:pt idx="54">
                  <c:v>2.15E-3</c:v>
                </c:pt>
                <c:pt idx="55">
                  <c:v>2.5500000000000002E-3</c:v>
                </c:pt>
                <c:pt idx="56">
                  <c:v>2.5100000000000001E-3</c:v>
                </c:pt>
                <c:pt idx="57">
                  <c:v>2.5400000000000002E-3</c:v>
                </c:pt>
                <c:pt idx="58">
                  <c:v>2.7599999999999999E-3</c:v>
                </c:pt>
                <c:pt idx="59">
                  <c:v>2.8400000000000001E-3</c:v>
                </c:pt>
                <c:pt idx="60">
                  <c:v>3.31E-3</c:v>
                </c:pt>
              </c:numCache>
            </c:numRef>
          </c:val>
          <c:smooth val="0"/>
        </c:ser>
        <c:dLbls>
          <c:showLegendKey val="0"/>
          <c:showVal val="0"/>
          <c:showCatName val="0"/>
          <c:showSerName val="0"/>
          <c:showPercent val="0"/>
          <c:showBubbleSize val="0"/>
        </c:dLbls>
        <c:smooth val="0"/>
        <c:axId val="2126165344"/>
        <c:axId val="2126166976"/>
      </c:lineChart>
      <c:catAx>
        <c:axId val="2126165344"/>
        <c:scaling>
          <c:orientation val="minMax"/>
        </c:scaling>
        <c:delete val="0"/>
        <c:axPos val="b"/>
        <c:majorGridlines>
          <c:spPr>
            <a:ln>
              <a:prstDash val="dash"/>
            </a:ln>
          </c:spPr>
        </c:majorGridlines>
        <c:title>
          <c:tx>
            <c:rich>
              <a:bodyPr/>
              <a:lstStyle/>
              <a:p>
                <a:pPr>
                  <a:defRPr/>
                </a:pPr>
                <a:r>
                  <a:rPr lang="ja-JP"/>
                  <a:t>年齢</a:t>
                </a:r>
              </a:p>
            </c:rich>
          </c:tx>
          <c:layout>
            <c:manualLayout>
              <c:xMode val="edge"/>
              <c:yMode val="edge"/>
              <c:x val="0.52872946769480533"/>
              <c:y val="0.93928820449451389"/>
            </c:manualLayout>
          </c:layout>
          <c:overlay val="0"/>
        </c:title>
        <c:numFmt formatCode="0&quot;歳&quot;" sourceLinked="1"/>
        <c:majorTickMark val="out"/>
        <c:minorTickMark val="none"/>
        <c:tickLblPos val="nextTo"/>
        <c:crossAx val="2126166976"/>
        <c:crosses val="autoZero"/>
        <c:auto val="1"/>
        <c:lblAlgn val="ctr"/>
        <c:lblOffset val="100"/>
        <c:tickLblSkip val="10"/>
        <c:tickMarkSkip val="5"/>
        <c:noMultiLvlLbl val="0"/>
      </c:catAx>
      <c:valAx>
        <c:axId val="2126166976"/>
        <c:scaling>
          <c:orientation val="minMax"/>
        </c:scaling>
        <c:delete val="0"/>
        <c:axPos val="l"/>
        <c:majorGridlines>
          <c:spPr>
            <a:ln>
              <a:prstDash val="dash"/>
            </a:ln>
          </c:spPr>
        </c:majorGridlines>
        <c:title>
          <c:tx>
            <c:rich>
              <a:bodyPr rot="0" vert="wordArtVertRtl"/>
              <a:lstStyle/>
              <a:p>
                <a:pPr>
                  <a:defRPr/>
                </a:pPr>
                <a:r>
                  <a:rPr lang="ja-JP"/>
                  <a:t>死亡率</a:t>
                </a:r>
              </a:p>
            </c:rich>
          </c:tx>
          <c:layout>
            <c:manualLayout>
              <c:xMode val="edge"/>
              <c:yMode val="edge"/>
              <c:x val="1.0182034167626518E-3"/>
              <c:y val="0.38429266244387694"/>
            </c:manualLayout>
          </c:layout>
          <c:overlay val="0"/>
        </c:title>
        <c:numFmt formatCode="#,##0.000_ " sourceLinked="0"/>
        <c:majorTickMark val="out"/>
        <c:minorTickMark val="none"/>
        <c:tickLblPos val="nextTo"/>
        <c:crossAx val="2126165344"/>
        <c:crosses val="autoZero"/>
        <c:crossBetween val="between"/>
      </c:valAx>
    </c:plotArea>
    <c:legend>
      <c:legendPos val="r"/>
      <c:layout>
        <c:manualLayout>
          <c:xMode val="edge"/>
          <c:yMode val="edge"/>
          <c:x val="0.17961403528054901"/>
          <c:y val="4.3018101592580418E-2"/>
          <c:w val="0.71511543392286536"/>
          <c:h val="0.2916062806201441"/>
        </c:manualLayout>
      </c:layout>
      <c:overlay val="0"/>
      <c:spPr>
        <a:solidFill>
          <a:schemeClr val="bg1"/>
        </a:solidFill>
      </c:spPr>
    </c:legend>
    <c:plotVisOnly val="1"/>
    <c:dispBlanksAs val="gap"/>
    <c:showDLblsOverMax val="0"/>
  </c:chart>
  <c:spPr>
    <a:ln>
      <a:noFill/>
    </a:ln>
  </c:spPr>
  <c:txPr>
    <a:bodyPr/>
    <a:lstStyle/>
    <a:p>
      <a:pPr>
        <a:defRPr sz="2000" b="0">
          <a:latin typeface="ＭＳ Ｐ明朝" panose="02020600040205080304" pitchFamily="18" charset="-128"/>
          <a:ea typeface="ＭＳ Ｐ明朝" panose="02020600040205080304" pitchFamily="18" charset="-128"/>
        </a:defRPr>
      </a:pPr>
      <a:endParaRPr lang="ja-JP"/>
    </a:p>
  </c:txPr>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436743834169441"/>
          <c:y val="2.7362692403951363E-2"/>
          <c:w val="0.78660560581014261"/>
          <c:h val="0.82459803328046166"/>
        </c:manualLayout>
      </c:layout>
      <c:lineChart>
        <c:grouping val="standard"/>
        <c:varyColors val="0"/>
        <c:ser>
          <c:idx val="0"/>
          <c:order val="0"/>
          <c:tx>
            <c:v>平成27年簡易生命表　女性</c:v>
          </c:tx>
          <c:spPr>
            <a:ln>
              <a:solidFill>
                <a:schemeClr val="bg1">
                  <a:lumMod val="75000"/>
                </a:schemeClr>
              </a:solidFill>
            </a:ln>
          </c:spPr>
          <c:marker>
            <c:symbol val="none"/>
          </c:marker>
          <c:cat>
            <c:numRef>
              <c:f>'付録1 (簡易生命表)'!$B$6:$B$112</c:f>
              <c:numCache>
                <c:formatCode>0"歳"</c:formatCode>
                <c:ptCount val="107"/>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numCache>
            </c:numRef>
          </c:cat>
          <c:val>
            <c:numRef>
              <c:f>'付録1 (簡易生命表)'!$H$6:$H$112</c:f>
              <c:numCache>
                <c:formatCode>#,##0_);[Red]\(#,##0\)</c:formatCode>
                <c:ptCount val="107"/>
                <c:pt idx="0">
                  <c:v>100000</c:v>
                </c:pt>
                <c:pt idx="1">
                  <c:v>99822</c:v>
                </c:pt>
                <c:pt idx="2">
                  <c:v>99791</c:v>
                </c:pt>
                <c:pt idx="3">
                  <c:v>99772</c:v>
                </c:pt>
                <c:pt idx="4">
                  <c:v>99760</c:v>
                </c:pt>
                <c:pt idx="5">
                  <c:v>99752</c:v>
                </c:pt>
                <c:pt idx="6">
                  <c:v>99744</c:v>
                </c:pt>
                <c:pt idx="7">
                  <c:v>99736</c:v>
                </c:pt>
                <c:pt idx="8">
                  <c:v>99728</c:v>
                </c:pt>
                <c:pt idx="9">
                  <c:v>99720</c:v>
                </c:pt>
                <c:pt idx="10">
                  <c:v>99714</c:v>
                </c:pt>
                <c:pt idx="11">
                  <c:v>99707</c:v>
                </c:pt>
                <c:pt idx="12">
                  <c:v>99700</c:v>
                </c:pt>
                <c:pt idx="13">
                  <c:v>99693</c:v>
                </c:pt>
                <c:pt idx="14">
                  <c:v>99686</c:v>
                </c:pt>
                <c:pt idx="15">
                  <c:v>99677</c:v>
                </c:pt>
                <c:pt idx="16">
                  <c:v>99667</c:v>
                </c:pt>
                <c:pt idx="17">
                  <c:v>99656</c:v>
                </c:pt>
                <c:pt idx="18">
                  <c:v>99642</c:v>
                </c:pt>
                <c:pt idx="19">
                  <c:v>99628</c:v>
                </c:pt>
                <c:pt idx="20">
                  <c:v>99612</c:v>
                </c:pt>
                <c:pt idx="21">
                  <c:v>99595</c:v>
                </c:pt>
                <c:pt idx="22">
                  <c:v>99577</c:v>
                </c:pt>
                <c:pt idx="23">
                  <c:v>99557</c:v>
                </c:pt>
                <c:pt idx="24">
                  <c:v>99536</c:v>
                </c:pt>
                <c:pt idx="25">
                  <c:v>99513</c:v>
                </c:pt>
                <c:pt idx="26">
                  <c:v>99489</c:v>
                </c:pt>
                <c:pt idx="27">
                  <c:v>99464</c:v>
                </c:pt>
                <c:pt idx="28">
                  <c:v>99437</c:v>
                </c:pt>
                <c:pt idx="29">
                  <c:v>99408</c:v>
                </c:pt>
                <c:pt idx="30">
                  <c:v>99378</c:v>
                </c:pt>
                <c:pt idx="31">
                  <c:v>99347</c:v>
                </c:pt>
                <c:pt idx="32">
                  <c:v>99315</c:v>
                </c:pt>
                <c:pt idx="33">
                  <c:v>99281</c:v>
                </c:pt>
                <c:pt idx="34">
                  <c:v>99244</c:v>
                </c:pt>
                <c:pt idx="35">
                  <c:v>99205</c:v>
                </c:pt>
                <c:pt idx="36">
                  <c:v>99164</c:v>
                </c:pt>
                <c:pt idx="37">
                  <c:v>99121</c:v>
                </c:pt>
                <c:pt idx="38">
                  <c:v>99076</c:v>
                </c:pt>
                <c:pt idx="39">
                  <c:v>99026</c:v>
                </c:pt>
                <c:pt idx="40">
                  <c:v>98969</c:v>
                </c:pt>
                <c:pt idx="41">
                  <c:v>98907</c:v>
                </c:pt>
                <c:pt idx="42">
                  <c:v>98839</c:v>
                </c:pt>
                <c:pt idx="43">
                  <c:v>98766</c:v>
                </c:pt>
                <c:pt idx="44">
                  <c:v>98687</c:v>
                </c:pt>
                <c:pt idx="45">
                  <c:v>98601</c:v>
                </c:pt>
                <c:pt idx="46">
                  <c:v>98508</c:v>
                </c:pt>
                <c:pt idx="47">
                  <c:v>98404</c:v>
                </c:pt>
                <c:pt idx="48">
                  <c:v>98291</c:v>
                </c:pt>
                <c:pt idx="49">
                  <c:v>98168</c:v>
                </c:pt>
                <c:pt idx="50">
                  <c:v>98034</c:v>
                </c:pt>
                <c:pt idx="51">
                  <c:v>97889</c:v>
                </c:pt>
                <c:pt idx="52">
                  <c:v>97730</c:v>
                </c:pt>
                <c:pt idx="53">
                  <c:v>97556</c:v>
                </c:pt>
                <c:pt idx="54">
                  <c:v>97367</c:v>
                </c:pt>
                <c:pt idx="55">
                  <c:v>97165</c:v>
                </c:pt>
                <c:pt idx="56">
                  <c:v>96950</c:v>
                </c:pt>
                <c:pt idx="57">
                  <c:v>96724</c:v>
                </c:pt>
                <c:pt idx="58">
                  <c:v>96488</c:v>
                </c:pt>
                <c:pt idx="59">
                  <c:v>96237</c:v>
                </c:pt>
                <c:pt idx="60">
                  <c:v>95968</c:v>
                </c:pt>
                <c:pt idx="61">
                  <c:v>95676</c:v>
                </c:pt>
                <c:pt idx="62">
                  <c:v>95357</c:v>
                </c:pt>
                <c:pt idx="63">
                  <c:v>95011</c:v>
                </c:pt>
                <c:pt idx="64">
                  <c:v>94640</c:v>
                </c:pt>
                <c:pt idx="65">
                  <c:v>94239</c:v>
                </c:pt>
                <c:pt idx="66">
                  <c:v>93803</c:v>
                </c:pt>
                <c:pt idx="67">
                  <c:v>93332</c:v>
                </c:pt>
                <c:pt idx="68">
                  <c:v>92822</c:v>
                </c:pt>
                <c:pt idx="69">
                  <c:v>92269</c:v>
                </c:pt>
                <c:pt idx="70">
                  <c:v>91666</c:v>
                </c:pt>
                <c:pt idx="71">
                  <c:v>91005</c:v>
                </c:pt>
                <c:pt idx="72">
                  <c:v>90278</c:v>
                </c:pt>
                <c:pt idx="73">
                  <c:v>89479</c:v>
                </c:pt>
                <c:pt idx="74">
                  <c:v>88608</c:v>
                </c:pt>
                <c:pt idx="75">
                  <c:v>87656</c:v>
                </c:pt>
                <c:pt idx="76">
                  <c:v>86604</c:v>
                </c:pt>
                <c:pt idx="77">
                  <c:v>85424</c:v>
                </c:pt>
                <c:pt idx="78">
                  <c:v>84092</c:v>
                </c:pt>
                <c:pt idx="79">
                  <c:v>82589</c:v>
                </c:pt>
                <c:pt idx="80">
                  <c:v>80891</c:v>
                </c:pt>
                <c:pt idx="81">
                  <c:v>78978</c:v>
                </c:pt>
                <c:pt idx="82">
                  <c:v>76825</c:v>
                </c:pt>
                <c:pt idx="83">
                  <c:v>74406</c:v>
                </c:pt>
                <c:pt idx="84">
                  <c:v>71698</c:v>
                </c:pt>
                <c:pt idx="85">
                  <c:v>68687</c:v>
                </c:pt>
                <c:pt idx="86">
                  <c:v>65366</c:v>
                </c:pt>
                <c:pt idx="87">
                  <c:v>61738</c:v>
                </c:pt>
                <c:pt idx="88">
                  <c:v>57812</c:v>
                </c:pt>
                <c:pt idx="89">
                  <c:v>53584</c:v>
                </c:pt>
                <c:pt idx="90">
                  <c:v>49072</c:v>
                </c:pt>
                <c:pt idx="91">
                  <c:v>44329</c:v>
                </c:pt>
                <c:pt idx="92">
                  <c:v>39432</c:v>
                </c:pt>
                <c:pt idx="93">
                  <c:v>34495</c:v>
                </c:pt>
                <c:pt idx="94">
                  <c:v>29628</c:v>
                </c:pt>
                <c:pt idx="95">
                  <c:v>24950</c:v>
                </c:pt>
                <c:pt idx="96">
                  <c:v>20565</c:v>
                </c:pt>
                <c:pt idx="97">
                  <c:v>16561</c:v>
                </c:pt>
                <c:pt idx="98">
                  <c:v>13004</c:v>
                </c:pt>
                <c:pt idx="99">
                  <c:v>9935</c:v>
                </c:pt>
                <c:pt idx="100">
                  <c:v>7368</c:v>
                </c:pt>
                <c:pt idx="101">
                  <c:v>5291</c:v>
                </c:pt>
                <c:pt idx="102">
                  <c:v>3668</c:v>
                </c:pt>
                <c:pt idx="103">
                  <c:v>2448</c:v>
                </c:pt>
                <c:pt idx="104">
                  <c:v>1568</c:v>
                </c:pt>
                <c:pt idx="105">
                  <c:v>960</c:v>
                </c:pt>
                <c:pt idx="106">
                  <c:v>0</c:v>
                </c:pt>
              </c:numCache>
            </c:numRef>
          </c:val>
          <c:smooth val="0"/>
        </c:ser>
        <c:ser>
          <c:idx val="1"/>
          <c:order val="1"/>
          <c:tx>
            <c:v>平成27年簡易生命表　男性</c:v>
          </c:tx>
          <c:spPr>
            <a:ln>
              <a:solidFill>
                <a:schemeClr val="tx1"/>
              </a:solidFill>
            </a:ln>
          </c:spPr>
          <c:marker>
            <c:symbol val="none"/>
          </c:marker>
          <c:cat>
            <c:numRef>
              <c:f>'付録1 (簡易生命表)'!$B$6:$B$112</c:f>
              <c:numCache>
                <c:formatCode>0"歳"</c:formatCode>
                <c:ptCount val="107"/>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numCache>
            </c:numRef>
          </c:cat>
          <c:val>
            <c:numRef>
              <c:f>'付録1 (簡易生命表)'!$D$6:$D$112</c:f>
              <c:numCache>
                <c:formatCode>#,##0_);[Red]\(#,##0\)</c:formatCode>
                <c:ptCount val="107"/>
                <c:pt idx="0">
                  <c:v>100000</c:v>
                </c:pt>
                <c:pt idx="1">
                  <c:v>99799</c:v>
                </c:pt>
                <c:pt idx="2">
                  <c:v>99766</c:v>
                </c:pt>
                <c:pt idx="3">
                  <c:v>99743</c:v>
                </c:pt>
                <c:pt idx="4">
                  <c:v>99728</c:v>
                </c:pt>
                <c:pt idx="5">
                  <c:v>99717</c:v>
                </c:pt>
                <c:pt idx="6">
                  <c:v>99707</c:v>
                </c:pt>
                <c:pt idx="7">
                  <c:v>99697</c:v>
                </c:pt>
                <c:pt idx="8">
                  <c:v>99687</c:v>
                </c:pt>
                <c:pt idx="9">
                  <c:v>99679</c:v>
                </c:pt>
                <c:pt idx="10">
                  <c:v>99671</c:v>
                </c:pt>
                <c:pt idx="11">
                  <c:v>99664</c:v>
                </c:pt>
                <c:pt idx="12">
                  <c:v>99656</c:v>
                </c:pt>
                <c:pt idx="13">
                  <c:v>99648</c:v>
                </c:pt>
                <c:pt idx="14">
                  <c:v>99637</c:v>
                </c:pt>
                <c:pt idx="15">
                  <c:v>99624</c:v>
                </c:pt>
                <c:pt idx="16">
                  <c:v>99607</c:v>
                </c:pt>
                <c:pt idx="17">
                  <c:v>99585</c:v>
                </c:pt>
                <c:pt idx="18">
                  <c:v>99558</c:v>
                </c:pt>
                <c:pt idx="19">
                  <c:v>99525</c:v>
                </c:pt>
                <c:pt idx="20">
                  <c:v>99487</c:v>
                </c:pt>
                <c:pt idx="21">
                  <c:v>99443</c:v>
                </c:pt>
                <c:pt idx="22">
                  <c:v>99395</c:v>
                </c:pt>
                <c:pt idx="23">
                  <c:v>99346</c:v>
                </c:pt>
                <c:pt idx="24">
                  <c:v>99294</c:v>
                </c:pt>
                <c:pt idx="25">
                  <c:v>99241</c:v>
                </c:pt>
                <c:pt idx="26">
                  <c:v>99187</c:v>
                </c:pt>
                <c:pt idx="27">
                  <c:v>99133</c:v>
                </c:pt>
                <c:pt idx="28">
                  <c:v>99079</c:v>
                </c:pt>
                <c:pt idx="29">
                  <c:v>99025</c:v>
                </c:pt>
                <c:pt idx="30">
                  <c:v>98969</c:v>
                </c:pt>
                <c:pt idx="31">
                  <c:v>98912</c:v>
                </c:pt>
                <c:pt idx="32">
                  <c:v>98852</c:v>
                </c:pt>
                <c:pt idx="33">
                  <c:v>98791</c:v>
                </c:pt>
                <c:pt idx="34">
                  <c:v>98726</c:v>
                </c:pt>
                <c:pt idx="35">
                  <c:v>98656</c:v>
                </c:pt>
                <c:pt idx="36">
                  <c:v>98582</c:v>
                </c:pt>
                <c:pt idx="37">
                  <c:v>98507</c:v>
                </c:pt>
                <c:pt idx="38">
                  <c:v>98428</c:v>
                </c:pt>
                <c:pt idx="39">
                  <c:v>98343</c:v>
                </c:pt>
                <c:pt idx="40">
                  <c:v>98250</c:v>
                </c:pt>
                <c:pt idx="41">
                  <c:v>98146</c:v>
                </c:pt>
                <c:pt idx="42">
                  <c:v>98033</c:v>
                </c:pt>
                <c:pt idx="43">
                  <c:v>97911</c:v>
                </c:pt>
                <c:pt idx="44">
                  <c:v>97779</c:v>
                </c:pt>
                <c:pt idx="45">
                  <c:v>97634</c:v>
                </c:pt>
                <c:pt idx="46">
                  <c:v>97475</c:v>
                </c:pt>
                <c:pt idx="47">
                  <c:v>97299</c:v>
                </c:pt>
                <c:pt idx="48">
                  <c:v>97105</c:v>
                </c:pt>
                <c:pt idx="49">
                  <c:v>96889</c:v>
                </c:pt>
                <c:pt idx="50">
                  <c:v>96652</c:v>
                </c:pt>
                <c:pt idx="51">
                  <c:v>96393</c:v>
                </c:pt>
                <c:pt idx="52">
                  <c:v>96109</c:v>
                </c:pt>
                <c:pt idx="53">
                  <c:v>95797</c:v>
                </c:pt>
                <c:pt idx="54">
                  <c:v>95457</c:v>
                </c:pt>
                <c:pt idx="55">
                  <c:v>95082</c:v>
                </c:pt>
                <c:pt idx="56">
                  <c:v>94670</c:v>
                </c:pt>
                <c:pt idx="57">
                  <c:v>94219</c:v>
                </c:pt>
                <c:pt idx="58">
                  <c:v>93729</c:v>
                </c:pt>
                <c:pt idx="59">
                  <c:v>93200</c:v>
                </c:pt>
                <c:pt idx="60">
                  <c:v>92629</c:v>
                </c:pt>
                <c:pt idx="61">
                  <c:v>92004</c:v>
                </c:pt>
                <c:pt idx="62">
                  <c:v>91312</c:v>
                </c:pt>
                <c:pt idx="63">
                  <c:v>90544</c:v>
                </c:pt>
                <c:pt idx="64">
                  <c:v>89703</c:v>
                </c:pt>
                <c:pt idx="65">
                  <c:v>88784</c:v>
                </c:pt>
                <c:pt idx="66">
                  <c:v>87782</c:v>
                </c:pt>
                <c:pt idx="67">
                  <c:v>86698</c:v>
                </c:pt>
                <c:pt idx="68">
                  <c:v>85532</c:v>
                </c:pt>
                <c:pt idx="69">
                  <c:v>84277</c:v>
                </c:pt>
                <c:pt idx="70">
                  <c:v>82928</c:v>
                </c:pt>
                <c:pt idx="71">
                  <c:v>81476</c:v>
                </c:pt>
                <c:pt idx="72">
                  <c:v>79915</c:v>
                </c:pt>
                <c:pt idx="73">
                  <c:v>78246</c:v>
                </c:pt>
                <c:pt idx="74">
                  <c:v>76483</c:v>
                </c:pt>
                <c:pt idx="75">
                  <c:v>74607</c:v>
                </c:pt>
                <c:pt idx="76">
                  <c:v>72592</c:v>
                </c:pt>
                <c:pt idx="77">
                  <c:v>70410</c:v>
                </c:pt>
                <c:pt idx="78">
                  <c:v>68035</c:v>
                </c:pt>
                <c:pt idx="79">
                  <c:v>65450</c:v>
                </c:pt>
                <c:pt idx="80">
                  <c:v>62644</c:v>
                </c:pt>
                <c:pt idx="81">
                  <c:v>59606</c:v>
                </c:pt>
                <c:pt idx="82">
                  <c:v>56325</c:v>
                </c:pt>
                <c:pt idx="83">
                  <c:v>52819</c:v>
                </c:pt>
                <c:pt idx="84">
                  <c:v>49110</c:v>
                </c:pt>
                <c:pt idx="85">
                  <c:v>45223</c:v>
                </c:pt>
                <c:pt idx="86">
                  <c:v>41199</c:v>
                </c:pt>
                <c:pt idx="87">
                  <c:v>37110</c:v>
                </c:pt>
                <c:pt idx="88">
                  <c:v>33022</c:v>
                </c:pt>
                <c:pt idx="89">
                  <c:v>28984</c:v>
                </c:pt>
                <c:pt idx="90">
                  <c:v>25040</c:v>
                </c:pt>
                <c:pt idx="91">
                  <c:v>21236</c:v>
                </c:pt>
                <c:pt idx="92">
                  <c:v>17681</c:v>
                </c:pt>
                <c:pt idx="93">
                  <c:v>14438</c:v>
                </c:pt>
                <c:pt idx="94">
                  <c:v>11551</c:v>
                </c:pt>
                <c:pt idx="95">
                  <c:v>9045</c:v>
                </c:pt>
                <c:pt idx="96">
                  <c:v>6923</c:v>
                </c:pt>
                <c:pt idx="97">
                  <c:v>5174</c:v>
                </c:pt>
                <c:pt idx="98">
                  <c:v>3771</c:v>
                </c:pt>
                <c:pt idx="99">
                  <c:v>2676</c:v>
                </c:pt>
                <c:pt idx="100">
                  <c:v>1847</c:v>
                </c:pt>
                <c:pt idx="101">
                  <c:v>1238</c:v>
                </c:pt>
                <c:pt idx="102">
                  <c:v>804</c:v>
                </c:pt>
                <c:pt idx="103">
                  <c:v>506</c:v>
                </c:pt>
                <c:pt idx="104">
                  <c:v>307</c:v>
                </c:pt>
                <c:pt idx="105">
                  <c:v>180</c:v>
                </c:pt>
                <c:pt idx="106">
                  <c:v>0</c:v>
                </c:pt>
              </c:numCache>
            </c:numRef>
          </c:val>
          <c:smooth val="0"/>
        </c:ser>
        <c:dLbls>
          <c:showLegendKey val="0"/>
          <c:showVal val="0"/>
          <c:showCatName val="0"/>
          <c:showSerName val="0"/>
          <c:showPercent val="0"/>
          <c:showBubbleSize val="0"/>
        </c:dLbls>
        <c:smooth val="0"/>
        <c:axId val="2126169696"/>
        <c:axId val="2126173504"/>
      </c:lineChart>
      <c:catAx>
        <c:axId val="2126169696"/>
        <c:scaling>
          <c:orientation val="minMax"/>
        </c:scaling>
        <c:delete val="0"/>
        <c:axPos val="b"/>
        <c:majorGridlines>
          <c:spPr>
            <a:ln>
              <a:prstDash val="dash"/>
            </a:ln>
          </c:spPr>
        </c:majorGridlines>
        <c:title>
          <c:tx>
            <c:rich>
              <a:bodyPr/>
              <a:lstStyle/>
              <a:p>
                <a:pPr>
                  <a:defRPr/>
                </a:pPr>
                <a:r>
                  <a:rPr lang="ja-JP"/>
                  <a:t>年齢</a:t>
                </a:r>
              </a:p>
            </c:rich>
          </c:tx>
          <c:layout>
            <c:manualLayout>
              <c:xMode val="edge"/>
              <c:yMode val="edge"/>
              <c:x val="0.5218512496504345"/>
              <c:y val="0.93720918813087162"/>
            </c:manualLayout>
          </c:layout>
          <c:overlay val="0"/>
        </c:title>
        <c:numFmt formatCode="0&quot;歳&quot;" sourceLinked="1"/>
        <c:majorTickMark val="out"/>
        <c:minorTickMark val="none"/>
        <c:tickLblPos val="nextTo"/>
        <c:crossAx val="2126173504"/>
        <c:crosses val="autoZero"/>
        <c:auto val="1"/>
        <c:lblAlgn val="ctr"/>
        <c:lblOffset val="100"/>
        <c:tickLblSkip val="10"/>
        <c:tickMarkSkip val="10"/>
        <c:noMultiLvlLbl val="0"/>
      </c:catAx>
      <c:valAx>
        <c:axId val="2126173504"/>
        <c:scaling>
          <c:orientation val="minMax"/>
          <c:max val="100000"/>
        </c:scaling>
        <c:delete val="0"/>
        <c:axPos val="l"/>
        <c:majorGridlines>
          <c:spPr>
            <a:ln>
              <a:prstDash val="dash"/>
            </a:ln>
          </c:spPr>
        </c:majorGridlines>
        <c:title>
          <c:tx>
            <c:rich>
              <a:bodyPr rot="0" vert="wordArtVertRtl"/>
              <a:lstStyle/>
              <a:p>
                <a:pPr>
                  <a:defRPr/>
                </a:pPr>
                <a:r>
                  <a:rPr lang="ja-JP"/>
                  <a:t>生存数</a:t>
                </a:r>
              </a:p>
            </c:rich>
          </c:tx>
          <c:layout>
            <c:manualLayout>
              <c:xMode val="edge"/>
              <c:yMode val="edge"/>
              <c:x val="1.3327553060526407E-2"/>
              <c:y val="0.447019387403016"/>
            </c:manualLayout>
          </c:layout>
          <c:overlay val="0"/>
        </c:title>
        <c:numFmt formatCode="#,##0_ " sourceLinked="0"/>
        <c:majorTickMark val="out"/>
        <c:minorTickMark val="none"/>
        <c:tickLblPos val="nextTo"/>
        <c:crossAx val="2126169696"/>
        <c:crosses val="autoZero"/>
        <c:crossBetween val="between"/>
      </c:valAx>
    </c:plotArea>
    <c:legend>
      <c:legendPos val="r"/>
      <c:layout>
        <c:manualLayout>
          <c:xMode val="edge"/>
          <c:yMode val="edge"/>
          <c:x val="0.35128327543914523"/>
          <c:y val="0.30788266384743174"/>
          <c:w val="0.39210672113809825"/>
          <c:h val="0.10273174898571147"/>
        </c:manualLayout>
      </c:layout>
      <c:overlay val="0"/>
      <c:spPr>
        <a:solidFill>
          <a:schemeClr val="bg1"/>
        </a:solidFill>
      </c:spPr>
    </c:legend>
    <c:plotVisOnly val="1"/>
    <c:dispBlanksAs val="gap"/>
    <c:showDLblsOverMax val="0"/>
  </c:chart>
  <c:spPr>
    <a:ln>
      <a:noFill/>
    </a:ln>
  </c:spPr>
  <c:txPr>
    <a:bodyPr/>
    <a:lstStyle/>
    <a:p>
      <a:pPr>
        <a:defRPr sz="2000" b="0">
          <a:latin typeface="ＭＳ Ｐ明朝" panose="02020600040205080304" pitchFamily="18" charset="-128"/>
          <a:ea typeface="ＭＳ Ｐ明朝" panose="02020600040205080304" pitchFamily="18" charset="-128"/>
        </a:defRPr>
      </a:pPr>
      <a:endParaRPr lang="ja-JP"/>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chartsheets/sheet1.xml><?xml version="1.0" encoding="utf-8"?>
<chartsheet xmlns="http://schemas.openxmlformats.org/spreadsheetml/2006/main" xmlns:r="http://schemas.openxmlformats.org/officeDocument/2006/relationships">
  <sheetPr codeName="Graph1"/>
  <sheetViews>
    <sheetView zoomScale="70" workbookViewId="0"/>
  </sheetViews>
  <pageMargins left="0.70866141732283472" right="0.70866141732283472" top="0.74803149606299213" bottom="0.74803149606299213" header="0.31496062992125984" footer="0.31496062992125984"/>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Graph2"/>
  <sheetViews>
    <sheetView zoomScale="70" workbookViewId="0"/>
  </sheetViews>
  <pageMargins left="0.70866141732283472" right="0.70866141732283472" top="0.74803149606299213" bottom="0.74803149606299213" header="0.31496062992125984" footer="0.31496062992125984"/>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Graph4"/>
  <sheetViews>
    <sheetView zoomScale="70" workbookViewId="0"/>
  </sheetViews>
  <pageMargins left="0.70866141732283472" right="0.70866141732283472" top="0.74803149606299213" bottom="0.74803149606299213" header="0.31496062992125984" footer="0.31496062992125984"/>
  <pageSetup paperSize="9" orientation="landscape" r:id="rId1"/>
  <drawing r:id="rId2"/>
</chartsheet>
</file>

<file path=xl/chartsheets/sheet4.xml><?xml version="1.0" encoding="utf-8"?>
<chartsheet xmlns="http://schemas.openxmlformats.org/spreadsheetml/2006/main" xmlns:r="http://schemas.openxmlformats.org/officeDocument/2006/relationships">
  <sheetPr codeName="Graph3"/>
  <sheetViews>
    <sheetView zoomScale="70" workbookViewId="0"/>
  </sheetViews>
  <pageMargins left="0.7" right="0.7" top="0.75" bottom="0.75" header="0.3" footer="0.3"/>
  <pageSetup paperSize="9"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9280071" cy="6082393"/>
    <xdr:graphicFrame macro="">
      <xdr:nvGraphicFramePr>
        <xdr:cNvPr id="2" name="グラフ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280071" cy="6082393"/>
    <xdr:graphicFrame macro="">
      <xdr:nvGraphicFramePr>
        <xdr:cNvPr id="2" name="グラフ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280071" cy="6082393"/>
    <xdr:graphicFrame macro="">
      <xdr:nvGraphicFramePr>
        <xdr:cNvPr id="2" name="グラフ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293679" cy="6068786"/>
    <xdr:graphicFrame macro="">
      <xdr:nvGraphicFramePr>
        <xdr:cNvPr id="2" name="グラフ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F53"/>
  <sheetViews>
    <sheetView showGridLines="0" tabSelected="1" zoomScaleNormal="100" workbookViewId="0">
      <pane ySplit="3" topLeftCell="A4" activePane="bottomLeft" state="frozen"/>
      <selection pane="bottomLeft"/>
    </sheetView>
  </sheetViews>
  <sheetFormatPr defaultRowHeight="13.5"/>
  <cols>
    <col min="1" max="1" width="3.625" style="421" customWidth="1"/>
    <col min="2" max="2" width="16.625" style="421" customWidth="1"/>
    <col min="3" max="3" width="37.5" style="421" bestFit="1" customWidth="1"/>
    <col min="4" max="4" width="60.75" style="421" bestFit="1" customWidth="1"/>
    <col min="5" max="5" width="12.875" style="421" bestFit="1" customWidth="1"/>
    <col min="6" max="6" width="12.125" style="421" bestFit="1" customWidth="1"/>
    <col min="7" max="16384" width="9" style="421"/>
  </cols>
  <sheetData>
    <row r="1" spans="1:6">
      <c r="A1" s="435" t="s">
        <v>684</v>
      </c>
    </row>
    <row r="2" spans="1:6">
      <c r="B2" s="434"/>
      <c r="C2" s="434"/>
    </row>
    <row r="3" spans="1:6">
      <c r="B3" s="572" t="s">
        <v>646</v>
      </c>
      <c r="C3" s="573" t="s">
        <v>685</v>
      </c>
      <c r="D3" s="573" t="s">
        <v>692</v>
      </c>
      <c r="E3" s="573" t="s">
        <v>775</v>
      </c>
      <c r="F3" s="574" t="s">
        <v>563</v>
      </c>
    </row>
    <row r="4" spans="1:6">
      <c r="B4" s="526" t="s">
        <v>647</v>
      </c>
      <c r="C4" s="436" t="s">
        <v>649</v>
      </c>
      <c r="D4" s="436" t="s">
        <v>652</v>
      </c>
      <c r="E4" s="436" t="s">
        <v>722</v>
      </c>
      <c r="F4" s="444"/>
    </row>
    <row r="5" spans="1:6">
      <c r="B5" s="526"/>
      <c r="C5" s="437" t="s">
        <v>691</v>
      </c>
      <c r="D5" s="437" t="s">
        <v>653</v>
      </c>
      <c r="E5" s="436" t="s">
        <v>723</v>
      </c>
      <c r="F5" s="440"/>
    </row>
    <row r="6" spans="1:6">
      <c r="B6" s="526"/>
      <c r="C6" s="437" t="s">
        <v>651</v>
      </c>
      <c r="D6" s="437" t="s">
        <v>655</v>
      </c>
      <c r="E6" s="436" t="s">
        <v>724</v>
      </c>
      <c r="F6" s="440"/>
    </row>
    <row r="7" spans="1:6">
      <c r="B7" s="526"/>
      <c r="C7" s="437" t="s">
        <v>650</v>
      </c>
      <c r="D7" s="437" t="s">
        <v>654</v>
      </c>
      <c r="E7" s="436" t="s">
        <v>725</v>
      </c>
      <c r="F7" s="440"/>
    </row>
    <row r="8" spans="1:6">
      <c r="B8" s="526"/>
      <c r="C8" s="437" t="s">
        <v>636</v>
      </c>
      <c r="D8" s="437" t="s">
        <v>637</v>
      </c>
      <c r="E8" s="436" t="s">
        <v>726</v>
      </c>
      <c r="F8" s="439" t="str">
        <f>HYPERLINK("#'"&amp;C8&amp;"'!B2","シートへ移動")</f>
        <v>シートへ移動</v>
      </c>
    </row>
    <row r="9" spans="1:6">
      <c r="B9" s="528"/>
      <c r="C9" s="441" t="s">
        <v>534</v>
      </c>
      <c r="D9" s="441" t="s">
        <v>803</v>
      </c>
      <c r="E9" s="441" t="s">
        <v>727</v>
      </c>
      <c r="F9" s="443" t="str">
        <f t="shared" ref="F9:F53" si="0">HYPERLINK("#'"&amp;C9&amp;"'!B2","シートへ移動")</f>
        <v>シートへ移動</v>
      </c>
    </row>
    <row r="10" spans="1:6">
      <c r="B10" s="529" t="s">
        <v>648</v>
      </c>
      <c r="C10" s="438" t="s">
        <v>535</v>
      </c>
      <c r="D10" s="438" t="s">
        <v>564</v>
      </c>
      <c r="E10" s="438" t="s">
        <v>728</v>
      </c>
      <c r="F10" s="442" t="str">
        <f t="shared" si="0"/>
        <v>シートへ移動</v>
      </c>
    </row>
    <row r="11" spans="1:6">
      <c r="B11" s="526"/>
      <c r="C11" s="437" t="s">
        <v>537</v>
      </c>
      <c r="D11" s="437" t="s">
        <v>566</v>
      </c>
      <c r="E11" s="437" t="s">
        <v>729</v>
      </c>
      <c r="F11" s="439" t="str">
        <f t="shared" si="0"/>
        <v>シートへ移動</v>
      </c>
    </row>
    <row r="12" spans="1:6">
      <c r="B12" s="526"/>
      <c r="C12" s="437" t="s">
        <v>536</v>
      </c>
      <c r="D12" s="437" t="s">
        <v>565</v>
      </c>
      <c r="E12" s="437" t="s">
        <v>729</v>
      </c>
      <c r="F12" s="439" t="str">
        <f>HYPERLINK("#'"&amp;C12&amp;"'!B2","シートへ移動")</f>
        <v>シートへ移動</v>
      </c>
    </row>
    <row r="13" spans="1:6">
      <c r="B13" s="526"/>
      <c r="C13" s="437" t="s">
        <v>538</v>
      </c>
      <c r="D13" s="437" t="s">
        <v>567</v>
      </c>
      <c r="E13" s="437" t="s">
        <v>730</v>
      </c>
      <c r="F13" s="439" t="str">
        <f t="shared" si="0"/>
        <v>シートへ移動</v>
      </c>
    </row>
    <row r="14" spans="1:6">
      <c r="B14" s="526"/>
      <c r="C14" s="437" t="s">
        <v>539</v>
      </c>
      <c r="D14" s="437" t="s">
        <v>568</v>
      </c>
      <c r="E14" s="437" t="s">
        <v>731</v>
      </c>
      <c r="F14" s="439" t="str">
        <f t="shared" si="0"/>
        <v>シートへ移動</v>
      </c>
    </row>
    <row r="15" spans="1:6">
      <c r="B15" s="526"/>
      <c r="C15" s="437" t="s">
        <v>540</v>
      </c>
      <c r="D15" s="437" t="s">
        <v>569</v>
      </c>
      <c r="E15" s="437" t="s">
        <v>732</v>
      </c>
      <c r="F15" s="439" t="str">
        <f t="shared" si="0"/>
        <v>シートへ移動</v>
      </c>
    </row>
    <row r="16" spans="1:6">
      <c r="B16" s="528"/>
      <c r="C16" s="441" t="s">
        <v>541</v>
      </c>
      <c r="D16" s="441" t="s">
        <v>570</v>
      </c>
      <c r="E16" s="441" t="s">
        <v>733</v>
      </c>
      <c r="F16" s="443" t="str">
        <f t="shared" si="0"/>
        <v>シートへ移動</v>
      </c>
    </row>
    <row r="17" spans="2:6">
      <c r="B17" s="529" t="s">
        <v>683</v>
      </c>
      <c r="C17" s="438" t="s">
        <v>572</v>
      </c>
      <c r="D17" s="438" t="s">
        <v>573</v>
      </c>
      <c r="E17" s="438" t="s">
        <v>734</v>
      </c>
      <c r="F17" s="442" t="str">
        <f t="shared" si="0"/>
        <v>シートへ移動</v>
      </c>
    </row>
    <row r="18" spans="2:6">
      <c r="B18" s="526"/>
      <c r="C18" s="437" t="s">
        <v>542</v>
      </c>
      <c r="D18" s="437" t="s">
        <v>574</v>
      </c>
      <c r="E18" s="437" t="s">
        <v>735</v>
      </c>
      <c r="F18" s="439" t="str">
        <f t="shared" si="0"/>
        <v>シートへ移動</v>
      </c>
    </row>
    <row r="19" spans="2:6">
      <c r="B19" s="528"/>
      <c r="C19" s="441" t="s">
        <v>543</v>
      </c>
      <c r="D19" s="441" t="s">
        <v>575</v>
      </c>
      <c r="E19" s="441" t="s">
        <v>736</v>
      </c>
      <c r="F19" s="443" t="str">
        <f t="shared" si="0"/>
        <v>シートへ移動</v>
      </c>
    </row>
    <row r="20" spans="2:6">
      <c r="B20" s="529" t="s">
        <v>677</v>
      </c>
      <c r="C20" s="438" t="s">
        <v>544</v>
      </c>
      <c r="D20" s="438" t="s">
        <v>576</v>
      </c>
      <c r="E20" s="438" t="s">
        <v>737</v>
      </c>
      <c r="F20" s="442" t="str">
        <f t="shared" si="0"/>
        <v>シートへ移動</v>
      </c>
    </row>
    <row r="21" spans="2:6">
      <c r="B21" s="526"/>
      <c r="C21" s="437" t="s">
        <v>545</v>
      </c>
      <c r="D21" s="437" t="s">
        <v>577</v>
      </c>
      <c r="E21" s="437" t="s">
        <v>738</v>
      </c>
      <c r="F21" s="439" t="str">
        <f t="shared" si="0"/>
        <v>シートへ移動</v>
      </c>
    </row>
    <row r="22" spans="2:6">
      <c r="B22" s="526"/>
      <c r="C22" s="437" t="s">
        <v>546</v>
      </c>
      <c r="D22" s="437" t="s">
        <v>578</v>
      </c>
      <c r="E22" s="437" t="s">
        <v>739</v>
      </c>
      <c r="F22" s="439" t="str">
        <f t="shared" si="0"/>
        <v>シートへ移動</v>
      </c>
    </row>
    <row r="23" spans="2:6">
      <c r="B23" s="526"/>
      <c r="C23" s="437" t="s">
        <v>547</v>
      </c>
      <c r="D23" s="437" t="s">
        <v>579</v>
      </c>
      <c r="E23" s="437" t="s">
        <v>740</v>
      </c>
      <c r="F23" s="439" t="str">
        <f t="shared" si="0"/>
        <v>シートへ移動</v>
      </c>
    </row>
    <row r="24" spans="2:6">
      <c r="B24" s="526"/>
      <c r="C24" s="437" t="s">
        <v>548</v>
      </c>
      <c r="D24" s="437" t="s">
        <v>580</v>
      </c>
      <c r="E24" s="437" t="s">
        <v>741</v>
      </c>
      <c r="F24" s="439" t="str">
        <f t="shared" si="0"/>
        <v>シートへ移動</v>
      </c>
    </row>
    <row r="25" spans="2:6">
      <c r="B25" s="526"/>
      <c r="C25" s="437" t="s">
        <v>550</v>
      </c>
      <c r="D25" s="437" t="s">
        <v>582</v>
      </c>
      <c r="E25" s="437" t="s">
        <v>742</v>
      </c>
      <c r="F25" s="439" t="str">
        <f t="shared" si="0"/>
        <v>シートへ移動</v>
      </c>
    </row>
    <row r="26" spans="2:6">
      <c r="B26" s="526"/>
      <c r="C26" s="437" t="s">
        <v>551</v>
      </c>
      <c r="D26" s="437" t="s">
        <v>583</v>
      </c>
      <c r="E26" s="437" t="s">
        <v>743</v>
      </c>
      <c r="F26" s="439" t="str">
        <f t="shared" si="0"/>
        <v>シートへ移動</v>
      </c>
    </row>
    <row r="27" spans="2:6">
      <c r="B27" s="526"/>
      <c r="C27" s="437" t="s">
        <v>552</v>
      </c>
      <c r="D27" s="437" t="s">
        <v>593</v>
      </c>
      <c r="E27" s="437" t="s">
        <v>744</v>
      </c>
      <c r="F27" s="439" t="str">
        <f t="shared" si="0"/>
        <v>シートへ移動</v>
      </c>
    </row>
    <row r="28" spans="2:6">
      <c r="B28" s="526"/>
      <c r="C28" s="437" t="s">
        <v>553</v>
      </c>
      <c r="D28" s="437" t="s">
        <v>594</v>
      </c>
      <c r="E28" s="437" t="s">
        <v>745</v>
      </c>
      <c r="F28" s="439" t="str">
        <f t="shared" si="0"/>
        <v>シートへ移動</v>
      </c>
    </row>
    <row r="29" spans="2:6">
      <c r="B29" s="526"/>
      <c r="C29" s="437" t="s">
        <v>554</v>
      </c>
      <c r="D29" s="437" t="s">
        <v>656</v>
      </c>
      <c r="E29" s="437" t="s">
        <v>746</v>
      </c>
      <c r="F29" s="439" t="str">
        <f t="shared" si="0"/>
        <v>シートへ移動</v>
      </c>
    </row>
    <row r="30" spans="2:6">
      <c r="B30" s="526"/>
      <c r="C30" s="437" t="s">
        <v>644</v>
      </c>
      <c r="D30" s="437" t="s">
        <v>686</v>
      </c>
      <c r="E30" s="437" t="s">
        <v>747</v>
      </c>
      <c r="F30" s="439" t="str">
        <f t="shared" ref="F30" si="1">HYPERLINK("#'"&amp;C30&amp;"'!B2","シートへ移動")</f>
        <v>シートへ移動</v>
      </c>
    </row>
    <row r="31" spans="2:6">
      <c r="B31" s="526"/>
      <c r="C31" s="437" t="s">
        <v>549</v>
      </c>
      <c r="D31" s="437" t="s">
        <v>581</v>
      </c>
      <c r="E31" s="437" t="s">
        <v>748</v>
      </c>
      <c r="F31" s="439" t="str">
        <f>HYPERLINK("#'"&amp;C31&amp;"'!B2","シートへ移動")</f>
        <v>シートへ移動</v>
      </c>
    </row>
    <row r="32" spans="2:6">
      <c r="B32" s="526"/>
      <c r="C32" s="437" t="s">
        <v>639</v>
      </c>
      <c r="D32" s="437" t="s">
        <v>640</v>
      </c>
      <c r="E32" s="437" t="s">
        <v>749</v>
      </c>
      <c r="F32" s="439" t="str">
        <f t="shared" ref="F32" si="2">HYPERLINK("#'"&amp;C32&amp;"'!B2","シートへ移動")</f>
        <v>シートへ移動</v>
      </c>
    </row>
    <row r="33" spans="2:6">
      <c r="B33" s="526"/>
      <c r="C33" s="437" t="s">
        <v>555</v>
      </c>
      <c r="D33" s="437" t="s">
        <v>595</v>
      </c>
      <c r="E33" s="437" t="s">
        <v>750</v>
      </c>
      <c r="F33" s="439" t="str">
        <f t="shared" si="0"/>
        <v>シートへ移動</v>
      </c>
    </row>
    <row r="34" spans="2:6">
      <c r="B34" s="526"/>
      <c r="C34" s="437" t="s">
        <v>556</v>
      </c>
      <c r="D34" s="437" t="s">
        <v>596</v>
      </c>
      <c r="E34" s="437" t="s">
        <v>751</v>
      </c>
      <c r="F34" s="439" t="str">
        <f t="shared" si="0"/>
        <v>シートへ移動</v>
      </c>
    </row>
    <row r="35" spans="2:6">
      <c r="B35" s="528"/>
      <c r="C35" s="441" t="s">
        <v>557</v>
      </c>
      <c r="D35" s="441" t="s">
        <v>597</v>
      </c>
      <c r="E35" s="441" t="s">
        <v>752</v>
      </c>
      <c r="F35" s="443" t="str">
        <f t="shared" si="0"/>
        <v>シートへ移動</v>
      </c>
    </row>
    <row r="36" spans="2:6">
      <c r="B36" s="529" t="s">
        <v>678</v>
      </c>
      <c r="C36" s="438" t="s">
        <v>558</v>
      </c>
      <c r="D36" s="438" t="s">
        <v>598</v>
      </c>
      <c r="E36" s="438" t="s">
        <v>753</v>
      </c>
      <c r="F36" s="442" t="str">
        <f t="shared" si="0"/>
        <v>シートへ移動</v>
      </c>
    </row>
    <row r="37" spans="2:6">
      <c r="B37" s="526"/>
      <c r="C37" s="437" t="s">
        <v>559</v>
      </c>
      <c r="D37" s="437" t="s">
        <v>599</v>
      </c>
      <c r="E37" s="437" t="s">
        <v>754</v>
      </c>
      <c r="F37" s="439" t="str">
        <f t="shared" si="0"/>
        <v>シートへ移動</v>
      </c>
    </row>
    <row r="38" spans="2:6">
      <c r="B38" s="526"/>
      <c r="C38" s="437" t="s">
        <v>560</v>
      </c>
      <c r="D38" s="437" t="s">
        <v>600</v>
      </c>
      <c r="E38" s="437" t="s">
        <v>755</v>
      </c>
      <c r="F38" s="439" t="str">
        <f t="shared" si="0"/>
        <v>シートへ移動</v>
      </c>
    </row>
    <row r="39" spans="2:6">
      <c r="B39" s="526"/>
      <c r="C39" s="437" t="s">
        <v>561</v>
      </c>
      <c r="D39" s="437" t="s">
        <v>601</v>
      </c>
      <c r="E39" s="437" t="s">
        <v>756</v>
      </c>
      <c r="F39" s="439" t="str">
        <f t="shared" si="0"/>
        <v>シートへ移動</v>
      </c>
    </row>
    <row r="40" spans="2:6">
      <c r="B40" s="526"/>
      <c r="C40" s="437" t="s">
        <v>562</v>
      </c>
      <c r="D40" s="437" t="s">
        <v>657</v>
      </c>
      <c r="E40" s="437" t="s">
        <v>757</v>
      </c>
      <c r="F40" s="439" t="str">
        <f t="shared" si="0"/>
        <v>シートへ移動</v>
      </c>
    </row>
    <row r="41" spans="2:6">
      <c r="B41" s="528"/>
      <c r="C41" s="441" t="s">
        <v>645</v>
      </c>
      <c r="D41" s="441" t="s">
        <v>687</v>
      </c>
      <c r="E41" s="441" t="s">
        <v>758</v>
      </c>
      <c r="F41" s="443" t="str">
        <f t="shared" si="0"/>
        <v>シートへ移動</v>
      </c>
    </row>
    <row r="42" spans="2:6">
      <c r="B42" s="529" t="s">
        <v>680</v>
      </c>
      <c r="C42" s="438" t="s">
        <v>679</v>
      </c>
      <c r="D42" s="438" t="s">
        <v>602</v>
      </c>
      <c r="E42" s="438" t="s">
        <v>759</v>
      </c>
      <c r="F42" s="442" t="str">
        <f t="shared" si="0"/>
        <v>シートへ移動</v>
      </c>
    </row>
    <row r="43" spans="2:6">
      <c r="B43" s="526"/>
      <c r="C43" s="437" t="s">
        <v>496</v>
      </c>
      <c r="D43" s="437" t="s">
        <v>603</v>
      </c>
      <c r="E43" s="437" t="s">
        <v>760</v>
      </c>
      <c r="F43" s="439" t="str">
        <f t="shared" si="0"/>
        <v>シートへ移動</v>
      </c>
    </row>
    <row r="44" spans="2:6">
      <c r="B44" s="526"/>
      <c r="C44" s="437" t="s">
        <v>497</v>
      </c>
      <c r="D44" s="437" t="s">
        <v>604</v>
      </c>
      <c r="E44" s="437" t="s">
        <v>761</v>
      </c>
      <c r="F44" s="439" t="str">
        <f t="shared" si="0"/>
        <v>シートへ移動</v>
      </c>
    </row>
    <row r="45" spans="2:6">
      <c r="B45" s="526"/>
      <c r="C45" s="437" t="s">
        <v>795</v>
      </c>
      <c r="D45" s="437" t="s">
        <v>796</v>
      </c>
      <c r="E45" s="437" t="s">
        <v>797</v>
      </c>
      <c r="F45" s="439" t="str">
        <f t="shared" ref="F45" si="3">HYPERLINK("#'"&amp;C45&amp;"'!B2","シートへ移動")</f>
        <v>シートへ移動</v>
      </c>
    </row>
    <row r="46" spans="2:6">
      <c r="B46" s="526"/>
      <c r="C46" s="437" t="s">
        <v>498</v>
      </c>
      <c r="D46" s="437" t="s">
        <v>658</v>
      </c>
      <c r="E46" s="437" t="s">
        <v>798</v>
      </c>
      <c r="F46" s="439" t="str">
        <f t="shared" si="0"/>
        <v>シートへ移動</v>
      </c>
    </row>
    <row r="47" spans="2:6">
      <c r="B47" s="526"/>
      <c r="C47" s="437" t="s">
        <v>499</v>
      </c>
      <c r="D47" s="437" t="s">
        <v>659</v>
      </c>
      <c r="E47" s="437" t="s">
        <v>799</v>
      </c>
      <c r="F47" s="439" t="str">
        <f t="shared" si="0"/>
        <v>シートへ移動</v>
      </c>
    </row>
    <row r="48" spans="2:6">
      <c r="B48" s="528"/>
      <c r="C48" s="441" t="s">
        <v>690</v>
      </c>
      <c r="D48" s="441" t="s">
        <v>618</v>
      </c>
      <c r="E48" s="441" t="s">
        <v>800</v>
      </c>
      <c r="F48" s="443" t="str">
        <f t="shared" si="0"/>
        <v>シートへ移動</v>
      </c>
    </row>
    <row r="49" spans="2:6">
      <c r="B49" s="529" t="s">
        <v>682</v>
      </c>
      <c r="C49" s="438" t="s">
        <v>681</v>
      </c>
      <c r="D49" s="438" t="s">
        <v>689</v>
      </c>
      <c r="E49" s="438" t="s">
        <v>828</v>
      </c>
      <c r="F49" s="442" t="str">
        <f t="shared" si="0"/>
        <v>シートへ移動</v>
      </c>
    </row>
    <row r="50" spans="2:6">
      <c r="B50" s="526"/>
      <c r="C50" s="437" t="s">
        <v>780</v>
      </c>
      <c r="D50" s="437" t="s">
        <v>688</v>
      </c>
      <c r="E50" s="437" t="s">
        <v>829</v>
      </c>
      <c r="F50" s="439" t="str">
        <f t="shared" ref="F50" si="4">HYPERLINK("#'"&amp;C50&amp;"'!B2","シートへ移動")</f>
        <v>シートへ移動</v>
      </c>
    </row>
    <row r="51" spans="2:6">
      <c r="B51" s="526"/>
      <c r="C51" s="437" t="s">
        <v>781</v>
      </c>
      <c r="D51" s="437" t="s">
        <v>784</v>
      </c>
      <c r="E51" s="437" t="s">
        <v>729</v>
      </c>
      <c r="F51" s="439" t="str">
        <f t="shared" ref="F51:F52" si="5">HYPERLINK("#'"&amp;C51&amp;"'!B2","シートへ移動")</f>
        <v>シートへ移動</v>
      </c>
    </row>
    <row r="52" spans="2:6">
      <c r="B52" s="526"/>
      <c r="C52" s="527" t="s">
        <v>782</v>
      </c>
      <c r="D52" s="437" t="s">
        <v>783</v>
      </c>
      <c r="E52" s="437" t="s">
        <v>729</v>
      </c>
      <c r="F52" s="439" t="str">
        <f t="shared" si="5"/>
        <v>シートへ移動</v>
      </c>
    </row>
    <row r="53" spans="2:6">
      <c r="B53" s="530"/>
      <c r="C53" s="567" t="s">
        <v>642</v>
      </c>
      <c r="D53" s="441" t="s">
        <v>802</v>
      </c>
      <c r="E53" s="441" t="s">
        <v>830</v>
      </c>
      <c r="F53" s="443" t="str">
        <f t="shared" si="0"/>
        <v>シートへ移動</v>
      </c>
    </row>
  </sheetData>
  <phoneticPr fontId="3"/>
  <pageMargins left="0.70866141732283472" right="0.70866141732283472" top="0.74803149606299213" bottom="0.74803149606299213" header="0.31496062992125984" footer="0.31496062992125984"/>
  <pageSetup paperSize="9" scale="61"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X142"/>
  <sheetViews>
    <sheetView showGridLines="0" zoomScale="85" zoomScaleNormal="85" zoomScaleSheetLayoutView="100" workbookViewId="0">
      <pane xSplit="3" ySplit="5" topLeftCell="D6" activePane="bottomRight" state="frozen"/>
      <selection pane="topRight"/>
      <selection pane="bottomLeft"/>
      <selection pane="bottomRight"/>
    </sheetView>
  </sheetViews>
  <sheetFormatPr defaultRowHeight="13.5" customHeight="1"/>
  <cols>
    <col min="1" max="1" width="3.625" style="117" customWidth="1"/>
    <col min="2" max="2" width="5.125" style="117" customWidth="1"/>
    <col min="3" max="3" width="6.625" style="117" customWidth="1"/>
    <col min="4" max="4" width="10.625" style="121" customWidth="1"/>
    <col min="5" max="6" width="10.625" style="120" customWidth="1"/>
    <col min="7" max="7" width="10.625" style="119" customWidth="1"/>
    <col min="8" max="8" width="10.625" style="121" customWidth="1"/>
    <col min="9" max="10" width="10.625" style="120" customWidth="1"/>
    <col min="11" max="11" width="10.625" style="119" customWidth="1"/>
    <col min="12" max="12" width="15.875" style="117" bestFit="1" customWidth="1"/>
    <col min="13" max="13" width="3.625" style="117" customWidth="1"/>
    <col min="14" max="14" width="5.125" style="117" customWidth="1"/>
    <col min="15" max="15" width="6.625" style="117" customWidth="1"/>
    <col min="16" max="16" width="10.625" style="121" customWidth="1"/>
    <col min="17" max="18" width="10.625" style="120" customWidth="1"/>
    <col min="19" max="19" width="10.625" style="119" customWidth="1"/>
    <col min="20" max="20" width="10.625" style="121" customWidth="1"/>
    <col min="21" max="22" width="10.625" style="120" customWidth="1"/>
    <col min="23" max="23" width="10.625" style="119" customWidth="1"/>
    <col min="24" max="24" width="15.875" style="118" bestFit="1" customWidth="1"/>
    <col min="25" max="16384" width="9" style="117"/>
  </cols>
  <sheetData>
    <row r="1" spans="1:24" ht="13.5" customHeight="1">
      <c r="A1" s="195" t="s">
        <v>634</v>
      </c>
      <c r="B1" s="166"/>
      <c r="L1" s="445" t="str">
        <f>HYPERLINK("#シート一覧!A1","シート一覧へ戻る")</f>
        <v>シート一覧へ戻る</v>
      </c>
      <c r="M1" s="195" t="s">
        <v>635</v>
      </c>
      <c r="N1" s="166"/>
      <c r="X1" s="445" t="str">
        <f>HYPERLINK("#シート一覧!A1","シート一覧へ戻る")</f>
        <v>シート一覧へ戻る</v>
      </c>
    </row>
    <row r="2" spans="1:24" ht="13.5" customHeight="1">
      <c r="B2" s="130"/>
      <c r="C2" s="130" t="s">
        <v>58</v>
      </c>
      <c r="D2" s="128"/>
      <c r="E2" s="127"/>
      <c r="F2" s="127"/>
      <c r="G2" s="126"/>
      <c r="H2" s="128"/>
      <c r="I2" s="127"/>
      <c r="J2" s="127"/>
      <c r="K2" s="126"/>
      <c r="L2" s="130"/>
      <c r="N2" s="130"/>
      <c r="O2" s="130" t="s">
        <v>58</v>
      </c>
      <c r="P2" s="128"/>
      <c r="Q2" s="127"/>
      <c r="R2" s="127"/>
      <c r="S2" s="126"/>
      <c r="T2" s="128"/>
      <c r="U2" s="127"/>
      <c r="V2" s="127"/>
      <c r="W2" s="126"/>
      <c r="X2" s="125"/>
    </row>
    <row r="3" spans="1:24" ht="13.5" customHeight="1">
      <c r="B3" s="165"/>
      <c r="C3" s="164"/>
      <c r="D3" s="197" t="s">
        <v>609</v>
      </c>
      <c r="E3" s="161"/>
      <c r="F3" s="161"/>
      <c r="G3" s="160"/>
      <c r="H3" s="197" t="s">
        <v>466</v>
      </c>
      <c r="I3" s="161"/>
      <c r="J3" s="161"/>
      <c r="K3" s="160"/>
      <c r="N3" s="165"/>
      <c r="O3" s="164"/>
      <c r="P3" s="197" t="s">
        <v>136</v>
      </c>
      <c r="Q3" s="161"/>
      <c r="R3" s="161"/>
      <c r="S3" s="160"/>
      <c r="T3" s="197" t="s">
        <v>466</v>
      </c>
      <c r="U3" s="161"/>
      <c r="V3" s="161"/>
      <c r="W3" s="160"/>
      <c r="X3" s="125"/>
    </row>
    <row r="4" spans="1:24" s="130" customFormat="1" ht="13.5" customHeight="1">
      <c r="B4" s="256" t="s">
        <v>327</v>
      </c>
      <c r="C4" s="251" t="s">
        <v>316</v>
      </c>
      <c r="D4" s="253" t="s">
        <v>318</v>
      </c>
      <c r="E4" s="254" t="s">
        <v>320</v>
      </c>
      <c r="F4" s="254" t="s">
        <v>322</v>
      </c>
      <c r="G4" s="255" t="s">
        <v>324</v>
      </c>
      <c r="H4" s="253" t="s">
        <v>318</v>
      </c>
      <c r="I4" s="254" t="s">
        <v>320</v>
      </c>
      <c r="J4" s="254" t="s">
        <v>322</v>
      </c>
      <c r="K4" s="255" t="s">
        <v>324</v>
      </c>
      <c r="L4" s="159"/>
      <c r="N4" s="256" t="s">
        <v>327</v>
      </c>
      <c r="O4" s="251" t="s">
        <v>316</v>
      </c>
      <c r="P4" s="253" t="s">
        <v>318</v>
      </c>
      <c r="Q4" s="254" t="s">
        <v>320</v>
      </c>
      <c r="R4" s="254" t="s">
        <v>322</v>
      </c>
      <c r="S4" s="255" t="s">
        <v>324</v>
      </c>
      <c r="T4" s="253" t="s">
        <v>318</v>
      </c>
      <c r="U4" s="254" t="s">
        <v>320</v>
      </c>
      <c r="V4" s="254" t="s">
        <v>322</v>
      </c>
      <c r="W4" s="255" t="s">
        <v>324</v>
      </c>
      <c r="X4" s="125"/>
    </row>
    <row r="5" spans="1:24" s="130" customFormat="1" ht="18" customHeight="1">
      <c r="B5" s="158"/>
      <c r="C5" s="252" t="s">
        <v>317</v>
      </c>
      <c r="D5" s="155" t="s">
        <v>607</v>
      </c>
      <c r="E5" s="154" t="s">
        <v>321</v>
      </c>
      <c r="F5" s="154" t="s">
        <v>323</v>
      </c>
      <c r="G5" s="153" t="s">
        <v>608</v>
      </c>
      <c r="H5" s="155" t="s">
        <v>633</v>
      </c>
      <c r="I5" s="154" t="s">
        <v>321</v>
      </c>
      <c r="J5" s="154" t="s">
        <v>323</v>
      </c>
      <c r="K5" s="153" t="s">
        <v>325</v>
      </c>
      <c r="L5" s="159"/>
      <c r="N5" s="158"/>
      <c r="O5" s="252" t="s">
        <v>317</v>
      </c>
      <c r="P5" s="155" t="s">
        <v>319</v>
      </c>
      <c r="Q5" s="154" t="s">
        <v>321</v>
      </c>
      <c r="R5" s="154" t="s">
        <v>323</v>
      </c>
      <c r="S5" s="153" t="s">
        <v>608</v>
      </c>
      <c r="T5" s="155" t="s">
        <v>326</v>
      </c>
      <c r="U5" s="154" t="s">
        <v>321</v>
      </c>
      <c r="V5" s="154" t="s">
        <v>323</v>
      </c>
      <c r="W5" s="153" t="s">
        <v>325</v>
      </c>
      <c r="X5" s="125"/>
    </row>
    <row r="6" spans="1:24" ht="13.5" customHeight="1">
      <c r="B6" s="152" t="s">
        <v>57</v>
      </c>
      <c r="C6" s="151">
        <v>0</v>
      </c>
      <c r="D6" s="148">
        <v>2.0119999999999999E-3</v>
      </c>
      <c r="E6" s="147">
        <v>100000</v>
      </c>
      <c r="F6" s="147">
        <f t="shared" ref="F6:F37" si="0">E6*D6</f>
        <v>201.2</v>
      </c>
      <c r="G6" s="146">
        <f>1/2+SUM(E7:E$112)/E6</f>
        <v>80.787934027310925</v>
      </c>
      <c r="H6" s="148">
        <v>8.0999999999999996E-4</v>
      </c>
      <c r="I6" s="147">
        <v>100000</v>
      </c>
      <c r="J6" s="147">
        <f t="shared" ref="J6:J37" si="1">I6*H6</f>
        <v>81</v>
      </c>
      <c r="K6" s="146">
        <f>1/2+SUM(I7:I$116)/I6</f>
        <v>80.77006801404967</v>
      </c>
      <c r="L6" s="134"/>
      <c r="N6" s="152" t="s">
        <v>56</v>
      </c>
      <c r="O6" s="151">
        <v>0</v>
      </c>
      <c r="P6" s="148">
        <v>1.7799999999999999E-3</v>
      </c>
      <c r="Q6" s="147">
        <v>100000</v>
      </c>
      <c r="R6" s="147">
        <f t="shared" ref="R6:R37" si="2">Q6*P6</f>
        <v>178</v>
      </c>
      <c r="S6" s="146">
        <f>1/2+SUM(Q7:Q$112)/Q6</f>
        <v>87.040013867215166</v>
      </c>
      <c r="T6" s="148">
        <v>7.7999999999999999E-4</v>
      </c>
      <c r="U6" s="147">
        <v>100000</v>
      </c>
      <c r="V6" s="147">
        <f t="shared" ref="V6:V37" si="3">U6*T6</f>
        <v>78</v>
      </c>
      <c r="W6" s="146">
        <f>1/2+SUM(U7:U$120)/U6</f>
        <v>86.561221776146851</v>
      </c>
    </row>
    <row r="7" spans="1:24" ht="13.5" customHeight="1">
      <c r="B7" s="136"/>
      <c r="C7" s="135">
        <f>C6+1</f>
        <v>1</v>
      </c>
      <c r="D7" s="143">
        <v>3.2400000000000001E-4</v>
      </c>
      <c r="E7" s="142">
        <f t="shared" ref="E7:E38" si="4">E6*(1-D6)</f>
        <v>99798.8</v>
      </c>
      <c r="F7" s="142">
        <f t="shared" si="0"/>
        <v>32.334811200000004</v>
      </c>
      <c r="G7" s="141">
        <f>1/2+SUM(E8:E$112)/E7</f>
        <v>79.949799022945086</v>
      </c>
      <c r="H7" s="143">
        <v>5.5999999999999995E-4</v>
      </c>
      <c r="I7" s="142">
        <f t="shared" ref="I7:I38" si="5">I6*(1-H6)</f>
        <v>99919</v>
      </c>
      <c r="J7" s="142">
        <f t="shared" si="1"/>
        <v>55.954639999999998</v>
      </c>
      <c r="K7" s="141">
        <f>1/2+SUM(I8:I$116)/I7</f>
        <v>79.835139477026075</v>
      </c>
      <c r="L7" s="134"/>
      <c r="N7" s="136"/>
      <c r="O7" s="135">
        <f t="shared" ref="O7:O70" si="6">O6+1</f>
        <v>1</v>
      </c>
      <c r="P7" s="143">
        <v>3.0899999999999998E-4</v>
      </c>
      <c r="Q7" s="142">
        <f t="shared" ref="Q7:Q38" si="7">Q6*(1-P6)</f>
        <v>99822</v>
      </c>
      <c r="R7" s="142">
        <f t="shared" si="2"/>
        <v>30.844997999999997</v>
      </c>
      <c r="S7" s="141">
        <f>1/2+SUM(Q8:Q$112)/Q7</f>
        <v>86.194329774213259</v>
      </c>
      <c r="T7" s="143">
        <v>5.2999999999999998E-4</v>
      </c>
      <c r="U7" s="142">
        <f t="shared" ref="U7:U38" si="8">U6*(1-T6)</f>
        <v>99922</v>
      </c>
      <c r="V7" s="142">
        <f t="shared" si="3"/>
        <v>52.958659999999995</v>
      </c>
      <c r="W7" s="141">
        <f>1/2+SUM(U8:U$120)/U7</f>
        <v>85.628401929651986</v>
      </c>
    </row>
    <row r="8" spans="1:24" ht="13.5" customHeight="1">
      <c r="B8" s="136"/>
      <c r="C8" s="135">
        <f t="shared" ref="C8:C71" si="9">C7+1</f>
        <v>2</v>
      </c>
      <c r="D8" s="143">
        <v>2.32E-4</v>
      </c>
      <c r="E8" s="142">
        <f t="shared" si="4"/>
        <v>99766.465188800008</v>
      </c>
      <c r="F8" s="142">
        <f t="shared" si="0"/>
        <v>23.145819923801604</v>
      </c>
      <c r="G8" s="141">
        <f>1/2+SUM(E9:E$112)/E8</f>
        <v>78.975549100853755</v>
      </c>
      <c r="H8" s="143">
        <v>3.6000000000000002E-4</v>
      </c>
      <c r="I8" s="142">
        <f t="shared" si="5"/>
        <v>99863.045360000004</v>
      </c>
      <c r="J8" s="142">
        <f t="shared" si="1"/>
        <v>35.950696329600007</v>
      </c>
      <c r="K8" s="141">
        <f>1/2+SUM(I9:I$116)/I8</f>
        <v>78.879592048573272</v>
      </c>
      <c r="L8" s="134"/>
      <c r="N8" s="136"/>
      <c r="O8" s="135">
        <f t="shared" si="6"/>
        <v>2</v>
      </c>
      <c r="P8" s="143">
        <v>1.9599999999999999E-4</v>
      </c>
      <c r="Q8" s="142">
        <f t="shared" si="7"/>
        <v>99791.155002</v>
      </c>
      <c r="R8" s="142">
        <f t="shared" si="2"/>
        <v>19.559066380392</v>
      </c>
      <c r="S8" s="141">
        <f>1/2+SUM(Q9:Q$112)/Q8</f>
        <v>85.220817506822868</v>
      </c>
      <c r="T8" s="143">
        <v>3.3E-4</v>
      </c>
      <c r="U8" s="142">
        <f t="shared" si="8"/>
        <v>99869.041339999996</v>
      </c>
      <c r="V8" s="142">
        <f t="shared" si="3"/>
        <v>32.956783642200001</v>
      </c>
      <c r="W8" s="141">
        <f>1/2+SUM(U9:U$120)/U8</f>
        <v>84.673543907923204</v>
      </c>
    </row>
    <row r="9" spans="1:24" ht="13.5" customHeight="1">
      <c r="B9" s="136"/>
      <c r="C9" s="135">
        <f t="shared" si="9"/>
        <v>3</v>
      </c>
      <c r="D9" s="143">
        <v>1.55E-4</v>
      </c>
      <c r="E9" s="142">
        <f t="shared" si="4"/>
        <v>99743.319368876211</v>
      </c>
      <c r="F9" s="142">
        <f t="shared" si="0"/>
        <v>15.460214502175813</v>
      </c>
      <c r="G9" s="141">
        <f>1/2+SUM(E10:E$112)/E9</f>
        <v>77.993759653093278</v>
      </c>
      <c r="H9" s="143">
        <v>2.2000000000000001E-4</v>
      </c>
      <c r="I9" s="142">
        <f t="shared" si="5"/>
        <v>99827.094663670403</v>
      </c>
      <c r="J9" s="142">
        <f t="shared" si="1"/>
        <v>21.961960826007488</v>
      </c>
      <c r="K9" s="141">
        <f>1/2+SUM(I10:I$116)/I9</f>
        <v>77.907818863364085</v>
      </c>
      <c r="L9" s="134"/>
      <c r="N9" s="136"/>
      <c r="O9" s="135">
        <f t="shared" si="6"/>
        <v>3</v>
      </c>
      <c r="P9" s="143">
        <v>1.18E-4</v>
      </c>
      <c r="Q9" s="142">
        <f t="shared" si="7"/>
        <v>99771.595935619611</v>
      </c>
      <c r="R9" s="142">
        <f t="shared" si="2"/>
        <v>11.773048320403113</v>
      </c>
      <c r="S9" s="141">
        <f>1/2+SUM(Q10:Q$112)/Q9</f>
        <v>84.237426042327186</v>
      </c>
      <c r="T9" s="143">
        <v>1.9000000000000001E-4</v>
      </c>
      <c r="U9" s="142">
        <f t="shared" si="8"/>
        <v>99836.08455635779</v>
      </c>
      <c r="V9" s="142">
        <f t="shared" si="3"/>
        <v>18.968856065707982</v>
      </c>
      <c r="W9" s="141">
        <f>1/2+SUM(U10:U$120)/U9</f>
        <v>83.701330346937681</v>
      </c>
    </row>
    <row r="10" spans="1:24" ht="13.5" customHeight="1">
      <c r="B10" s="136"/>
      <c r="C10" s="135">
        <f t="shared" si="9"/>
        <v>4</v>
      </c>
      <c r="D10" s="143">
        <v>1.1E-4</v>
      </c>
      <c r="E10" s="142">
        <f t="shared" si="4"/>
        <v>99727.859154374033</v>
      </c>
      <c r="F10" s="142">
        <f t="shared" si="0"/>
        <v>10.970064506981144</v>
      </c>
      <c r="G10" s="141">
        <f>1/2+SUM(E11:E$112)/E10</f>
        <v>77.00577304791571</v>
      </c>
      <c r="H10" s="143">
        <v>1.3999999999999999E-4</v>
      </c>
      <c r="I10" s="142">
        <f t="shared" si="5"/>
        <v>99805.132702844392</v>
      </c>
      <c r="J10" s="142">
        <f t="shared" si="1"/>
        <v>13.972718578398213</v>
      </c>
      <c r="K10" s="141">
        <f>1/2+SUM(I11:I$116)/I10</f>
        <v>76.924852330876874</v>
      </c>
      <c r="L10" s="134"/>
      <c r="N10" s="136"/>
      <c r="O10" s="135">
        <f t="shared" si="6"/>
        <v>4</v>
      </c>
      <c r="P10" s="143">
        <v>7.8999999999999996E-5</v>
      </c>
      <c r="Q10" s="142">
        <f t="shared" si="7"/>
        <v>99759.822887299219</v>
      </c>
      <c r="R10" s="142">
        <f t="shared" si="2"/>
        <v>7.8810260080966374</v>
      </c>
      <c r="S10" s="141">
        <f>1/2+SUM(Q11:Q$112)/Q10</f>
        <v>83.24730822469769</v>
      </c>
      <c r="T10" s="143">
        <v>1.1E-4</v>
      </c>
      <c r="U10" s="142">
        <f t="shared" si="8"/>
        <v>99817.115700292081</v>
      </c>
      <c r="V10" s="142">
        <f t="shared" si="3"/>
        <v>10.979882727032129</v>
      </c>
      <c r="W10" s="141">
        <f>1/2+SUM(U11:U$120)/U10</f>
        <v>82.717141603842407</v>
      </c>
    </row>
    <row r="11" spans="1:24" ht="13.5" customHeight="1">
      <c r="B11" s="136"/>
      <c r="C11" s="135">
        <f t="shared" si="9"/>
        <v>5</v>
      </c>
      <c r="D11" s="143">
        <v>1E-4</v>
      </c>
      <c r="E11" s="142">
        <f t="shared" si="4"/>
        <v>99716.889089867051</v>
      </c>
      <c r="F11" s="142">
        <f t="shared" si="0"/>
        <v>9.9716889089867049</v>
      </c>
      <c r="G11" s="141">
        <f>1/2+SUM(E12:E$112)/E11</f>
        <v>76.014189608772654</v>
      </c>
      <c r="H11" s="143">
        <v>1E-4</v>
      </c>
      <c r="I11" s="142">
        <f t="shared" si="5"/>
        <v>99791.159984265993</v>
      </c>
      <c r="J11" s="142">
        <f t="shared" si="1"/>
        <v>9.9791159984266002</v>
      </c>
      <c r="K11" s="141">
        <f>1/2+SUM(I12:I$116)/I11</f>
        <v>75.935553308340047</v>
      </c>
      <c r="L11" s="134"/>
      <c r="N11" s="136"/>
      <c r="O11" s="135">
        <f t="shared" si="6"/>
        <v>5</v>
      </c>
      <c r="P11" s="143">
        <v>8.0000000000000007E-5</v>
      </c>
      <c r="Q11" s="142">
        <f t="shared" si="7"/>
        <v>99751.94186129111</v>
      </c>
      <c r="R11" s="142">
        <f t="shared" si="2"/>
        <v>7.9801553489032893</v>
      </c>
      <c r="S11" s="141">
        <f>1/2+SUM(Q12:Q$112)/Q11</f>
        <v>82.25384577851419</v>
      </c>
      <c r="T11" s="143">
        <v>8.0000000000000007E-5</v>
      </c>
      <c r="U11" s="142">
        <f t="shared" si="8"/>
        <v>99806.135817565038</v>
      </c>
      <c r="V11" s="142">
        <f t="shared" si="3"/>
        <v>7.9844908654052036</v>
      </c>
      <c r="W11" s="141">
        <f>1/2+SUM(U12:U$120)/U11</f>
        <v>81.726186484355708</v>
      </c>
    </row>
    <row r="12" spans="1:24" ht="13.5" customHeight="1">
      <c r="B12" s="136"/>
      <c r="C12" s="135">
        <f t="shared" si="9"/>
        <v>6</v>
      </c>
      <c r="D12" s="143">
        <v>1E-4</v>
      </c>
      <c r="E12" s="142">
        <f t="shared" si="4"/>
        <v>99706.91740095806</v>
      </c>
      <c r="F12" s="142">
        <f t="shared" si="0"/>
        <v>9.9706917400958073</v>
      </c>
      <c r="G12" s="141">
        <f>1/2+SUM(E13:E$112)/E12</f>
        <v>75.021741782950969</v>
      </c>
      <c r="H12" s="143">
        <v>9.0000000000000006E-5</v>
      </c>
      <c r="I12" s="142">
        <f t="shared" si="5"/>
        <v>99781.180868267562</v>
      </c>
      <c r="J12" s="142">
        <f t="shared" si="1"/>
        <v>8.9803062781440808</v>
      </c>
      <c r="K12" s="141">
        <f>1/2+SUM(I13:I$116)/I12</f>
        <v>74.943097618101859</v>
      </c>
      <c r="L12" s="134"/>
      <c r="N12" s="136"/>
      <c r="O12" s="135">
        <f t="shared" si="6"/>
        <v>6</v>
      </c>
      <c r="P12" s="143">
        <v>8.0000000000000007E-5</v>
      </c>
      <c r="Q12" s="142">
        <f t="shared" si="7"/>
        <v>99743.961705942216</v>
      </c>
      <c r="R12" s="142">
        <f t="shared" si="2"/>
        <v>7.9795169364753775</v>
      </c>
      <c r="S12" s="141">
        <f>1/2+SUM(Q13:Q$112)/Q12</f>
        <v>81.260386609442946</v>
      </c>
      <c r="T12" s="143">
        <v>8.0000000000000007E-5</v>
      </c>
      <c r="U12" s="142">
        <f t="shared" si="8"/>
        <v>99798.151326699634</v>
      </c>
      <c r="V12" s="142">
        <f t="shared" si="3"/>
        <v>7.9838521061359717</v>
      </c>
      <c r="W12" s="141">
        <f>1/2+SUM(U13:U$120)/U12</f>
        <v>80.732685099163632</v>
      </c>
    </row>
    <row r="13" spans="1:24" ht="13.5" customHeight="1">
      <c r="B13" s="136"/>
      <c r="C13" s="135">
        <f t="shared" si="9"/>
        <v>7</v>
      </c>
      <c r="D13" s="143">
        <v>9.9000000000000008E-5</v>
      </c>
      <c r="E13" s="142">
        <f t="shared" si="4"/>
        <v>99696.946709217969</v>
      </c>
      <c r="F13" s="142">
        <f t="shared" si="0"/>
        <v>9.8699977242125794</v>
      </c>
      <c r="G13" s="141">
        <f>1/2+SUM(E14:E$112)/E13</f>
        <v>74.029194702421194</v>
      </c>
      <c r="H13" s="143">
        <v>9.0000000000000006E-5</v>
      </c>
      <c r="I13" s="142">
        <f t="shared" si="5"/>
        <v>99772.200561989419</v>
      </c>
      <c r="J13" s="142">
        <f t="shared" si="1"/>
        <v>8.979498050579048</v>
      </c>
      <c r="K13" s="141">
        <f>1/2+SUM(I14:I$116)/I13</f>
        <v>73.94979809993086</v>
      </c>
      <c r="L13" s="134"/>
      <c r="N13" s="136"/>
      <c r="O13" s="135">
        <f t="shared" si="6"/>
        <v>7</v>
      </c>
      <c r="P13" s="143">
        <v>8.2000000000000015E-5</v>
      </c>
      <c r="Q13" s="142">
        <f t="shared" si="7"/>
        <v>99735.98218900575</v>
      </c>
      <c r="R13" s="142">
        <f t="shared" si="2"/>
        <v>8.1783505394984726</v>
      </c>
      <c r="S13" s="141">
        <f>1/2+SUM(Q14:Q$112)/Q13</f>
        <v>80.266847957279523</v>
      </c>
      <c r="T13" s="143">
        <v>8.0000000000000007E-5</v>
      </c>
      <c r="U13" s="142">
        <f t="shared" si="8"/>
        <v>99790.167474593502</v>
      </c>
      <c r="V13" s="142">
        <f t="shared" si="3"/>
        <v>7.9832133979674804</v>
      </c>
      <c r="W13" s="141">
        <f>1/2+SUM(U14:U$120)/U13</f>
        <v>79.739104227501826</v>
      </c>
    </row>
    <row r="14" spans="1:24" ht="13.5" customHeight="1">
      <c r="B14" s="136"/>
      <c r="C14" s="135">
        <f t="shared" si="9"/>
        <v>8</v>
      </c>
      <c r="D14" s="143">
        <v>8.6000000000000003E-5</v>
      </c>
      <c r="E14" s="142">
        <f t="shared" si="4"/>
        <v>99687.076711493763</v>
      </c>
      <c r="F14" s="142">
        <f t="shared" si="0"/>
        <v>8.5730885971884643</v>
      </c>
      <c r="G14" s="141">
        <f>1/2+SUM(E15:E$112)/E14</f>
        <v>73.036474813427731</v>
      </c>
      <c r="H14" s="143">
        <v>9.0000000000000006E-5</v>
      </c>
      <c r="I14" s="142">
        <f t="shared" si="5"/>
        <v>99763.221063938836</v>
      </c>
      <c r="J14" s="142">
        <f t="shared" si="1"/>
        <v>8.9786898957544956</v>
      </c>
      <c r="K14" s="141">
        <f>1/2+SUM(I15:I$116)/I14</f>
        <v>72.956409176756765</v>
      </c>
      <c r="L14" s="134"/>
      <c r="N14" s="136"/>
      <c r="O14" s="135">
        <f t="shared" si="6"/>
        <v>8</v>
      </c>
      <c r="P14" s="143">
        <v>7.3999999999999996E-5</v>
      </c>
      <c r="Q14" s="142">
        <f t="shared" si="7"/>
        <v>99727.80383846625</v>
      </c>
      <c r="R14" s="142">
        <f t="shared" si="2"/>
        <v>7.3798574840465019</v>
      </c>
      <c r="S14" s="141">
        <f>1/2+SUM(Q15:Q$112)/Q14</f>
        <v>79.273389375208296</v>
      </c>
      <c r="T14" s="143">
        <v>6.9999999999999994E-5</v>
      </c>
      <c r="U14" s="142">
        <f t="shared" si="8"/>
        <v>99782.184261195536</v>
      </c>
      <c r="V14" s="142">
        <f t="shared" si="3"/>
        <v>6.9847528982836868</v>
      </c>
      <c r="W14" s="141">
        <f>1/2+SUM(U15:U$120)/U14</f>
        <v>78.745443863010863</v>
      </c>
    </row>
    <row r="15" spans="1:24" ht="13.5" customHeight="1">
      <c r="B15" s="136"/>
      <c r="C15" s="135">
        <f t="shared" si="9"/>
        <v>9</v>
      </c>
      <c r="D15" s="143">
        <v>7.7999999999999999E-5</v>
      </c>
      <c r="E15" s="142">
        <f t="shared" si="4"/>
        <v>99678.503622896576</v>
      </c>
      <c r="F15" s="142">
        <f t="shared" si="0"/>
        <v>7.7749232825859327</v>
      </c>
      <c r="G15" s="141">
        <f>1/2+SUM(E16:E$112)/E15</f>
        <v>72.042713486787591</v>
      </c>
      <c r="H15" s="143">
        <v>9.0000000000000006E-5</v>
      </c>
      <c r="I15" s="142">
        <f t="shared" si="5"/>
        <v>99754.242374043082</v>
      </c>
      <c r="J15" s="142">
        <f t="shared" si="1"/>
        <v>8.9778818136638776</v>
      </c>
      <c r="K15" s="141">
        <f>1/2+SUM(I16:I$116)/I15</f>
        <v>71.962930840532422</v>
      </c>
      <c r="L15" s="134"/>
      <c r="N15" s="136"/>
      <c r="O15" s="135">
        <f t="shared" si="6"/>
        <v>9</v>
      </c>
      <c r="P15" s="143">
        <v>6.7000000000000002E-5</v>
      </c>
      <c r="Q15" s="142">
        <f t="shared" si="7"/>
        <v>99720.423980982203</v>
      </c>
      <c r="R15" s="142">
        <f t="shared" si="2"/>
        <v>6.6812684067258079</v>
      </c>
      <c r="S15" s="141">
        <f>1/2+SUM(Q16:Q$112)/Q15</f>
        <v>78.279219037417064</v>
      </c>
      <c r="T15" s="143">
        <v>6.9999999999999994E-5</v>
      </c>
      <c r="U15" s="142">
        <f t="shared" si="8"/>
        <v>99775.199508297257</v>
      </c>
      <c r="V15" s="142">
        <f t="shared" si="3"/>
        <v>6.9842639655808076</v>
      </c>
      <c r="W15" s="141">
        <f>1/2+SUM(U16:U$120)/U15</f>
        <v>77.750921427510789</v>
      </c>
    </row>
    <row r="16" spans="1:24" ht="13.5" customHeight="1">
      <c r="B16" s="136"/>
      <c r="C16" s="135">
        <f t="shared" si="9"/>
        <v>10</v>
      </c>
      <c r="D16" s="143">
        <v>6.8999999999999997E-5</v>
      </c>
      <c r="E16" s="142">
        <f t="shared" si="4"/>
        <v>99670.728699613988</v>
      </c>
      <c r="F16" s="142">
        <f t="shared" si="0"/>
        <v>6.8772802802733652</v>
      </c>
      <c r="G16" s="141">
        <f>1/2+SUM(E17:E$112)/E16</f>
        <v>71.048294253739371</v>
      </c>
      <c r="H16" s="143">
        <v>1E-4</v>
      </c>
      <c r="I16" s="142">
        <f t="shared" si="5"/>
        <v>99745.264492229413</v>
      </c>
      <c r="J16" s="142">
        <f t="shared" si="1"/>
        <v>9.9745264492229424</v>
      </c>
      <c r="K16" s="141">
        <f>1/2+SUM(I17:I$116)/I16</f>
        <v>70.969363083209913</v>
      </c>
      <c r="L16" s="134"/>
      <c r="N16" s="136"/>
      <c r="O16" s="135">
        <f t="shared" si="6"/>
        <v>10</v>
      </c>
      <c r="P16" s="143">
        <v>6.8999999999999997E-5</v>
      </c>
      <c r="Q16" s="142">
        <f t="shared" si="7"/>
        <v>99713.742712575477</v>
      </c>
      <c r="R16" s="142">
        <f t="shared" si="2"/>
        <v>6.8802482471677076</v>
      </c>
      <c r="S16" s="141">
        <f>1/2+SUM(Q17:Q$112)/Q16</f>
        <v>77.28443059426688</v>
      </c>
      <c r="T16" s="143">
        <v>6.9999999999999994E-5</v>
      </c>
      <c r="U16" s="142">
        <f t="shared" si="8"/>
        <v>99768.215244331674</v>
      </c>
      <c r="V16" s="142">
        <f t="shared" si="3"/>
        <v>6.9837750671032168</v>
      </c>
      <c r="W16" s="141">
        <f>1/2+SUM(U17:U$120)/U16</f>
        <v>76.756329370566732</v>
      </c>
    </row>
    <row r="17" spans="2:23" ht="13.5" customHeight="1">
      <c r="B17" s="136"/>
      <c r="C17" s="135">
        <f t="shared" si="9"/>
        <v>11</v>
      </c>
      <c r="D17" s="143">
        <v>7.3999999999999996E-5</v>
      </c>
      <c r="E17" s="142">
        <f t="shared" si="4"/>
        <v>99663.851419333718</v>
      </c>
      <c r="F17" s="142">
        <f t="shared" si="0"/>
        <v>7.3751250050306947</v>
      </c>
      <c r="G17" s="141">
        <f>1/2+SUM(E18:E$112)/E17</f>
        <v>70.053162421946482</v>
      </c>
      <c r="H17" s="143">
        <v>1E-4</v>
      </c>
      <c r="I17" s="142">
        <f t="shared" si="5"/>
        <v>99735.28996578019</v>
      </c>
      <c r="J17" s="142">
        <f t="shared" si="1"/>
        <v>9.9735289965780201</v>
      </c>
      <c r="K17" s="141">
        <f>1/2+SUM(I18:I$116)/I17</f>
        <v>69.976410724282331</v>
      </c>
      <c r="L17" s="134"/>
      <c r="N17" s="136"/>
      <c r="O17" s="135">
        <f t="shared" si="6"/>
        <v>11</v>
      </c>
      <c r="P17" s="143">
        <v>6.9999999999999994E-5</v>
      </c>
      <c r="Q17" s="142">
        <f t="shared" si="7"/>
        <v>99706.862464328311</v>
      </c>
      <c r="R17" s="142">
        <f t="shared" si="2"/>
        <v>6.979480372502981</v>
      </c>
      <c r="S17" s="141">
        <f>1/2+SUM(Q18:Q$112)/Q17</f>
        <v>76.289729085573796</v>
      </c>
      <c r="T17" s="143">
        <v>6.9999999999999994E-5</v>
      </c>
      <c r="U17" s="142">
        <f t="shared" si="8"/>
        <v>99761.231469264574</v>
      </c>
      <c r="V17" s="142">
        <f t="shared" si="3"/>
        <v>6.9832862028485199</v>
      </c>
      <c r="W17" s="141">
        <f>1/2+SUM(U18:U$120)/U17</f>
        <v>75.761667687304836</v>
      </c>
    </row>
    <row r="18" spans="2:23" ht="13.5" customHeight="1">
      <c r="B18" s="136"/>
      <c r="C18" s="135">
        <f t="shared" si="9"/>
        <v>12</v>
      </c>
      <c r="D18" s="143">
        <v>8.2000000000000001E-5</v>
      </c>
      <c r="E18" s="142">
        <f t="shared" si="4"/>
        <v>99656.476294328691</v>
      </c>
      <c r="F18" s="142">
        <f t="shared" si="0"/>
        <v>8.1718310561349536</v>
      </c>
      <c r="G18" s="141">
        <f>1/2+SUM(E19:E$112)/E18</f>
        <v>69.058309736867017</v>
      </c>
      <c r="H18" s="143">
        <v>1.1E-4</v>
      </c>
      <c r="I18" s="142">
        <f t="shared" si="5"/>
        <v>99725.316436783614</v>
      </c>
      <c r="J18" s="142">
        <f t="shared" si="1"/>
        <v>10.969784808046198</v>
      </c>
      <c r="K18" s="141">
        <f>1/2+SUM(I19:I$116)/I18</f>
        <v>68.983359060188349</v>
      </c>
      <c r="L18" s="134"/>
      <c r="N18" s="136"/>
      <c r="O18" s="135">
        <f t="shared" si="6"/>
        <v>12</v>
      </c>
      <c r="P18" s="143">
        <v>6.9999999999999994E-5</v>
      </c>
      <c r="Q18" s="142">
        <f t="shared" si="7"/>
        <v>99699.882983955802</v>
      </c>
      <c r="R18" s="142">
        <f t="shared" si="2"/>
        <v>6.9789918088769056</v>
      </c>
      <c r="S18" s="141">
        <f>1/2+SUM(Q19:Q$112)/Q18</f>
        <v>75.295034738005455</v>
      </c>
      <c r="T18" s="143">
        <v>8.0000000000000007E-5</v>
      </c>
      <c r="U18" s="142">
        <f t="shared" si="8"/>
        <v>99754.248183061718</v>
      </c>
      <c r="V18" s="142">
        <f t="shared" si="3"/>
        <v>7.9803398546449378</v>
      </c>
      <c r="W18" s="141">
        <f>1/2+SUM(U19:U$120)/U18</f>
        <v>74.766936372850935</v>
      </c>
    </row>
    <row r="19" spans="2:23" ht="13.5" customHeight="1">
      <c r="B19" s="136"/>
      <c r="C19" s="135">
        <f t="shared" si="9"/>
        <v>13</v>
      </c>
      <c r="D19" s="143">
        <v>1.11E-4</v>
      </c>
      <c r="E19" s="142">
        <f t="shared" si="4"/>
        <v>99648.30446327255</v>
      </c>
      <c r="F19" s="142">
        <f t="shared" si="0"/>
        <v>11.060961795423253</v>
      </c>
      <c r="G19" s="141">
        <f>1/2+SUM(E20:E$112)/E19</f>
        <v>68.063931979289322</v>
      </c>
      <c r="H19" s="143">
        <v>1.2999999999999999E-4</v>
      </c>
      <c r="I19" s="142">
        <f t="shared" si="5"/>
        <v>99714.34665197556</v>
      </c>
      <c r="J19" s="142">
        <f t="shared" si="1"/>
        <v>12.962865064756821</v>
      </c>
      <c r="K19" s="141">
        <f>1/2+SUM(I20:I$116)/I19</f>
        <v>67.990893058424788</v>
      </c>
      <c r="L19" s="134"/>
      <c r="N19" s="136"/>
      <c r="O19" s="135">
        <f t="shared" si="6"/>
        <v>13</v>
      </c>
      <c r="P19" s="143">
        <v>7.1000000000000005E-5</v>
      </c>
      <c r="Q19" s="142">
        <f t="shared" si="7"/>
        <v>99692.903992146923</v>
      </c>
      <c r="R19" s="142">
        <f t="shared" si="2"/>
        <v>7.0781961834424321</v>
      </c>
      <c r="S19" s="141">
        <f>1/2+SUM(Q20:Q$112)/Q19</f>
        <v>74.30027075695844</v>
      </c>
      <c r="T19" s="143">
        <v>1E-4</v>
      </c>
      <c r="U19" s="142">
        <f t="shared" si="8"/>
        <v>99746.267843207082</v>
      </c>
      <c r="V19" s="142">
        <f t="shared" si="3"/>
        <v>9.9746267843207086</v>
      </c>
      <c r="W19" s="141">
        <f>1/2+SUM(U20:U$120)/U19</f>
        <v>73.772878203107183</v>
      </c>
    </row>
    <row r="20" spans="2:23" ht="13.5" customHeight="1">
      <c r="B20" s="136"/>
      <c r="C20" s="135">
        <f t="shared" si="9"/>
        <v>14</v>
      </c>
      <c r="D20" s="143">
        <v>1.37E-4</v>
      </c>
      <c r="E20" s="142">
        <f t="shared" si="4"/>
        <v>99637.243501477133</v>
      </c>
      <c r="F20" s="142">
        <f t="shared" si="0"/>
        <v>13.650302359702367</v>
      </c>
      <c r="G20" s="141">
        <f>1/2+SUM(E21:E$112)/E20</f>
        <v>67.07143240828664</v>
      </c>
      <c r="H20" s="143">
        <v>1.7000000000000001E-4</v>
      </c>
      <c r="I20" s="142">
        <f t="shared" si="5"/>
        <v>99701.38378691081</v>
      </c>
      <c r="J20" s="142">
        <f t="shared" si="1"/>
        <v>16.94923524377484</v>
      </c>
      <c r="K20" s="141">
        <f>1/2+SUM(I21:I$116)/I20</f>
        <v>66.999668015266764</v>
      </c>
      <c r="L20" s="134"/>
      <c r="N20" s="136"/>
      <c r="O20" s="135">
        <f t="shared" si="6"/>
        <v>14</v>
      </c>
      <c r="P20" s="143">
        <v>8.3999999999999995E-5</v>
      </c>
      <c r="Q20" s="142">
        <f t="shared" si="7"/>
        <v>99685.825795963479</v>
      </c>
      <c r="R20" s="142">
        <f t="shared" si="2"/>
        <v>8.373609366860931</v>
      </c>
      <c r="S20" s="141">
        <f>1/2+SUM(Q21:Q$112)/Q20</f>
        <v>73.305510948235764</v>
      </c>
      <c r="T20" s="143">
        <v>1.2E-4</v>
      </c>
      <c r="U20" s="142">
        <f t="shared" si="8"/>
        <v>99736.293216422768</v>
      </c>
      <c r="V20" s="142">
        <f t="shared" si="3"/>
        <v>11.968355185970733</v>
      </c>
      <c r="W20" s="141">
        <f>1/2+SUM(U21:U$120)/U20</f>
        <v>72.78020622372955</v>
      </c>
    </row>
    <row r="21" spans="2:23" ht="13.5" customHeight="1">
      <c r="B21" s="136"/>
      <c r="C21" s="135">
        <f t="shared" si="9"/>
        <v>15</v>
      </c>
      <c r="D21" s="143">
        <v>1.6899999999999999E-4</v>
      </c>
      <c r="E21" s="142">
        <f t="shared" si="4"/>
        <v>99623.593199117429</v>
      </c>
      <c r="F21" s="142">
        <f t="shared" si="0"/>
        <v>16.836387250650844</v>
      </c>
      <c r="G21" s="141">
        <f>1/2+SUM(E22:E$112)/E21</f>
        <v>66.080553944176984</v>
      </c>
      <c r="H21" s="143">
        <v>2.3000000000000001E-4</v>
      </c>
      <c r="I21" s="142">
        <f t="shared" si="5"/>
        <v>99684.434551667029</v>
      </c>
      <c r="J21" s="142">
        <f t="shared" si="1"/>
        <v>22.927419946883418</v>
      </c>
      <c r="K21" s="141">
        <f>1/2+SUM(I22:I$116)/I21</f>
        <v>66.010974880996542</v>
      </c>
      <c r="L21" s="134"/>
      <c r="N21" s="136"/>
      <c r="O21" s="135">
        <f t="shared" si="6"/>
        <v>15</v>
      </c>
      <c r="P21" s="143">
        <v>1.02E-4</v>
      </c>
      <c r="Q21" s="142">
        <f t="shared" si="7"/>
        <v>99677.452186596624</v>
      </c>
      <c r="R21" s="142">
        <f t="shared" si="2"/>
        <v>10.167100123032856</v>
      </c>
      <c r="S21" s="141">
        <f>1/2+SUM(Q22:Q$112)/Q21</f>
        <v>72.311627124914253</v>
      </c>
      <c r="T21" s="143">
        <v>1.3999999999999999E-4</v>
      </c>
      <c r="U21" s="142">
        <f t="shared" si="8"/>
        <v>99724.32486123679</v>
      </c>
      <c r="V21" s="142">
        <f t="shared" si="3"/>
        <v>13.961405480573148</v>
      </c>
      <c r="W21" s="141">
        <f>1/2+SUM(U22:U$120)/U21</f>
        <v>71.788880889436285</v>
      </c>
    </row>
    <row r="22" spans="2:23" ht="13.5" customHeight="1">
      <c r="B22" s="136"/>
      <c r="C22" s="135">
        <f t="shared" si="9"/>
        <v>16</v>
      </c>
      <c r="D22" s="143">
        <v>2.2000000000000001E-4</v>
      </c>
      <c r="E22" s="142">
        <f t="shared" si="4"/>
        <v>99606.756811866784</v>
      </c>
      <c r="F22" s="142">
        <f t="shared" si="0"/>
        <v>21.913486498610695</v>
      </c>
      <c r="G22" s="141">
        <f>1/2+SUM(E23:E$112)/E22</f>
        <v>65.091638931156353</v>
      </c>
      <c r="H22" s="143">
        <v>2.9999999999999997E-4</v>
      </c>
      <c r="I22" s="142">
        <f t="shared" si="5"/>
        <v>99661.507131720151</v>
      </c>
      <c r="J22" s="142">
        <f t="shared" si="1"/>
        <v>29.898452139516042</v>
      </c>
      <c r="K22" s="141">
        <f>1/2+SUM(I23:I$116)/I22</f>
        <v>65.026045871547012</v>
      </c>
      <c r="L22" s="134"/>
      <c r="N22" s="136"/>
      <c r="O22" s="135">
        <f t="shared" si="6"/>
        <v>16</v>
      </c>
      <c r="P22" s="143">
        <v>1.17E-4</v>
      </c>
      <c r="Q22" s="142">
        <f t="shared" si="7"/>
        <v>99667.285086473581</v>
      </c>
      <c r="R22" s="142">
        <f t="shared" si="2"/>
        <v>11.661072355117408</v>
      </c>
      <c r="S22" s="141">
        <f>1/2+SUM(Q23:Q$112)/Q22</f>
        <v>71.318952658085379</v>
      </c>
      <c r="T22" s="143">
        <v>1.6000000000000001E-4</v>
      </c>
      <c r="U22" s="142">
        <f t="shared" si="8"/>
        <v>99710.363455756218</v>
      </c>
      <c r="V22" s="142">
        <f t="shared" si="3"/>
        <v>15.953658152920996</v>
      </c>
      <c r="W22" s="141">
        <f>1/2+SUM(U23:U$120)/U22</f>
        <v>70.798862730218502</v>
      </c>
    </row>
    <row r="23" spans="2:23" ht="13.5" customHeight="1">
      <c r="B23" s="136"/>
      <c r="C23" s="135">
        <f t="shared" si="9"/>
        <v>17</v>
      </c>
      <c r="D23" s="143">
        <v>2.7E-4</v>
      </c>
      <c r="E23" s="142">
        <f t="shared" si="4"/>
        <v>99584.843325368172</v>
      </c>
      <c r="F23" s="142">
        <f t="shared" si="0"/>
        <v>26.887907697849407</v>
      </c>
      <c r="G23" s="141">
        <f>1/2+SUM(E24:E$112)/E23</f>
        <v>64.105852218644458</v>
      </c>
      <c r="H23" s="143">
        <v>3.8000000000000002E-4</v>
      </c>
      <c r="I23" s="142">
        <f t="shared" si="5"/>
        <v>99631.608679580633</v>
      </c>
      <c r="J23" s="142">
        <f t="shared" si="1"/>
        <v>37.860011298240643</v>
      </c>
      <c r="K23" s="141">
        <f>1/2+SUM(I24:I$116)/I23</f>
        <v>64.045409494395329</v>
      </c>
      <c r="L23" s="134"/>
      <c r="N23" s="136"/>
      <c r="O23" s="135">
        <f t="shared" si="6"/>
        <v>17</v>
      </c>
      <c r="P23" s="143">
        <v>1.3300000000000001E-4</v>
      </c>
      <c r="Q23" s="142">
        <f t="shared" si="7"/>
        <v>99655.624014118453</v>
      </c>
      <c r="R23" s="142">
        <f t="shared" si="2"/>
        <v>13.254197993877755</v>
      </c>
      <c r="S23" s="141">
        <f>1/2+SUM(Q24:Q$112)/Q23</f>
        <v>70.32723944510046</v>
      </c>
      <c r="T23" s="143">
        <v>1.9000000000000001E-4</v>
      </c>
      <c r="U23" s="142">
        <f t="shared" si="8"/>
        <v>99694.409797603294</v>
      </c>
      <c r="V23" s="142">
        <f t="shared" si="3"/>
        <v>18.941937861544627</v>
      </c>
      <c r="W23" s="141">
        <f>1/2+SUM(U24:U$120)/U23</f>
        <v>69.810112348194224</v>
      </c>
    </row>
    <row r="24" spans="2:23" ht="13.5" customHeight="1">
      <c r="B24" s="136"/>
      <c r="C24" s="135">
        <f t="shared" si="9"/>
        <v>18</v>
      </c>
      <c r="D24" s="143">
        <v>3.3E-4</v>
      </c>
      <c r="E24" s="142">
        <f t="shared" si="4"/>
        <v>99557.955417670324</v>
      </c>
      <c r="F24" s="142">
        <f t="shared" si="0"/>
        <v>32.854125287831209</v>
      </c>
      <c r="G24" s="141">
        <f>1/2+SUM(E25:E$112)/E24</f>
        <v>63.123030436862422</v>
      </c>
      <c r="H24" s="143">
        <v>4.6000000000000001E-4</v>
      </c>
      <c r="I24" s="142">
        <f t="shared" si="5"/>
        <v>99593.748668282395</v>
      </c>
      <c r="J24" s="142">
        <f t="shared" si="1"/>
        <v>45.8131243874099</v>
      </c>
      <c r="K24" s="141">
        <f>1/2+SUM(I25:I$116)/I24</f>
        <v>63.069565929448508</v>
      </c>
      <c r="L24" s="134"/>
      <c r="N24" s="136"/>
      <c r="O24" s="135">
        <f t="shared" si="6"/>
        <v>18</v>
      </c>
      <c r="P24" s="143">
        <v>1.47E-4</v>
      </c>
      <c r="Q24" s="142">
        <f t="shared" si="7"/>
        <v>99642.36981612457</v>
      </c>
      <c r="R24" s="142">
        <f t="shared" si="2"/>
        <v>14.647428362970311</v>
      </c>
      <c r="S24" s="141">
        <f>1/2+SUM(Q25:Q$112)/Q24</f>
        <v>69.336527703285</v>
      </c>
      <c r="T24" s="143">
        <v>2.1000000000000001E-4</v>
      </c>
      <c r="U24" s="142">
        <f t="shared" si="8"/>
        <v>99675.467859741751</v>
      </c>
      <c r="V24" s="142">
        <f t="shared" si="3"/>
        <v>20.931848250545769</v>
      </c>
      <c r="W24" s="141">
        <f>1/2+SUM(U25:U$120)/U24</f>
        <v>68.823283772110941</v>
      </c>
    </row>
    <row r="25" spans="2:23" ht="13.5" customHeight="1">
      <c r="B25" s="136"/>
      <c r="C25" s="135">
        <f t="shared" si="9"/>
        <v>19</v>
      </c>
      <c r="D25" s="143">
        <v>3.8699999999999997E-4</v>
      </c>
      <c r="E25" s="142">
        <f t="shared" si="4"/>
        <v>99525.101292382489</v>
      </c>
      <c r="F25" s="142">
        <f t="shared" si="0"/>
        <v>38.516214200152021</v>
      </c>
      <c r="G25" s="141">
        <f>1/2+SUM(E26:E$112)/E25</f>
        <v>62.143702858805838</v>
      </c>
      <c r="H25" s="143">
        <v>5.2999999999999998E-4</v>
      </c>
      <c r="I25" s="142">
        <f t="shared" si="5"/>
        <v>99547.935543894986</v>
      </c>
      <c r="J25" s="142">
        <f t="shared" si="1"/>
        <v>52.76040583826434</v>
      </c>
      <c r="K25" s="141">
        <f>1/2+SUM(I26:I$116)/I25</f>
        <v>62.098361175589282</v>
      </c>
      <c r="L25" s="134"/>
      <c r="N25" s="136"/>
      <c r="O25" s="135">
        <f t="shared" si="6"/>
        <v>19</v>
      </c>
      <c r="P25" s="143">
        <v>1.5899999999999999E-4</v>
      </c>
      <c r="Q25" s="142">
        <f t="shared" si="7"/>
        <v>99627.722387761605</v>
      </c>
      <c r="R25" s="142">
        <f t="shared" si="2"/>
        <v>15.840807859654094</v>
      </c>
      <c r="S25" s="141">
        <f>1/2+SUM(Q26:Q$112)/Q25</f>
        <v>68.346648160564598</v>
      </c>
      <c r="T25" s="143">
        <v>2.3000000000000001E-4</v>
      </c>
      <c r="U25" s="142">
        <f t="shared" si="8"/>
        <v>99654.536011491204</v>
      </c>
      <c r="V25" s="142">
        <f t="shared" si="3"/>
        <v>22.920543282642978</v>
      </c>
      <c r="W25" s="141">
        <f>1/2+SUM(U26:U$120)/U25</f>
        <v>67.837634675392763</v>
      </c>
    </row>
    <row r="26" spans="2:23" ht="13.5" customHeight="1">
      <c r="B26" s="136"/>
      <c r="C26" s="135">
        <f t="shared" si="9"/>
        <v>20</v>
      </c>
      <c r="D26" s="143">
        <v>4.4000000000000002E-4</v>
      </c>
      <c r="E26" s="142">
        <f t="shared" si="4"/>
        <v>99486.585078182339</v>
      </c>
      <c r="F26" s="142">
        <f t="shared" si="0"/>
        <v>43.774097434400232</v>
      </c>
      <c r="G26" s="141">
        <f>1/2+SUM(E27:E$112)/E26</f>
        <v>61.167568207702217</v>
      </c>
      <c r="H26" s="143">
        <v>5.9000000000000003E-4</v>
      </c>
      <c r="I26" s="142">
        <f t="shared" si="5"/>
        <v>99495.175138056715</v>
      </c>
      <c r="J26" s="142">
        <f t="shared" si="1"/>
        <v>58.702153331453466</v>
      </c>
      <c r="K26" s="141">
        <f>1/2+SUM(I27:I$116)/I26</f>
        <v>61.131025619167453</v>
      </c>
      <c r="L26" s="134"/>
      <c r="N26" s="136"/>
      <c r="O26" s="135">
        <f t="shared" si="6"/>
        <v>20</v>
      </c>
      <c r="P26" s="143">
        <v>1.7000000000000001E-4</v>
      </c>
      <c r="Q26" s="142">
        <f t="shared" si="7"/>
        <v>99611.88157990195</v>
      </c>
      <c r="R26" s="142">
        <f t="shared" si="2"/>
        <v>16.934019868583334</v>
      </c>
      <c r="S26" s="141">
        <f>1/2+SUM(Q27:Q$112)/Q26</f>
        <v>67.357437493126014</v>
      </c>
      <c r="T26" s="143">
        <v>2.5000000000000001E-4</v>
      </c>
      <c r="U26" s="142">
        <f t="shared" si="8"/>
        <v>99631.615468208562</v>
      </c>
      <c r="V26" s="142">
        <f t="shared" si="3"/>
        <v>24.907903867052141</v>
      </c>
      <c r="W26" s="141">
        <f>1/2+SUM(U27:U$120)/U26</f>
        <v>66.853125894348466</v>
      </c>
    </row>
    <row r="27" spans="2:23" ht="13.5" customHeight="1">
      <c r="B27" s="136"/>
      <c r="C27" s="135">
        <f t="shared" si="9"/>
        <v>21</v>
      </c>
      <c r="D27" s="143">
        <v>4.7699999999999999E-4</v>
      </c>
      <c r="E27" s="142">
        <f t="shared" si="4"/>
        <v>99442.810980747934</v>
      </c>
      <c r="F27" s="142">
        <f t="shared" si="0"/>
        <v>47.434220837816767</v>
      </c>
      <c r="G27" s="141">
        <f>1/2+SUM(E28:E$112)/E27</f>
        <v>60.19427368812498</v>
      </c>
      <c r="H27" s="143">
        <v>6.3000000000000003E-4</v>
      </c>
      <c r="I27" s="142">
        <f t="shared" si="5"/>
        <v>99436.47298472526</v>
      </c>
      <c r="J27" s="142">
        <f t="shared" si="1"/>
        <v>62.644977980376915</v>
      </c>
      <c r="K27" s="141">
        <f>1/2+SUM(I28:I$116)/I27</f>
        <v>60.166819042402466</v>
      </c>
      <c r="L27" s="134"/>
      <c r="N27" s="136"/>
      <c r="O27" s="135">
        <f t="shared" si="6"/>
        <v>21</v>
      </c>
      <c r="P27" s="143">
        <v>1.8000000000000001E-4</v>
      </c>
      <c r="Q27" s="142">
        <f t="shared" si="7"/>
        <v>99594.947560033368</v>
      </c>
      <c r="R27" s="142">
        <f t="shared" si="2"/>
        <v>17.927090560806008</v>
      </c>
      <c r="S27" s="141">
        <f>1/2+SUM(Q28:Q$112)/Q27</f>
        <v>66.368805190008302</v>
      </c>
      <c r="T27" s="143">
        <v>2.5999999999999998E-4</v>
      </c>
      <c r="U27" s="142">
        <f t="shared" si="8"/>
        <v>99606.707564341516</v>
      </c>
      <c r="V27" s="142">
        <f t="shared" si="3"/>
        <v>25.897743966728793</v>
      </c>
      <c r="W27" s="141">
        <f>1/2+SUM(U28:U$120)/U27</f>
        <v>65.869718323929447</v>
      </c>
    </row>
    <row r="28" spans="2:23" ht="13.5" customHeight="1">
      <c r="B28" s="136"/>
      <c r="C28" s="135">
        <f t="shared" si="9"/>
        <v>22</v>
      </c>
      <c r="D28" s="143">
        <v>5.0000000000000001E-4</v>
      </c>
      <c r="E28" s="142">
        <f t="shared" si="4"/>
        <v>99395.376759910127</v>
      </c>
      <c r="F28" s="142">
        <f t="shared" si="0"/>
        <v>49.697688379955068</v>
      </c>
      <c r="G28" s="141">
        <f>1/2+SUM(E29:E$112)/E28</f>
        <v>59.222761445334399</v>
      </c>
      <c r="H28" s="143">
        <v>6.6E-4</v>
      </c>
      <c r="I28" s="142">
        <f t="shared" si="5"/>
        <v>99373.82800674488</v>
      </c>
      <c r="J28" s="142">
        <f t="shared" si="1"/>
        <v>65.586726484451617</v>
      </c>
      <c r="K28" s="141">
        <f>1/2+SUM(I29:I$116)/I28</f>
        <v>59.204432835088582</v>
      </c>
      <c r="L28" s="134"/>
      <c r="N28" s="136"/>
      <c r="O28" s="135">
        <f t="shared" si="6"/>
        <v>22</v>
      </c>
      <c r="P28" s="143">
        <v>2.0000000000000001E-4</v>
      </c>
      <c r="Q28" s="142">
        <f t="shared" si="7"/>
        <v>99577.020469472569</v>
      </c>
      <c r="R28" s="142">
        <f t="shared" si="2"/>
        <v>19.915404093894516</v>
      </c>
      <c r="S28" s="141">
        <f>1/2+SUM(Q29:Q$112)/Q28</f>
        <v>65.380663709476011</v>
      </c>
      <c r="T28" s="143">
        <v>2.7E-4</v>
      </c>
      <c r="U28" s="142">
        <f t="shared" si="8"/>
        <v>99580.80982037478</v>
      </c>
      <c r="V28" s="142">
        <f t="shared" si="3"/>
        <v>26.886818651501191</v>
      </c>
      <c r="W28" s="141">
        <f>1/2+SUM(U29:U$120)/U28</f>
        <v>64.886718870835864</v>
      </c>
    </row>
    <row r="29" spans="2:23" ht="13.5" customHeight="1">
      <c r="B29" s="136"/>
      <c r="C29" s="135">
        <f t="shared" si="9"/>
        <v>23</v>
      </c>
      <c r="D29" s="143">
        <v>5.2099999999999998E-4</v>
      </c>
      <c r="E29" s="142">
        <f t="shared" si="4"/>
        <v>99345.679071530176</v>
      </c>
      <c r="F29" s="142">
        <f t="shared" si="0"/>
        <v>51.759098796267217</v>
      </c>
      <c r="G29" s="141">
        <f>1/2+SUM(E30:E$112)/E29</f>
        <v>58.252137514091444</v>
      </c>
      <c r="H29" s="143">
        <v>6.8000000000000005E-4</v>
      </c>
      <c r="I29" s="142">
        <f t="shared" si="5"/>
        <v>99308.241280260423</v>
      </c>
      <c r="J29" s="142">
        <f t="shared" si="1"/>
        <v>67.529604070577093</v>
      </c>
      <c r="K29" s="141">
        <f>1/2+SUM(I30:I$116)/I29</f>
        <v>58.243203349299108</v>
      </c>
      <c r="L29" s="134"/>
      <c r="N29" s="136"/>
      <c r="O29" s="135">
        <f t="shared" si="6"/>
        <v>23</v>
      </c>
      <c r="P29" s="143">
        <v>2.1000000000000001E-4</v>
      </c>
      <c r="Q29" s="142">
        <f t="shared" si="7"/>
        <v>99557.105065378681</v>
      </c>
      <c r="R29" s="142">
        <f t="shared" si="2"/>
        <v>20.906992063729525</v>
      </c>
      <c r="S29" s="141">
        <f>1/2+SUM(Q30:Q$112)/Q29</f>
        <v>64.393642437963592</v>
      </c>
      <c r="T29" s="143">
        <v>2.7999999999999998E-4</v>
      </c>
      <c r="U29" s="142">
        <f t="shared" si="8"/>
        <v>99553.923001723277</v>
      </c>
      <c r="V29" s="142">
        <f t="shared" si="3"/>
        <v>27.875098440482514</v>
      </c>
      <c r="W29" s="141">
        <f>1/2+SUM(U30:U$120)/U29</f>
        <v>63.904107979990478</v>
      </c>
    </row>
    <row r="30" spans="2:23" ht="13.5" customHeight="1">
      <c r="B30" s="136"/>
      <c r="C30" s="135">
        <f t="shared" si="9"/>
        <v>24</v>
      </c>
      <c r="D30" s="143">
        <v>5.3600000000000002E-4</v>
      </c>
      <c r="E30" s="142">
        <f t="shared" si="4"/>
        <v>99293.919972733915</v>
      </c>
      <c r="F30" s="142">
        <f t="shared" si="0"/>
        <v>53.221541105385377</v>
      </c>
      <c r="G30" s="141">
        <f>1/2+SUM(E31:E$112)/E30</f>
        <v>57.28224206220586</v>
      </c>
      <c r="H30" s="143">
        <v>6.8000000000000005E-4</v>
      </c>
      <c r="I30" s="142">
        <f t="shared" si="5"/>
        <v>99240.711676189851</v>
      </c>
      <c r="J30" s="142">
        <f t="shared" si="1"/>
        <v>67.483683939809097</v>
      </c>
      <c r="K30" s="141">
        <f>1/2+SUM(I31:I$116)/I30</f>
        <v>57.282495446202539</v>
      </c>
      <c r="L30" s="134"/>
      <c r="N30" s="136"/>
      <c r="O30" s="135">
        <f t="shared" si="6"/>
        <v>24</v>
      </c>
      <c r="P30" s="143">
        <v>2.31E-4</v>
      </c>
      <c r="Q30" s="142">
        <f t="shared" si="7"/>
        <v>99536.198073314954</v>
      </c>
      <c r="R30" s="142">
        <f t="shared" si="2"/>
        <v>22.992861754935756</v>
      </c>
      <c r="S30" s="141">
        <f>1/2+SUM(Q31:Q$112)/Q30</f>
        <v>63.407062921177037</v>
      </c>
      <c r="T30" s="143">
        <v>2.9E-4</v>
      </c>
      <c r="U30" s="142">
        <f t="shared" si="8"/>
        <v>99526.047903282801</v>
      </c>
      <c r="V30" s="142">
        <f t="shared" si="3"/>
        <v>28.862553891952011</v>
      </c>
      <c r="W30" s="141">
        <f>1/2+SUM(U31:U$120)/U30</f>
        <v>62.921866102499173</v>
      </c>
    </row>
    <row r="31" spans="2:23" ht="13.5" customHeight="1">
      <c r="B31" s="136"/>
      <c r="C31" s="135">
        <f t="shared" si="9"/>
        <v>25</v>
      </c>
      <c r="D31" s="143">
        <v>5.4199999999999995E-4</v>
      </c>
      <c r="E31" s="142">
        <f t="shared" si="4"/>
        <v>99240.698431628538</v>
      </c>
      <c r="F31" s="142">
        <f t="shared" si="0"/>
        <v>53.788458549942661</v>
      </c>
      <c r="G31" s="141">
        <f>1/2+SUM(E32:E$112)/E31</f>
        <v>56.312693666010837</v>
      </c>
      <c r="H31" s="143">
        <v>6.7000000000000002E-4</v>
      </c>
      <c r="I31" s="142">
        <f t="shared" si="5"/>
        <v>99173.227992250046</v>
      </c>
      <c r="J31" s="142">
        <f t="shared" si="1"/>
        <v>66.446062754807528</v>
      </c>
      <c r="K31" s="141">
        <f>1/2+SUM(I32:I$116)/I31</f>
        <v>56.321133817198216</v>
      </c>
      <c r="L31" s="134"/>
      <c r="N31" s="136"/>
      <c r="O31" s="135">
        <f t="shared" si="6"/>
        <v>25</v>
      </c>
      <c r="P31" s="143">
        <v>2.41E-4</v>
      </c>
      <c r="Q31" s="142">
        <f t="shared" si="7"/>
        <v>99513.205211560024</v>
      </c>
      <c r="R31" s="142">
        <f t="shared" si="2"/>
        <v>23.982682455985966</v>
      </c>
      <c r="S31" s="141">
        <f>1/2+SUM(Q32:Q$112)/Q31</f>
        <v>62.421597810271194</v>
      </c>
      <c r="T31" s="143">
        <v>2.9E-4</v>
      </c>
      <c r="U31" s="142">
        <f t="shared" si="8"/>
        <v>99497.185349390842</v>
      </c>
      <c r="V31" s="142">
        <f t="shared" si="3"/>
        <v>28.854183751323344</v>
      </c>
      <c r="W31" s="141">
        <f>1/2+SUM(U32:U$120)/U31</f>
        <v>61.939973694870687</v>
      </c>
    </row>
    <row r="32" spans="2:23" ht="13.5" customHeight="1">
      <c r="B32" s="136"/>
      <c r="C32" s="135">
        <f t="shared" si="9"/>
        <v>26</v>
      </c>
      <c r="D32" s="143">
        <v>5.4199999999999995E-4</v>
      </c>
      <c r="E32" s="142">
        <f t="shared" si="4"/>
        <v>99186.909973078597</v>
      </c>
      <c r="F32" s="142">
        <f t="shared" si="0"/>
        <v>53.759305205408594</v>
      </c>
      <c r="G32" s="141">
        <f>1/2+SUM(E33:E$112)/E32</f>
        <v>55.342960550629279</v>
      </c>
      <c r="H32" s="143">
        <v>6.4999999999999997E-4</v>
      </c>
      <c r="I32" s="142">
        <f t="shared" si="5"/>
        <v>99106.78192949525</v>
      </c>
      <c r="J32" s="142">
        <f t="shared" si="1"/>
        <v>64.419408254171913</v>
      </c>
      <c r="K32" s="141">
        <f>1/2+SUM(I33:I$116)/I32</f>
        <v>55.358559051762889</v>
      </c>
      <c r="L32" s="134"/>
      <c r="N32" s="136"/>
      <c r="O32" s="135">
        <f t="shared" si="6"/>
        <v>26</v>
      </c>
      <c r="P32" s="143">
        <v>2.5099999999999998E-4</v>
      </c>
      <c r="Q32" s="142">
        <f t="shared" si="7"/>
        <v>99489.222529104038</v>
      </c>
      <c r="R32" s="142">
        <f t="shared" si="2"/>
        <v>24.971794854805111</v>
      </c>
      <c r="S32" s="141">
        <f>1/2+SUM(Q33:Q$112)/Q32</f>
        <v>61.436524512678744</v>
      </c>
      <c r="T32" s="143">
        <v>2.9999999999999997E-4</v>
      </c>
      <c r="U32" s="142">
        <f t="shared" si="8"/>
        <v>99468.331165639524</v>
      </c>
      <c r="V32" s="142">
        <f t="shared" si="3"/>
        <v>29.840499349691854</v>
      </c>
      <c r="W32" s="141">
        <f>1/2+SUM(U33:U$120)/U32</f>
        <v>60.957796455842882</v>
      </c>
    </row>
    <row r="33" spans="2:23" ht="13.5" customHeight="1">
      <c r="B33" s="136"/>
      <c r="C33" s="135">
        <f t="shared" si="9"/>
        <v>27</v>
      </c>
      <c r="D33" s="143">
        <v>5.4299999999999997E-4</v>
      </c>
      <c r="E33" s="142">
        <f t="shared" si="4"/>
        <v>99133.150667873182</v>
      </c>
      <c r="F33" s="142">
        <f t="shared" si="0"/>
        <v>53.829300812655134</v>
      </c>
      <c r="G33" s="141">
        <f>1/2+SUM(E34:E$112)/E33</f>
        <v>54.372701554872023</v>
      </c>
      <c r="H33" s="143">
        <v>6.4000000000000005E-4</v>
      </c>
      <c r="I33" s="142">
        <f t="shared" si="5"/>
        <v>99042.36252124107</v>
      </c>
      <c r="J33" s="142">
        <f t="shared" si="1"/>
        <v>63.38711201359429</v>
      </c>
      <c r="K33" s="141">
        <f>1/2+SUM(I34:I$116)/I33</f>
        <v>54.394240307963067</v>
      </c>
      <c r="L33" s="134"/>
      <c r="N33" s="136"/>
      <c r="O33" s="135">
        <f t="shared" si="6"/>
        <v>27</v>
      </c>
      <c r="P33" s="143">
        <v>2.7099999999999997E-4</v>
      </c>
      <c r="Q33" s="142">
        <f t="shared" si="7"/>
        <v>99464.250734249232</v>
      </c>
      <c r="R33" s="142">
        <f t="shared" si="2"/>
        <v>26.95481194898154</v>
      </c>
      <c r="S33" s="141">
        <f>1/2+SUM(Q34:Q$112)/Q33</f>
        <v>60.451823420357243</v>
      </c>
      <c r="T33" s="143">
        <v>3.1E-4</v>
      </c>
      <c r="U33" s="142">
        <f t="shared" si="8"/>
        <v>99438.490666289828</v>
      </c>
      <c r="V33" s="142">
        <f t="shared" si="3"/>
        <v>30.825932106549846</v>
      </c>
      <c r="W33" s="141">
        <f>1/2+SUM(U34:U$120)/U33</f>
        <v>59.975939237614178</v>
      </c>
    </row>
    <row r="34" spans="2:23" ht="13.5" customHeight="1">
      <c r="B34" s="136"/>
      <c r="C34" s="135">
        <f t="shared" si="9"/>
        <v>28</v>
      </c>
      <c r="D34" s="143">
        <v>5.4799999999999998E-4</v>
      </c>
      <c r="E34" s="142">
        <f t="shared" si="4"/>
        <v>99079.321367060533</v>
      </c>
      <c r="F34" s="142">
        <f t="shared" si="0"/>
        <v>54.295468109149169</v>
      </c>
      <c r="G34" s="141">
        <f>1/2+SUM(E35:E$112)/E34</f>
        <v>53.401970324758359</v>
      </c>
      <c r="H34" s="143">
        <v>6.4000000000000005E-4</v>
      </c>
      <c r="I34" s="142">
        <f t="shared" si="5"/>
        <v>98978.975409227482</v>
      </c>
      <c r="J34" s="142">
        <f t="shared" si="1"/>
        <v>63.346544261905592</v>
      </c>
      <c r="K34" s="141">
        <f>1/2+SUM(I35:I$116)/I34</f>
        <v>53.42875471097809</v>
      </c>
      <c r="L34" s="134"/>
      <c r="N34" s="136"/>
      <c r="O34" s="135">
        <f t="shared" si="6"/>
        <v>28</v>
      </c>
      <c r="P34" s="143">
        <v>2.92E-4</v>
      </c>
      <c r="Q34" s="142">
        <f t="shared" si="7"/>
        <v>99437.295922300254</v>
      </c>
      <c r="R34" s="142">
        <f t="shared" si="2"/>
        <v>29.035690409311673</v>
      </c>
      <c r="S34" s="141">
        <f>1/2+SUM(Q35:Q$112)/Q34</f>
        <v>59.468074768619545</v>
      </c>
      <c r="T34" s="143">
        <v>3.2000000000000003E-4</v>
      </c>
      <c r="U34" s="142">
        <f t="shared" si="8"/>
        <v>99407.664734183272</v>
      </c>
      <c r="V34" s="142">
        <f t="shared" si="3"/>
        <v>31.810452714938648</v>
      </c>
      <c r="W34" s="141">
        <f>1/2+SUM(U35:U$120)/U34</f>
        <v>58.994382496187995</v>
      </c>
    </row>
    <row r="35" spans="2:23" ht="13.5" customHeight="1">
      <c r="B35" s="136"/>
      <c r="C35" s="135">
        <f t="shared" si="9"/>
        <v>29</v>
      </c>
      <c r="D35" s="143">
        <v>5.62E-4</v>
      </c>
      <c r="E35" s="142">
        <f t="shared" si="4"/>
        <v>99025.025898951382</v>
      </c>
      <c r="F35" s="142">
        <f t="shared" si="0"/>
        <v>55.652064555210679</v>
      </c>
      <c r="G35" s="141">
        <f>1/2+SUM(E36:E$112)/E35</f>
        <v>52.430976499880309</v>
      </c>
      <c r="H35" s="143">
        <v>6.6E-4</v>
      </c>
      <c r="I35" s="142">
        <f t="shared" si="5"/>
        <v>98915.628864965576</v>
      </c>
      <c r="J35" s="142">
        <f t="shared" si="1"/>
        <v>65.284315050877282</v>
      </c>
      <c r="K35" s="141">
        <f>1/2+SUM(I36:I$116)/I35</f>
        <v>52.462650807494889</v>
      </c>
      <c r="L35" s="134"/>
      <c r="N35" s="136"/>
      <c r="O35" s="135">
        <f t="shared" si="6"/>
        <v>29</v>
      </c>
      <c r="P35" s="143">
        <v>3.0200000000000002E-4</v>
      </c>
      <c r="Q35" s="142">
        <f t="shared" si="7"/>
        <v>99408.260231890948</v>
      </c>
      <c r="R35" s="142">
        <f t="shared" si="2"/>
        <v>30.021294590031069</v>
      </c>
      <c r="S35" s="141">
        <f>1/2+SUM(Q36:Q$112)/Q35</f>
        <v>58.485298475774457</v>
      </c>
      <c r="T35" s="143">
        <v>3.4000000000000002E-4</v>
      </c>
      <c r="U35" s="142">
        <f t="shared" si="8"/>
        <v>99375.854281468331</v>
      </c>
      <c r="V35" s="142">
        <f t="shared" si="3"/>
        <v>33.787790455699238</v>
      </c>
      <c r="W35" s="141">
        <f>1/2+SUM(U36:U$120)/U35</f>
        <v>58.013106690328897</v>
      </c>
    </row>
    <row r="36" spans="2:23" ht="13.5" customHeight="1">
      <c r="B36" s="136"/>
      <c r="C36" s="135">
        <f t="shared" si="9"/>
        <v>30</v>
      </c>
      <c r="D36" s="143">
        <v>5.8200000000000005E-4</v>
      </c>
      <c r="E36" s="142">
        <f t="shared" si="4"/>
        <v>98969.373834396174</v>
      </c>
      <c r="F36" s="142">
        <f t="shared" si="0"/>
        <v>57.600175571618578</v>
      </c>
      <c r="G36" s="141">
        <f>1/2+SUM(E37:E$112)/E36</f>
        <v>51.460178119983745</v>
      </c>
      <c r="H36" s="143">
        <v>6.8000000000000005E-4</v>
      </c>
      <c r="I36" s="142">
        <f t="shared" si="5"/>
        <v>98850.344549914706</v>
      </c>
      <c r="J36" s="142">
        <f t="shared" si="1"/>
        <v>67.218234293942004</v>
      </c>
      <c r="K36" s="141">
        <f>1/2+SUM(I37:I$116)/I36</f>
        <v>51.496968806907432</v>
      </c>
      <c r="L36" s="134"/>
      <c r="N36" s="136"/>
      <c r="O36" s="135">
        <f t="shared" si="6"/>
        <v>30</v>
      </c>
      <c r="P36" s="143">
        <v>3.1199999999999999E-4</v>
      </c>
      <c r="Q36" s="142">
        <f t="shared" si="7"/>
        <v>99378.238937300921</v>
      </c>
      <c r="R36" s="142">
        <f t="shared" si="2"/>
        <v>31.006010548437885</v>
      </c>
      <c r="S36" s="141">
        <f>1/2+SUM(Q37:Q$112)/Q36</f>
        <v>57.502815326002903</v>
      </c>
      <c r="T36" s="143">
        <v>3.6999999999999999E-4</v>
      </c>
      <c r="U36" s="142">
        <f t="shared" si="8"/>
        <v>99342.066491012636</v>
      </c>
      <c r="V36" s="142">
        <f t="shared" si="3"/>
        <v>36.756564601674675</v>
      </c>
      <c r="W36" s="141">
        <f>1/2+SUM(U37:U$120)/U36</f>
        <v>57.032667797380007</v>
      </c>
    </row>
    <row r="37" spans="2:23" ht="13.5" customHeight="1">
      <c r="B37" s="136"/>
      <c r="C37" s="135">
        <f t="shared" si="9"/>
        <v>31</v>
      </c>
      <c r="D37" s="143">
        <v>5.9999999999999995E-4</v>
      </c>
      <c r="E37" s="142">
        <f t="shared" si="4"/>
        <v>98911.773658824561</v>
      </c>
      <c r="F37" s="142">
        <f t="shared" si="0"/>
        <v>59.347064195294735</v>
      </c>
      <c r="G37" s="141">
        <f>1/2+SUM(E38:E$112)/E37</f>
        <v>50.489854215136944</v>
      </c>
      <c r="H37" s="143">
        <v>6.8999999999999997E-4</v>
      </c>
      <c r="I37" s="142">
        <f t="shared" si="5"/>
        <v>98783.126315620757</v>
      </c>
      <c r="J37" s="142">
        <f t="shared" si="1"/>
        <v>68.160357157778321</v>
      </c>
      <c r="K37" s="141">
        <f>1/2+SUM(I38:I$116)/I37</f>
        <v>50.531670342740505</v>
      </c>
      <c r="L37" s="134"/>
      <c r="N37" s="136"/>
      <c r="O37" s="135">
        <f t="shared" si="6"/>
        <v>31</v>
      </c>
      <c r="P37" s="143">
        <v>3.2200000000000002E-4</v>
      </c>
      <c r="Q37" s="142">
        <f t="shared" si="7"/>
        <v>99347.232926752491</v>
      </c>
      <c r="R37" s="142">
        <f t="shared" si="2"/>
        <v>31.989809002414304</v>
      </c>
      <c r="S37" s="141">
        <f>1/2+SUM(Q38:Q$112)/Q37</f>
        <v>56.520605754998456</v>
      </c>
      <c r="T37" s="143">
        <v>4.0000000000000002E-4</v>
      </c>
      <c r="U37" s="142">
        <f t="shared" si="8"/>
        <v>99305.309926410962</v>
      </c>
      <c r="V37" s="142">
        <f t="shared" si="3"/>
        <v>39.72212397056439</v>
      </c>
      <c r="W37" s="141">
        <f>1/2+SUM(U38:U$120)/U37</f>
        <v>56.053592626651877</v>
      </c>
    </row>
    <row r="38" spans="2:23" ht="13.5" customHeight="1">
      <c r="B38" s="136"/>
      <c r="C38" s="135">
        <f t="shared" si="9"/>
        <v>32</v>
      </c>
      <c r="D38" s="143">
        <v>6.2299999999999996E-4</v>
      </c>
      <c r="E38" s="142">
        <f t="shared" si="4"/>
        <v>98852.426594629258</v>
      </c>
      <c r="F38" s="142">
        <f t="shared" ref="F38:F69" si="10">E38*D38</f>
        <v>61.585061768454025</v>
      </c>
      <c r="G38" s="141">
        <f>1/2+SUM(E39:E$112)/E38</f>
        <v>49.519866134817846</v>
      </c>
      <c r="H38" s="143">
        <v>6.9999999999999999E-4</v>
      </c>
      <c r="I38" s="142">
        <f t="shared" si="5"/>
        <v>98714.965958462984</v>
      </c>
      <c r="J38" s="142">
        <f t="shared" ref="J38:J69" si="11">I38*H38</f>
        <v>69.100476170924082</v>
      </c>
      <c r="K38" s="141">
        <f>1/2+SUM(I39:I$116)/I38</f>
        <v>49.566216031802455</v>
      </c>
      <c r="L38" s="134"/>
      <c r="N38" s="136"/>
      <c r="O38" s="135">
        <f t="shared" si="6"/>
        <v>32</v>
      </c>
      <c r="P38" s="143">
        <v>3.4200000000000002E-4</v>
      </c>
      <c r="Q38" s="142">
        <f t="shared" si="7"/>
        <v>99315.243117750069</v>
      </c>
      <c r="R38" s="142">
        <f t="shared" ref="R38:R69" si="12">Q38*P38</f>
        <v>33.965813146270527</v>
      </c>
      <c r="S38" s="141">
        <f>1/2+SUM(Q39:Q$112)/Q38</f>
        <v>55.538650200362987</v>
      </c>
      <c r="T38" s="143">
        <v>4.4000000000000002E-4</v>
      </c>
      <c r="U38" s="142">
        <f t="shared" si="8"/>
        <v>99265.587802440408</v>
      </c>
      <c r="V38" s="142">
        <f t="shared" ref="V38:V69" si="13">U38*T38</f>
        <v>43.676858633073785</v>
      </c>
      <c r="W38" s="141">
        <f>1/2+SUM(U39:U$120)/U38</f>
        <v>55.075822955834205</v>
      </c>
    </row>
    <row r="39" spans="2:23" ht="13.5" customHeight="1">
      <c r="B39" s="136"/>
      <c r="C39" s="135">
        <f t="shared" si="9"/>
        <v>33</v>
      </c>
      <c r="D39" s="143">
        <v>6.5799999999999995E-4</v>
      </c>
      <c r="E39" s="142">
        <f t="shared" ref="E39:E70" si="14">E38*(1-D38)</f>
        <v>98790.841532860795</v>
      </c>
      <c r="F39" s="142">
        <f t="shared" si="10"/>
        <v>65.004373728622397</v>
      </c>
      <c r="G39" s="141">
        <f>1/2+SUM(E40:E$112)/E39</f>
        <v>48.550424549312055</v>
      </c>
      <c r="H39" s="143">
        <v>7.2000000000000005E-4</v>
      </c>
      <c r="I39" s="142">
        <f t="shared" ref="I39:I70" si="15">I38*(1-H38)</f>
        <v>98645.865482292051</v>
      </c>
      <c r="J39" s="142">
        <f t="shared" si="11"/>
        <v>71.02502314725028</v>
      </c>
      <c r="K39" s="141">
        <f>1/2+SUM(I40:I$116)/I39</f>
        <v>48.600586442312071</v>
      </c>
      <c r="L39" s="134"/>
      <c r="N39" s="136"/>
      <c r="O39" s="135">
        <f t="shared" si="6"/>
        <v>33</v>
      </c>
      <c r="P39" s="143">
        <v>3.7199999999999999E-4</v>
      </c>
      <c r="Q39" s="142">
        <f t="shared" ref="Q39:Q70" si="16">Q38*(1-P38)</f>
        <v>99281.277304603806</v>
      </c>
      <c r="R39" s="142">
        <f t="shared" si="12"/>
        <v>36.932635157312617</v>
      </c>
      <c r="S39" s="141">
        <f>1/2+SUM(Q40:Q$112)/Q39</f>
        <v>54.557479858474579</v>
      </c>
      <c r="T39" s="143">
        <v>4.8999999999999998E-4</v>
      </c>
      <c r="U39" s="142">
        <f t="shared" ref="U39:U70" si="17">U38*(1-T38)</f>
        <v>99221.910943807336</v>
      </c>
      <c r="V39" s="142">
        <f t="shared" si="13"/>
        <v>48.61873636246559</v>
      </c>
      <c r="W39" s="141">
        <f>1/2+SUM(U40:U$120)/U39</f>
        <v>54.099846888465123</v>
      </c>
    </row>
    <row r="40" spans="2:23" ht="13.5" customHeight="1">
      <c r="B40" s="136"/>
      <c r="C40" s="135">
        <f t="shared" si="9"/>
        <v>34</v>
      </c>
      <c r="D40" s="143">
        <v>7.0899999999999999E-4</v>
      </c>
      <c r="E40" s="142">
        <f t="shared" si="14"/>
        <v>98725.837159132163</v>
      </c>
      <c r="F40" s="142">
        <f t="shared" si="10"/>
        <v>69.996618545824703</v>
      </c>
      <c r="G40" s="141">
        <f>1/2+SUM(E41:E$112)/E40</f>
        <v>47.582062546467647</v>
      </c>
      <c r="H40" s="143">
        <v>7.3999999999999999E-4</v>
      </c>
      <c r="I40" s="142">
        <f t="shared" si="15"/>
        <v>98574.840459144791</v>
      </c>
      <c r="J40" s="142">
        <f t="shared" si="11"/>
        <v>72.945381939767145</v>
      </c>
      <c r="K40" s="141">
        <f>1/2+SUM(I41:I$116)/I40</f>
        <v>47.635243817860939</v>
      </c>
      <c r="L40" s="134"/>
      <c r="N40" s="136"/>
      <c r="O40" s="135">
        <f t="shared" si="6"/>
        <v>34</v>
      </c>
      <c r="P40" s="143">
        <v>3.9300000000000001E-4</v>
      </c>
      <c r="Q40" s="142">
        <f t="shared" si="16"/>
        <v>99244.344669446495</v>
      </c>
      <c r="R40" s="142">
        <f t="shared" si="12"/>
        <v>39.003027455092472</v>
      </c>
      <c r="S40" s="141">
        <f>1/2+SUM(Q41:Q$112)/Q40</f>
        <v>53.577596724456079</v>
      </c>
      <c r="T40" s="143">
        <v>5.4000000000000001E-4</v>
      </c>
      <c r="U40" s="142">
        <f t="shared" si="17"/>
        <v>99173.292207444872</v>
      </c>
      <c r="V40" s="142">
        <f t="shared" si="13"/>
        <v>53.553577792020235</v>
      </c>
      <c r="W40" s="141">
        <f>1/2+SUM(U41:U$120)/U40</f>
        <v>53.126123689072777</v>
      </c>
    </row>
    <row r="41" spans="2:23" ht="13.5" customHeight="1">
      <c r="B41" s="136"/>
      <c r="C41" s="135">
        <f t="shared" si="9"/>
        <v>35</v>
      </c>
      <c r="D41" s="143">
        <v>7.4399999999999998E-4</v>
      </c>
      <c r="E41" s="142">
        <f t="shared" si="14"/>
        <v>98655.840540586345</v>
      </c>
      <c r="F41" s="142">
        <f t="shared" si="10"/>
        <v>73.399945362196235</v>
      </c>
      <c r="G41" s="141">
        <f>1/2+SUM(E42:E$112)/E41</f>
        <v>46.615467412863367</v>
      </c>
      <c r="H41" s="143">
        <v>7.6999999999999996E-4</v>
      </c>
      <c r="I41" s="142">
        <f t="shared" si="15"/>
        <v>98501.89507720503</v>
      </c>
      <c r="J41" s="142">
        <f t="shared" si="11"/>
        <v>75.846459209447872</v>
      </c>
      <c r="K41" s="141">
        <f>1/2+SUM(I42:I$116)/I41</f>
        <v>46.670149728660142</v>
      </c>
      <c r="L41" s="134"/>
      <c r="N41" s="136"/>
      <c r="O41" s="135">
        <f t="shared" si="6"/>
        <v>35</v>
      </c>
      <c r="P41" s="143">
        <v>4.1300000000000001E-4</v>
      </c>
      <c r="Q41" s="142">
        <f t="shared" si="16"/>
        <v>99205.341641991399</v>
      </c>
      <c r="R41" s="142">
        <f t="shared" si="12"/>
        <v>40.971806098142451</v>
      </c>
      <c r="S41" s="141">
        <f>1/2+SUM(Q42:Q$112)/Q41</f>
        <v>52.598464420973535</v>
      </c>
      <c r="T41" s="143">
        <v>5.9000000000000003E-4</v>
      </c>
      <c r="U41" s="142">
        <f t="shared" si="17"/>
        <v>99119.738629652857</v>
      </c>
      <c r="V41" s="142">
        <f t="shared" si="13"/>
        <v>58.480645791495185</v>
      </c>
      <c r="W41" s="141">
        <f>1/2+SUM(U42:U$120)/U41</f>
        <v>52.154557149933737</v>
      </c>
    </row>
    <row r="42" spans="2:23" ht="13.5" customHeight="1">
      <c r="B42" s="136"/>
      <c r="C42" s="135">
        <f t="shared" si="9"/>
        <v>36</v>
      </c>
      <c r="D42" s="143">
        <v>7.6800000000000002E-4</v>
      </c>
      <c r="E42" s="142">
        <f t="shared" si="14"/>
        <v>98582.44059522415</v>
      </c>
      <c r="F42" s="142">
        <f t="shared" si="10"/>
        <v>75.711314377132155</v>
      </c>
      <c r="G42" s="141">
        <f>1/2+SUM(E43:E$112)/E42</f>
        <v>45.64980286619582</v>
      </c>
      <c r="H42" s="143">
        <v>8.3000000000000001E-4</v>
      </c>
      <c r="I42" s="142">
        <f t="shared" si="15"/>
        <v>98426.048617995577</v>
      </c>
      <c r="J42" s="142">
        <f t="shared" si="11"/>
        <v>81.693620352936335</v>
      </c>
      <c r="K42" s="141">
        <f>1/2+SUM(I43:I$116)/I42</f>
        <v>45.705728139327434</v>
      </c>
      <c r="L42" s="134"/>
      <c r="N42" s="136"/>
      <c r="O42" s="135">
        <f t="shared" si="6"/>
        <v>36</v>
      </c>
      <c r="P42" s="143">
        <v>4.3300000000000001E-4</v>
      </c>
      <c r="Q42" s="142">
        <f t="shared" si="16"/>
        <v>99164.36983589326</v>
      </c>
      <c r="R42" s="142">
        <f t="shared" si="12"/>
        <v>42.938172138941781</v>
      </c>
      <c r="S42" s="141">
        <f>1/2+SUM(Q43:Q$112)/Q42</f>
        <v>51.619989976833956</v>
      </c>
      <c r="T42" s="143">
        <v>6.4999999999999997E-4</v>
      </c>
      <c r="U42" s="142">
        <f t="shared" si="17"/>
        <v>99061.25798386136</v>
      </c>
      <c r="V42" s="142">
        <f t="shared" si="13"/>
        <v>64.389817689509883</v>
      </c>
      <c r="W42" s="141">
        <f>1/2+SUM(U43:U$120)/U42</f>
        <v>51.185051330218563</v>
      </c>
    </row>
    <row r="43" spans="2:23" ht="13.5" customHeight="1">
      <c r="B43" s="136"/>
      <c r="C43" s="135">
        <f t="shared" si="9"/>
        <v>37</v>
      </c>
      <c r="D43" s="143">
        <v>8.0000000000000004E-4</v>
      </c>
      <c r="E43" s="142">
        <f t="shared" si="14"/>
        <v>98506.729280847023</v>
      </c>
      <c r="F43" s="142">
        <f t="shared" si="10"/>
        <v>78.805383424677629</v>
      </c>
      <c r="G43" s="141">
        <f>1/2+SUM(E44:E$112)/E43</f>
        <v>44.684504565702277</v>
      </c>
      <c r="H43" s="143">
        <v>8.9999999999999998E-4</v>
      </c>
      <c r="I43" s="142">
        <f t="shared" si="15"/>
        <v>98344.354997642644</v>
      </c>
      <c r="J43" s="142">
        <f t="shared" si="11"/>
        <v>88.509919497878371</v>
      </c>
      <c r="K43" s="141">
        <f>1/2+SUM(I44:I$116)/I43</f>
        <v>44.743280061778698</v>
      </c>
      <c r="L43" s="134"/>
      <c r="N43" s="136"/>
      <c r="O43" s="135">
        <f t="shared" si="6"/>
        <v>37</v>
      </c>
      <c r="P43" s="143">
        <v>4.6099999999999998E-4</v>
      </c>
      <c r="Q43" s="142">
        <f t="shared" si="16"/>
        <v>99121.431663754323</v>
      </c>
      <c r="R43" s="142">
        <f t="shared" si="12"/>
        <v>45.694979996990739</v>
      </c>
      <c r="S43" s="141">
        <f>1/2+SUM(Q44:Q$112)/Q43</f>
        <v>50.642134521081573</v>
      </c>
      <c r="T43" s="143">
        <v>7.1000000000000002E-4</v>
      </c>
      <c r="U43" s="142">
        <f t="shared" si="17"/>
        <v>98996.868166171844</v>
      </c>
      <c r="V43" s="142">
        <f t="shared" si="13"/>
        <v>70.287776397982014</v>
      </c>
      <c r="W43" s="141">
        <f>1/2+SUM(U44:U$120)/U43</f>
        <v>50.218018041945825</v>
      </c>
    </row>
    <row r="44" spans="2:23" ht="13.5" customHeight="1">
      <c r="B44" s="136"/>
      <c r="C44" s="135">
        <f t="shared" si="9"/>
        <v>38</v>
      </c>
      <c r="D44" s="143">
        <v>8.61E-4</v>
      </c>
      <c r="E44" s="142">
        <f t="shared" si="14"/>
        <v>98427.923897422341</v>
      </c>
      <c r="F44" s="142">
        <f t="shared" si="10"/>
        <v>84.746442475680638</v>
      </c>
      <c r="G44" s="141">
        <f>1/2+SUM(E45:E$112)/E44</f>
        <v>43.719880470078344</v>
      </c>
      <c r="H44" s="143">
        <v>9.8999999999999999E-4</v>
      </c>
      <c r="I44" s="142">
        <f t="shared" si="15"/>
        <v>98255.845078144761</v>
      </c>
      <c r="J44" s="142">
        <f t="shared" si="11"/>
        <v>97.273286627363319</v>
      </c>
      <c r="K44" s="141">
        <f>1/2+SUM(I45:I$116)/I44</f>
        <v>43.783134883173553</v>
      </c>
      <c r="L44" s="134"/>
      <c r="N44" s="136"/>
      <c r="O44" s="135">
        <f t="shared" si="6"/>
        <v>38</v>
      </c>
      <c r="P44" s="143">
        <v>5.0600000000000005E-4</v>
      </c>
      <c r="Q44" s="142">
        <f t="shared" si="16"/>
        <v>99075.736683757335</v>
      </c>
      <c r="R44" s="142">
        <f t="shared" si="12"/>
        <v>50.132322761981214</v>
      </c>
      <c r="S44" s="141">
        <f>1/2+SUM(Q45:Q$112)/Q44</f>
        <v>49.665260706267176</v>
      </c>
      <c r="T44" s="143">
        <v>7.6999999999999996E-4</v>
      </c>
      <c r="U44" s="142">
        <f t="shared" si="17"/>
        <v>98926.580389773866</v>
      </c>
      <c r="V44" s="142">
        <f t="shared" si="13"/>
        <v>76.173466900125874</v>
      </c>
      <c r="W44" s="141">
        <f>1/2+SUM(U45:U$120)/U44</f>
        <v>49.253342915415772</v>
      </c>
    </row>
    <row r="45" spans="2:23" ht="13.5" customHeight="1">
      <c r="B45" s="136"/>
      <c r="C45" s="135">
        <f t="shared" si="9"/>
        <v>39</v>
      </c>
      <c r="D45" s="143">
        <v>9.4799999999999995E-4</v>
      </c>
      <c r="E45" s="142">
        <f t="shared" si="14"/>
        <v>98343.177454946665</v>
      </c>
      <c r="F45" s="142">
        <f t="shared" si="10"/>
        <v>93.229332227289433</v>
      </c>
      <c r="G45" s="141">
        <f>1/2+SUM(E46:E$112)/E45</f>
        <v>42.757124854578123</v>
      </c>
      <c r="H45" s="143">
        <v>1.09E-3</v>
      </c>
      <c r="I45" s="142">
        <f t="shared" si="15"/>
        <v>98158.571791517388</v>
      </c>
      <c r="J45" s="142">
        <f t="shared" si="11"/>
        <v>106.99284325275396</v>
      </c>
      <c r="K45" s="141">
        <f>1/2+SUM(I46:I$116)/I45</f>
        <v>42.826027650547616</v>
      </c>
      <c r="L45" s="134"/>
      <c r="N45" s="136"/>
      <c r="O45" s="135">
        <f t="shared" si="6"/>
        <v>39</v>
      </c>
      <c r="P45" s="143">
        <v>5.6899999999999995E-4</v>
      </c>
      <c r="Q45" s="142">
        <f t="shared" si="16"/>
        <v>99025.604360995349</v>
      </c>
      <c r="R45" s="142">
        <f t="shared" si="12"/>
        <v>56.345568881406351</v>
      </c>
      <c r="S45" s="141">
        <f>1/2+SUM(Q46:Q$112)/Q45</f>
        <v>48.690150922634025</v>
      </c>
      <c r="T45" s="143">
        <v>8.3000000000000001E-4</v>
      </c>
      <c r="U45" s="142">
        <f t="shared" si="17"/>
        <v>98850.406922873735</v>
      </c>
      <c r="V45" s="142">
        <f t="shared" si="13"/>
        <v>82.045837745985196</v>
      </c>
      <c r="W45" s="141">
        <f>1/2+SUM(U46:U$120)/U45</f>
        <v>48.290911917592318</v>
      </c>
    </row>
    <row r="46" spans="2:23" ht="13.5" customHeight="1">
      <c r="B46" s="136"/>
      <c r="C46" s="135">
        <f t="shared" si="9"/>
        <v>40</v>
      </c>
      <c r="D46" s="143">
        <v>1.0529999999999999E-3</v>
      </c>
      <c r="E46" s="142">
        <f t="shared" si="14"/>
        <v>98249.948122719376</v>
      </c>
      <c r="F46" s="142">
        <f t="shared" si="10"/>
        <v>103.4571953732235</v>
      </c>
      <c r="G46" s="141">
        <f>1/2+SUM(E47:E$112)/E46</f>
        <v>41.797222621623419</v>
      </c>
      <c r="H46" s="143">
        <v>1.1800000000000001E-3</v>
      </c>
      <c r="I46" s="142">
        <f t="shared" si="15"/>
        <v>98051.578948264636</v>
      </c>
      <c r="J46" s="142">
        <f t="shared" si="11"/>
        <v>115.70086315895227</v>
      </c>
      <c r="K46" s="141">
        <f>1/2+SUM(I47:I$116)/I46</f>
        <v>41.87221336311341</v>
      </c>
      <c r="L46" s="134"/>
      <c r="N46" s="136"/>
      <c r="O46" s="135">
        <f t="shared" si="6"/>
        <v>40</v>
      </c>
      <c r="P46" s="143">
        <v>6.2799999999999998E-4</v>
      </c>
      <c r="Q46" s="142">
        <f t="shared" si="16"/>
        <v>98969.258792113935</v>
      </c>
      <c r="R46" s="142">
        <f t="shared" si="12"/>
        <v>62.15269452144755</v>
      </c>
      <c r="S46" s="141">
        <f>1/2+SUM(Q47:Q$112)/Q46</f>
        <v>47.717586729483102</v>
      </c>
      <c r="T46" s="143">
        <v>8.8000000000000003E-4</v>
      </c>
      <c r="U46" s="142">
        <f t="shared" si="17"/>
        <v>98768.361085127748</v>
      </c>
      <c r="V46" s="142">
        <f t="shared" si="13"/>
        <v>86.916157754912419</v>
      </c>
      <c r="W46" s="141">
        <f>1/2+SUM(U47:U$120)/U46</f>
        <v>47.33061132499207</v>
      </c>
    </row>
    <row r="47" spans="2:23" ht="13.5" customHeight="1">
      <c r="B47" s="136"/>
      <c r="C47" s="135">
        <f t="shared" si="9"/>
        <v>41</v>
      </c>
      <c r="D47" s="143">
        <v>1.1559999999999999E-3</v>
      </c>
      <c r="E47" s="142">
        <f t="shared" si="14"/>
        <v>98146.490927346153</v>
      </c>
      <c r="F47" s="142">
        <f t="shared" si="10"/>
        <v>113.45734351201214</v>
      </c>
      <c r="G47" s="141">
        <f>1/2+SUM(E48:E$112)/E47</f>
        <v>40.84075443604457</v>
      </c>
      <c r="H47" s="143">
        <v>1.2899999999999999E-3</v>
      </c>
      <c r="I47" s="142">
        <f t="shared" si="15"/>
        <v>97935.878085105694</v>
      </c>
      <c r="J47" s="142">
        <f t="shared" si="11"/>
        <v>126.33728272978634</v>
      </c>
      <c r="K47" s="141">
        <f>1/2+SUM(I48:I$116)/I47</f>
        <v>40.921090249607943</v>
      </c>
      <c r="L47" s="134"/>
      <c r="N47" s="136"/>
      <c r="O47" s="135">
        <f t="shared" si="6"/>
        <v>41</v>
      </c>
      <c r="P47" s="143">
        <v>6.8900000000000005E-4</v>
      </c>
      <c r="Q47" s="142">
        <f t="shared" si="16"/>
        <v>98907.106097592492</v>
      </c>
      <c r="R47" s="142">
        <f t="shared" si="12"/>
        <v>68.146996101241228</v>
      </c>
      <c r="S47" s="141">
        <f>1/2+SUM(Q48:Q$112)/Q47</f>
        <v>46.747258007511832</v>
      </c>
      <c r="T47" s="143">
        <v>9.3000000000000005E-4</v>
      </c>
      <c r="U47" s="142">
        <f t="shared" si="17"/>
        <v>98681.444927372839</v>
      </c>
      <c r="V47" s="142">
        <f t="shared" si="13"/>
        <v>91.773743782456748</v>
      </c>
      <c r="W47" s="141">
        <f>1/2+SUM(U48:U$120)/U47</f>
        <v>46.371858560525325</v>
      </c>
    </row>
    <row r="48" spans="2:23" ht="13.5" customHeight="1">
      <c r="B48" s="136"/>
      <c r="C48" s="135">
        <f t="shared" si="9"/>
        <v>42</v>
      </c>
      <c r="D48" s="143">
        <v>1.2470000000000001E-3</v>
      </c>
      <c r="E48" s="142">
        <f t="shared" si="14"/>
        <v>98033.033583834142</v>
      </c>
      <c r="F48" s="142">
        <f t="shared" si="10"/>
        <v>122.24719287904118</v>
      </c>
      <c r="G48" s="141">
        <f>1/2+SUM(E49:E$112)/E48</f>
        <v>39.887442319365761</v>
      </c>
      <c r="H48" s="143">
        <v>1.4E-3</v>
      </c>
      <c r="I48" s="142">
        <f t="shared" si="15"/>
        <v>97809.540802375908</v>
      </c>
      <c r="J48" s="142">
        <f t="shared" si="11"/>
        <v>136.93335712332626</v>
      </c>
      <c r="K48" s="141">
        <f>1/2+SUM(I49:I$116)/I48</f>
        <v>39.973300807649814</v>
      </c>
      <c r="L48" s="134"/>
      <c r="N48" s="136"/>
      <c r="O48" s="135">
        <f t="shared" si="6"/>
        <v>42</v>
      </c>
      <c r="P48" s="143">
        <v>7.3899999999999997E-4</v>
      </c>
      <c r="Q48" s="142">
        <f t="shared" si="16"/>
        <v>98838.959101491244</v>
      </c>
      <c r="R48" s="142">
        <f t="shared" si="12"/>
        <v>73.041990776002024</v>
      </c>
      <c r="S48" s="141">
        <f>1/2+SUM(Q49:Q$112)/Q48</f>
        <v>45.779144337960695</v>
      </c>
      <c r="T48" s="143">
        <v>9.8999999999999999E-4</v>
      </c>
      <c r="U48" s="142">
        <f t="shared" si="17"/>
        <v>98589.671183590384</v>
      </c>
      <c r="V48" s="142">
        <f t="shared" si="13"/>
        <v>97.603774471754477</v>
      </c>
      <c r="W48" s="141">
        <f>1/2+SUM(U49:U$120)/U48</f>
        <v>45.414559100488773</v>
      </c>
    </row>
    <row r="49" spans="2:23" ht="13.5" customHeight="1">
      <c r="B49" s="136"/>
      <c r="C49" s="135">
        <f t="shared" si="9"/>
        <v>43</v>
      </c>
      <c r="D49" s="143">
        <v>1.3420000000000001E-3</v>
      </c>
      <c r="E49" s="142">
        <f t="shared" si="14"/>
        <v>97910.786390955094</v>
      </c>
      <c r="F49" s="142">
        <f t="shared" si="10"/>
        <v>131.39627533666174</v>
      </c>
      <c r="G49" s="141">
        <f>1/2+SUM(E50:E$112)/E49</f>
        <v>38.936619784236704</v>
      </c>
      <c r="H49" s="143">
        <v>1.5100000000000001E-3</v>
      </c>
      <c r="I49" s="142">
        <f t="shared" si="15"/>
        <v>97672.607445252579</v>
      </c>
      <c r="J49" s="142">
        <f t="shared" si="11"/>
        <v>147.48563724233139</v>
      </c>
      <c r="K49" s="141">
        <f>1/2+SUM(I50:I$116)/I49</f>
        <v>39.028640904916699</v>
      </c>
      <c r="L49" s="134"/>
      <c r="N49" s="136"/>
      <c r="O49" s="135">
        <f t="shared" si="6"/>
        <v>43</v>
      </c>
      <c r="P49" s="143">
        <v>8.0000000000000004E-4</v>
      </c>
      <c r="Q49" s="142">
        <f t="shared" si="16"/>
        <v>98765.917110715236</v>
      </c>
      <c r="R49" s="142">
        <f t="shared" si="12"/>
        <v>79.012733688572197</v>
      </c>
      <c r="S49" s="141">
        <f>1/2+SUM(Q50:Q$112)/Q49</f>
        <v>44.812630371805461</v>
      </c>
      <c r="T49" s="143">
        <v>1.0399999999999999E-3</v>
      </c>
      <c r="U49" s="142">
        <f t="shared" si="17"/>
        <v>98492.067409118623</v>
      </c>
      <c r="V49" s="142">
        <f t="shared" si="13"/>
        <v>102.43175010548336</v>
      </c>
      <c r="W49" s="141">
        <f>1/2+SUM(U50:U$120)/U49</f>
        <v>44.459068578381377</v>
      </c>
    </row>
    <row r="50" spans="2:23" ht="13.5" customHeight="1">
      <c r="B50" s="136"/>
      <c r="C50" s="135">
        <f t="shared" si="9"/>
        <v>44</v>
      </c>
      <c r="D50" s="143">
        <v>1.4829999999999999E-3</v>
      </c>
      <c r="E50" s="142">
        <f t="shared" si="14"/>
        <v>97779.390115618444</v>
      </c>
      <c r="F50" s="142">
        <f t="shared" si="10"/>
        <v>145.00683554146215</v>
      </c>
      <c r="G50" s="141">
        <f>1/2+SUM(E51:E$112)/E50</f>
        <v>37.988271043977718</v>
      </c>
      <c r="H50" s="143">
        <v>1.6299999999999999E-3</v>
      </c>
      <c r="I50" s="142">
        <f t="shared" si="15"/>
        <v>97525.121808010241</v>
      </c>
      <c r="J50" s="142">
        <f t="shared" si="11"/>
        <v>158.96594854705668</v>
      </c>
      <c r="K50" s="141">
        <f>1/2+SUM(I51:I$116)/I50</f>
        <v>38.08690713469008</v>
      </c>
      <c r="L50" s="134"/>
      <c r="N50" s="136"/>
      <c r="O50" s="135">
        <f t="shared" si="6"/>
        <v>44</v>
      </c>
      <c r="P50" s="143">
        <v>8.6900000000000009E-4</v>
      </c>
      <c r="Q50" s="142">
        <f t="shared" si="16"/>
        <v>98686.904377026658</v>
      </c>
      <c r="R50" s="142">
        <f t="shared" si="12"/>
        <v>85.758919903636169</v>
      </c>
      <c r="S50" s="141">
        <f>1/2+SUM(Q51:Q$112)/Q50</f>
        <v>43.848108858892573</v>
      </c>
      <c r="T50" s="143">
        <v>1.1199999999999999E-3</v>
      </c>
      <c r="U50" s="142">
        <f t="shared" si="17"/>
        <v>98389.635659013133</v>
      </c>
      <c r="V50" s="142">
        <f t="shared" si="13"/>
        <v>110.19639193809469</v>
      </c>
      <c r="W50" s="141">
        <f>1/2+SUM(U51:U$120)/U50</f>
        <v>43.504833605330916</v>
      </c>
    </row>
    <row r="51" spans="2:23" ht="13.5" customHeight="1">
      <c r="B51" s="136"/>
      <c r="C51" s="135">
        <f t="shared" si="9"/>
        <v>45</v>
      </c>
      <c r="D51" s="143">
        <v>1.6299999999999999E-3</v>
      </c>
      <c r="E51" s="142">
        <f t="shared" si="14"/>
        <v>97634.383280076974</v>
      </c>
      <c r="F51" s="142">
        <f t="shared" si="10"/>
        <v>159.14404474652545</v>
      </c>
      <c r="G51" s="141">
        <f>1/2+SUM(E52:E$112)/E51</f>
        <v>37.043948719929375</v>
      </c>
      <c r="H51" s="143">
        <v>1.7700000000000001E-3</v>
      </c>
      <c r="I51" s="142">
        <f t="shared" si="15"/>
        <v>97366.155859463179</v>
      </c>
      <c r="J51" s="142">
        <f t="shared" si="11"/>
        <v>172.33809587124983</v>
      </c>
      <c r="K51" s="141">
        <f>1/2+SUM(I52:I$116)/I51</f>
        <v>37.148273821018336</v>
      </c>
      <c r="L51" s="134"/>
      <c r="N51" s="136"/>
      <c r="O51" s="135">
        <f t="shared" si="6"/>
        <v>45</v>
      </c>
      <c r="P51" s="143">
        <v>9.4899999999999997E-4</v>
      </c>
      <c r="Q51" s="142">
        <f t="shared" si="16"/>
        <v>98601.145457123028</v>
      </c>
      <c r="R51" s="142">
        <f t="shared" si="12"/>
        <v>93.572487038809754</v>
      </c>
      <c r="S51" s="141">
        <f>1/2+SUM(Q52:Q$112)/Q51</f>
        <v>42.885811128763457</v>
      </c>
      <c r="T51" s="143">
        <v>1.2199999999999999E-3</v>
      </c>
      <c r="U51" s="142">
        <f t="shared" si="17"/>
        <v>98279.439267075039</v>
      </c>
      <c r="V51" s="142">
        <f t="shared" si="13"/>
        <v>119.90091590583154</v>
      </c>
      <c r="W51" s="141">
        <f>1/2+SUM(U52:U$120)/U51</f>
        <v>42.553053024718608</v>
      </c>
    </row>
    <row r="52" spans="2:23" ht="13.5" customHeight="1">
      <c r="B52" s="136"/>
      <c r="C52" s="135">
        <f t="shared" si="9"/>
        <v>46</v>
      </c>
      <c r="D52" s="143">
        <v>1.8029999999999999E-3</v>
      </c>
      <c r="E52" s="142">
        <f t="shared" si="14"/>
        <v>97475.239235330446</v>
      </c>
      <c r="F52" s="142">
        <f t="shared" si="10"/>
        <v>175.74785634130077</v>
      </c>
      <c r="G52" s="141">
        <f>1/2+SUM(E53:E$112)/E52</f>
        <v>36.1036126084812</v>
      </c>
      <c r="H52" s="143">
        <v>1.9400000000000001E-3</v>
      </c>
      <c r="I52" s="142">
        <f t="shared" si="15"/>
        <v>97193.817763591927</v>
      </c>
      <c r="J52" s="142">
        <f t="shared" si="11"/>
        <v>188.55600646136836</v>
      </c>
      <c r="K52" s="141">
        <f>1/2+SUM(I53:I$116)/I52</f>
        <v>36.213256284642156</v>
      </c>
      <c r="L52" s="134"/>
      <c r="N52" s="136"/>
      <c r="O52" s="135">
        <f t="shared" si="6"/>
        <v>46</v>
      </c>
      <c r="P52" s="143">
        <v>1.049E-3</v>
      </c>
      <c r="Q52" s="142">
        <f t="shared" si="16"/>
        <v>98507.57297008422</v>
      </c>
      <c r="R52" s="142">
        <f t="shared" si="12"/>
        <v>103.33444404561835</v>
      </c>
      <c r="S52" s="141">
        <f>1/2+SUM(Q53:Q$112)/Q52</f>
        <v>41.926073472488852</v>
      </c>
      <c r="T52" s="143">
        <v>1.3500000000000001E-3</v>
      </c>
      <c r="U52" s="142">
        <f t="shared" si="17"/>
        <v>98159.538351169205</v>
      </c>
      <c r="V52" s="142">
        <f t="shared" si="13"/>
        <v>132.51537677407845</v>
      </c>
      <c r="W52" s="141">
        <f>1/2+SUM(U53:U$120)/U52</f>
        <v>41.60442041762812</v>
      </c>
    </row>
    <row r="53" spans="2:23" ht="13.5" customHeight="1">
      <c r="B53" s="136"/>
      <c r="C53" s="135">
        <f t="shared" si="9"/>
        <v>47</v>
      </c>
      <c r="D53" s="143">
        <v>2.0010000000000002E-3</v>
      </c>
      <c r="E53" s="142">
        <f t="shared" si="14"/>
        <v>97299.491378989143</v>
      </c>
      <c r="F53" s="142">
        <f t="shared" si="10"/>
        <v>194.6962822493573</v>
      </c>
      <c r="G53" s="141">
        <f>1/2+SUM(E54:E$112)/E53</f>
        <v>35.167921871615725</v>
      </c>
      <c r="H53" s="143">
        <v>2.14E-3</v>
      </c>
      <c r="I53" s="142">
        <f t="shared" si="15"/>
        <v>97005.26175713056</v>
      </c>
      <c r="J53" s="142">
        <f t="shared" si="11"/>
        <v>207.5912601602594</v>
      </c>
      <c r="K53" s="141">
        <f>1/2+SUM(I54:I$116)/I53</f>
        <v>35.282674673508758</v>
      </c>
      <c r="L53" s="134"/>
      <c r="N53" s="136"/>
      <c r="O53" s="135">
        <f t="shared" si="6"/>
        <v>47</v>
      </c>
      <c r="P53" s="143">
        <v>1.15E-3</v>
      </c>
      <c r="Q53" s="142">
        <f t="shared" si="16"/>
        <v>98404.238526038607</v>
      </c>
      <c r="R53" s="142">
        <f t="shared" si="12"/>
        <v>113.16487430494439</v>
      </c>
      <c r="S53" s="141">
        <f>1/2+SUM(Q54:Q$112)/Q53</f>
        <v>40.96957505672335</v>
      </c>
      <c r="T53" s="143">
        <v>1.5E-3</v>
      </c>
      <c r="U53" s="142">
        <f t="shared" si="17"/>
        <v>98027.022974395135</v>
      </c>
      <c r="V53" s="142">
        <f t="shared" si="13"/>
        <v>147.0405344615927</v>
      </c>
      <c r="W53" s="141">
        <f>1/2+SUM(U54:U$120)/U53</f>
        <v>40.659986399267126</v>
      </c>
    </row>
    <row r="54" spans="2:23" ht="13.5" customHeight="1">
      <c r="B54" s="136"/>
      <c r="C54" s="135">
        <f t="shared" si="9"/>
        <v>48</v>
      </c>
      <c r="D54" s="143">
        <v>2.2179999999999999E-3</v>
      </c>
      <c r="E54" s="142">
        <f t="shared" si="14"/>
        <v>97104.795096739777</v>
      </c>
      <c r="F54" s="142">
        <f t="shared" si="10"/>
        <v>215.37843552456883</v>
      </c>
      <c r="G54" s="141">
        <f>1/2+SUM(E55:E$112)/E54</f>
        <v>34.237431471991187</v>
      </c>
      <c r="H54" s="143">
        <v>2.3600000000000001E-3</v>
      </c>
      <c r="I54" s="142">
        <f t="shared" si="15"/>
        <v>96797.670496970299</v>
      </c>
      <c r="J54" s="142">
        <f t="shared" si="11"/>
        <v>228.44250237284993</v>
      </c>
      <c r="K54" s="141">
        <f>1/2+SUM(I55:I$116)/I54</f>
        <v>34.357269229660233</v>
      </c>
      <c r="L54" s="134"/>
      <c r="N54" s="136"/>
      <c r="O54" s="135">
        <f t="shared" si="6"/>
        <v>48</v>
      </c>
      <c r="P54" s="143">
        <v>1.256E-3</v>
      </c>
      <c r="Q54" s="142">
        <f t="shared" si="16"/>
        <v>98291.073651733663</v>
      </c>
      <c r="R54" s="142">
        <f t="shared" si="12"/>
        <v>123.45358850657747</v>
      </c>
      <c r="S54" s="141">
        <f>1/2+SUM(Q55:Q$112)/Q54</f>
        <v>40.016168650671631</v>
      </c>
      <c r="T54" s="143">
        <v>1.67E-3</v>
      </c>
      <c r="U54" s="142">
        <f t="shared" si="17"/>
        <v>97879.982439933548</v>
      </c>
      <c r="V54" s="142">
        <f t="shared" si="13"/>
        <v>163.45957067468902</v>
      </c>
      <c r="W54" s="141">
        <f>1/2+SUM(U55:U$120)/U54</f>
        <v>39.720316874578991</v>
      </c>
    </row>
    <row r="55" spans="2:23" ht="13.5" customHeight="1">
      <c r="B55" s="136"/>
      <c r="C55" s="135">
        <f t="shared" si="9"/>
        <v>49</v>
      </c>
      <c r="D55" s="143">
        <v>2.4480000000000001E-3</v>
      </c>
      <c r="E55" s="142">
        <f t="shared" si="14"/>
        <v>96889.416661215204</v>
      </c>
      <c r="F55" s="142">
        <f t="shared" si="10"/>
        <v>237.18529198665482</v>
      </c>
      <c r="G55" s="141">
        <f>1/2+SUM(E56:E$112)/E55</f>
        <v>33.312427436044324</v>
      </c>
      <c r="H55" s="143">
        <v>2.5899999999999999E-3</v>
      </c>
      <c r="I55" s="142">
        <f t="shared" si="15"/>
        <v>96569.227994597444</v>
      </c>
      <c r="J55" s="142">
        <f t="shared" si="11"/>
        <v>250.11430050600737</v>
      </c>
      <c r="K55" s="141">
        <f>1/2+SUM(I56:I$116)/I55</f>
        <v>33.437361402570303</v>
      </c>
      <c r="L55" s="134"/>
      <c r="N55" s="136"/>
      <c r="O55" s="135">
        <f t="shared" si="6"/>
        <v>49</v>
      </c>
      <c r="P55" s="143">
        <v>1.3619999999999999E-3</v>
      </c>
      <c r="Q55" s="142">
        <f t="shared" si="16"/>
        <v>98167.620063227077</v>
      </c>
      <c r="R55" s="142">
        <f t="shared" si="12"/>
        <v>133.70429852611528</v>
      </c>
      <c r="S55" s="141">
        <f>1/2+SUM(Q56:Q$112)/Q55</f>
        <v>39.06586337507072</v>
      </c>
      <c r="T55" s="143">
        <v>1.82E-3</v>
      </c>
      <c r="U55" s="142">
        <f t="shared" si="17"/>
        <v>97716.522869258872</v>
      </c>
      <c r="V55" s="142">
        <f t="shared" si="13"/>
        <v>177.84407162205116</v>
      </c>
      <c r="W55" s="141">
        <f>1/2+SUM(U56:U$120)/U55</f>
        <v>38.785924368274003</v>
      </c>
    </row>
    <row r="56" spans="2:23" ht="13.5" customHeight="1">
      <c r="B56" s="136"/>
      <c r="C56" s="135">
        <f t="shared" si="9"/>
        <v>50</v>
      </c>
      <c r="D56" s="143">
        <v>2.6800000000000001E-3</v>
      </c>
      <c r="E56" s="142">
        <f t="shared" si="14"/>
        <v>96652.231369228553</v>
      </c>
      <c r="F56" s="142">
        <f t="shared" si="10"/>
        <v>259.02798006953253</v>
      </c>
      <c r="G56" s="141">
        <f>1/2+SUM(E57:E$112)/E56</f>
        <v>32.392949376117059</v>
      </c>
      <c r="H56" s="143">
        <v>2.8500000000000001E-3</v>
      </c>
      <c r="I56" s="142">
        <f t="shared" si="15"/>
        <v>96319.113694091444</v>
      </c>
      <c r="J56" s="142">
        <f t="shared" si="11"/>
        <v>274.50947402816064</v>
      </c>
      <c r="K56" s="141">
        <f>1/2+SUM(I57:I$116)/I56</f>
        <v>32.522890689455991</v>
      </c>
      <c r="L56" s="134"/>
      <c r="N56" s="136"/>
      <c r="O56" s="135">
        <f t="shared" si="6"/>
        <v>50</v>
      </c>
      <c r="P56" s="143">
        <v>1.4790000000000001E-3</v>
      </c>
      <c r="Q56" s="142">
        <f t="shared" si="16"/>
        <v>98033.915764700971</v>
      </c>
      <c r="R56" s="142">
        <f t="shared" si="12"/>
        <v>144.99216141599274</v>
      </c>
      <c r="S56" s="141">
        <f>1/2+SUM(Q57:Q$112)/Q56</f>
        <v>38.118461719933265</v>
      </c>
      <c r="T56" s="143">
        <v>1.97E-3</v>
      </c>
      <c r="U56" s="142">
        <f t="shared" si="17"/>
        <v>97538.678797636821</v>
      </c>
      <c r="V56" s="142">
        <f t="shared" si="13"/>
        <v>192.15119723134453</v>
      </c>
      <c r="W56" s="141">
        <f>1/2+SUM(U57:U$120)/U56</f>
        <v>37.855731800150281</v>
      </c>
    </row>
    <row r="57" spans="2:23" ht="13.5" customHeight="1">
      <c r="B57" s="136"/>
      <c r="C57" s="135">
        <f t="shared" si="9"/>
        <v>51</v>
      </c>
      <c r="D57" s="143">
        <v>2.9529999999999999E-3</v>
      </c>
      <c r="E57" s="142">
        <f t="shared" si="14"/>
        <v>96393.203389159025</v>
      </c>
      <c r="F57" s="142">
        <f t="shared" si="10"/>
        <v>284.64912960818657</v>
      </c>
      <c r="G57" s="141">
        <f>1/2+SUM(E58:E$112)/E57</f>
        <v>31.478652163916351</v>
      </c>
      <c r="H57" s="143">
        <v>3.1099999999999999E-3</v>
      </c>
      <c r="I57" s="142">
        <f t="shared" si="15"/>
        <v>96044.60422006328</v>
      </c>
      <c r="J57" s="142">
        <f t="shared" si="11"/>
        <v>298.6987191243968</v>
      </c>
      <c r="K57" s="141">
        <f>1/2+SUM(I58:I$116)/I57</f>
        <v>31.614416777271213</v>
      </c>
      <c r="L57" s="134"/>
      <c r="N57" s="136"/>
      <c r="O57" s="135">
        <f t="shared" si="6"/>
        <v>51</v>
      </c>
      <c r="P57" s="143">
        <v>1.627E-3</v>
      </c>
      <c r="Q57" s="142">
        <f t="shared" si="16"/>
        <v>97888.923603284973</v>
      </c>
      <c r="R57" s="142">
        <f t="shared" si="12"/>
        <v>159.26527870254466</v>
      </c>
      <c r="S57" s="141">
        <f>1/2+SUM(Q58:Q$112)/Q57</f>
        <v>37.174181834867042</v>
      </c>
      <c r="T57" s="143">
        <v>2.1099999999999999E-3</v>
      </c>
      <c r="U57" s="142">
        <f t="shared" si="17"/>
        <v>97346.527600405476</v>
      </c>
      <c r="V57" s="142">
        <f t="shared" si="13"/>
        <v>205.40117323685556</v>
      </c>
      <c r="W57" s="141">
        <f>1/2+SUM(U58:U$120)/U57</f>
        <v>36.929467851818366</v>
      </c>
    </row>
    <row r="58" spans="2:23" ht="13.5" customHeight="1">
      <c r="B58" s="136"/>
      <c r="C58" s="135">
        <f t="shared" si="9"/>
        <v>52</v>
      </c>
      <c r="D58" s="143">
        <v>3.2390000000000001E-3</v>
      </c>
      <c r="E58" s="142">
        <f t="shared" si="14"/>
        <v>96108.554259550845</v>
      </c>
      <c r="F58" s="142">
        <f t="shared" si="10"/>
        <v>311.29560724668522</v>
      </c>
      <c r="G58" s="141">
        <f>1/2+SUM(E59:E$112)/E58</f>
        <v>30.570403064164829</v>
      </c>
      <c r="H58" s="143">
        <v>3.3700000000000002E-3</v>
      </c>
      <c r="I58" s="142">
        <f t="shared" si="15"/>
        <v>95745.905500938883</v>
      </c>
      <c r="J58" s="142">
        <f t="shared" si="11"/>
        <v>322.66370153816405</v>
      </c>
      <c r="K58" s="141">
        <f>1/2+SUM(I59:I$116)/I58</f>
        <v>30.711484494047699</v>
      </c>
      <c r="L58" s="134"/>
      <c r="N58" s="136"/>
      <c r="O58" s="135">
        <f t="shared" si="6"/>
        <v>52</v>
      </c>
      <c r="P58" s="143">
        <v>1.779E-3</v>
      </c>
      <c r="Q58" s="142">
        <f t="shared" si="16"/>
        <v>97729.658324582429</v>
      </c>
      <c r="R58" s="142">
        <f t="shared" si="12"/>
        <v>173.86106215943215</v>
      </c>
      <c r="S58" s="141">
        <f>1/2+SUM(Q59:Q$112)/Q58</f>
        <v>36.233947968211318</v>
      </c>
      <c r="T58" s="143">
        <v>2.2499999999999998E-3</v>
      </c>
      <c r="U58" s="142">
        <f t="shared" si="17"/>
        <v>97141.126427168623</v>
      </c>
      <c r="V58" s="142">
        <f t="shared" si="13"/>
        <v>218.56753446112938</v>
      </c>
      <c r="W58" s="141">
        <f>1/2+SUM(U59:U$120)/U58</f>
        <v>36.006496559559025</v>
      </c>
    </row>
    <row r="59" spans="2:23" ht="13.5" customHeight="1">
      <c r="B59" s="136"/>
      <c r="C59" s="135">
        <f t="shared" si="9"/>
        <v>53</v>
      </c>
      <c r="D59" s="143">
        <v>3.5560000000000001E-3</v>
      </c>
      <c r="E59" s="142">
        <f t="shared" si="14"/>
        <v>95797.258652304154</v>
      </c>
      <c r="F59" s="142">
        <f t="shared" si="10"/>
        <v>340.65505176759359</v>
      </c>
      <c r="G59" s="141">
        <f>1/2+SUM(E60:E$112)/E59</f>
        <v>29.66811759706172</v>
      </c>
      <c r="H59" s="143">
        <v>3.64E-3</v>
      </c>
      <c r="I59" s="142">
        <f t="shared" si="15"/>
        <v>95423.241799400726</v>
      </c>
      <c r="J59" s="142">
        <f t="shared" si="11"/>
        <v>347.34060014981867</v>
      </c>
      <c r="K59" s="141">
        <f>1/2+SUM(I60:I$116)/I59</f>
        <v>29.813641465787402</v>
      </c>
      <c r="L59" s="134"/>
      <c r="N59" s="136"/>
      <c r="O59" s="135">
        <f t="shared" si="6"/>
        <v>53</v>
      </c>
      <c r="P59" s="143">
        <v>1.931E-3</v>
      </c>
      <c r="Q59" s="142">
        <f t="shared" si="16"/>
        <v>97555.797262423002</v>
      </c>
      <c r="R59" s="142">
        <f t="shared" si="12"/>
        <v>188.38024451373883</v>
      </c>
      <c r="S59" s="141">
        <f>1/2+SUM(Q60:Q$112)/Q59</f>
        <v>35.297631955460076</v>
      </c>
      <c r="T59" s="143">
        <v>2.4099999999999998E-3</v>
      </c>
      <c r="U59" s="142">
        <f t="shared" si="17"/>
        <v>96922.5588927075</v>
      </c>
      <c r="V59" s="142">
        <f t="shared" si="13"/>
        <v>233.58336693142505</v>
      </c>
      <c r="W59" s="141">
        <f>1/2+SUM(U60:U$120)/U59</f>
        <v>35.086566333810097</v>
      </c>
    </row>
    <row r="60" spans="2:23" ht="13.5" customHeight="1">
      <c r="B60" s="136"/>
      <c r="C60" s="135">
        <f t="shared" si="9"/>
        <v>54</v>
      </c>
      <c r="D60" s="143">
        <v>3.921E-3</v>
      </c>
      <c r="E60" s="142">
        <f t="shared" si="14"/>
        <v>95456.60360053656</v>
      </c>
      <c r="F60" s="142">
        <f t="shared" si="10"/>
        <v>374.28534271770383</v>
      </c>
      <c r="G60" s="141">
        <f>1/2+SUM(E61:E$112)/E60</f>
        <v>28.772209574307958</v>
      </c>
      <c r="H60" s="143">
        <v>3.9100000000000003E-3</v>
      </c>
      <c r="I60" s="142">
        <f t="shared" si="15"/>
        <v>95075.901199250904</v>
      </c>
      <c r="J60" s="142">
        <f t="shared" si="11"/>
        <v>371.74677368907106</v>
      </c>
      <c r="K60" s="141">
        <f>1/2+SUM(I61:I$116)/I60</f>
        <v>28.920732933665946</v>
      </c>
      <c r="L60" s="134"/>
      <c r="N60" s="136"/>
      <c r="O60" s="135">
        <f t="shared" si="6"/>
        <v>54</v>
      </c>
      <c r="P60" s="143">
        <v>2.0769999999999999E-3</v>
      </c>
      <c r="Q60" s="142">
        <f t="shared" si="16"/>
        <v>97367.417017909262</v>
      </c>
      <c r="R60" s="142">
        <f t="shared" si="12"/>
        <v>202.23212514619752</v>
      </c>
      <c r="S60" s="141">
        <f>1/2+SUM(Q61:Q$112)/Q60</f>
        <v>34.364956185854965</v>
      </c>
      <c r="T60" s="143">
        <v>2.5600000000000002E-3</v>
      </c>
      <c r="U60" s="142">
        <f t="shared" si="17"/>
        <v>96688.97552577607</v>
      </c>
      <c r="V60" s="142">
        <f t="shared" si="13"/>
        <v>247.52377734598676</v>
      </c>
      <c r="W60" s="141">
        <f>1/2+SUM(U61:U$120)/U60</f>
        <v>34.170121326206264</v>
      </c>
    </row>
    <row r="61" spans="2:23" ht="13.5" customHeight="1">
      <c r="B61" s="136"/>
      <c r="C61" s="135">
        <f t="shared" si="9"/>
        <v>55</v>
      </c>
      <c r="D61" s="143">
        <v>4.333E-3</v>
      </c>
      <c r="E61" s="142">
        <f t="shared" si="14"/>
        <v>95082.318257818857</v>
      </c>
      <c r="F61" s="142">
        <f t="shared" si="10"/>
        <v>411.99168501112911</v>
      </c>
      <c r="G61" s="141">
        <f>1/2+SUM(E62:E$112)/E61</f>
        <v>27.883501282837965</v>
      </c>
      <c r="H61" s="143">
        <v>4.2199999999999998E-3</v>
      </c>
      <c r="I61" s="142">
        <f t="shared" si="15"/>
        <v>94704.154425561836</v>
      </c>
      <c r="J61" s="142">
        <f t="shared" si="11"/>
        <v>399.6515316758709</v>
      </c>
      <c r="K61" s="141">
        <f>1/2+SUM(I62:I$116)/I61</f>
        <v>28.032294204003598</v>
      </c>
      <c r="L61" s="134"/>
      <c r="N61" s="136"/>
      <c r="O61" s="135">
        <f t="shared" si="6"/>
        <v>55</v>
      </c>
      <c r="P61" s="143">
        <v>2.212E-3</v>
      </c>
      <c r="Q61" s="142">
        <f t="shared" si="16"/>
        <v>97165.184892763064</v>
      </c>
      <c r="R61" s="142">
        <f t="shared" si="12"/>
        <v>214.92938898279189</v>
      </c>
      <c r="S61" s="141">
        <f>1/2+SUM(Q62:Q$112)/Q61</f>
        <v>33.43544009493214</v>
      </c>
      <c r="T61" s="143">
        <v>2.7000000000000001E-3</v>
      </c>
      <c r="U61" s="142">
        <f t="shared" si="17"/>
        <v>96441.451748430089</v>
      </c>
      <c r="V61" s="142">
        <f t="shared" si="13"/>
        <v>260.39191972076128</v>
      </c>
      <c r="W61" s="141">
        <f>1/2+SUM(U62:U$120)/U61</f>
        <v>33.256538063649202</v>
      </c>
    </row>
    <row r="62" spans="2:23" ht="13.5" customHeight="1">
      <c r="B62" s="136"/>
      <c r="C62" s="135">
        <f t="shared" si="9"/>
        <v>56</v>
      </c>
      <c r="D62" s="143">
        <v>4.7670000000000004E-3</v>
      </c>
      <c r="E62" s="142">
        <f t="shared" si="14"/>
        <v>94670.326572807724</v>
      </c>
      <c r="F62" s="142">
        <f t="shared" si="10"/>
        <v>451.29344677257444</v>
      </c>
      <c r="G62" s="141">
        <f>1/2+SUM(E63:E$112)/E62</f>
        <v>27.002670353479591</v>
      </c>
      <c r="H62" s="143">
        <v>4.5799999999999999E-3</v>
      </c>
      <c r="I62" s="142">
        <f t="shared" si="15"/>
        <v>94304.502893885961</v>
      </c>
      <c r="J62" s="142">
        <f t="shared" si="11"/>
        <v>431.91462325399772</v>
      </c>
      <c r="K62" s="141">
        <f>1/2+SUM(I63:I$116)/I62</f>
        <v>27.148972869512946</v>
      </c>
      <c r="L62" s="134"/>
      <c r="N62" s="136"/>
      <c r="O62" s="135">
        <f t="shared" si="6"/>
        <v>56</v>
      </c>
      <c r="P62" s="143">
        <v>2.3310000000000002E-3</v>
      </c>
      <c r="Q62" s="142">
        <f t="shared" si="16"/>
        <v>96950.255503780267</v>
      </c>
      <c r="R62" s="142">
        <f t="shared" si="12"/>
        <v>225.99104557931182</v>
      </c>
      <c r="S62" s="141">
        <f>1/2+SUM(Q63:Q$112)/Q62</f>
        <v>32.508454796942978</v>
      </c>
      <c r="T62" s="143">
        <v>2.8400000000000001E-3</v>
      </c>
      <c r="U62" s="142">
        <f t="shared" si="17"/>
        <v>96181.059828709331</v>
      </c>
      <c r="V62" s="142">
        <f t="shared" si="13"/>
        <v>273.15420991353449</v>
      </c>
      <c r="W62" s="141">
        <f>1/2+SUM(U63:U$120)/U62</f>
        <v>32.345220158076003</v>
      </c>
    </row>
    <row r="63" spans="2:23" ht="13.5" customHeight="1">
      <c r="B63" s="136"/>
      <c r="C63" s="135">
        <f t="shared" si="9"/>
        <v>57</v>
      </c>
      <c r="D63" s="143">
        <v>5.2030000000000002E-3</v>
      </c>
      <c r="E63" s="142">
        <f t="shared" si="14"/>
        <v>94219.033126035152</v>
      </c>
      <c r="F63" s="142">
        <f t="shared" si="10"/>
        <v>490.22162935476092</v>
      </c>
      <c r="G63" s="141">
        <f>1/2+SUM(E64:E$112)/E63</f>
        <v>26.12961372209281</v>
      </c>
      <c r="H63" s="143">
        <v>5.0000000000000001E-3</v>
      </c>
      <c r="I63" s="142">
        <f t="shared" si="15"/>
        <v>93872.588270631968</v>
      </c>
      <c r="J63" s="142">
        <f t="shared" si="11"/>
        <v>469.36294135315984</v>
      </c>
      <c r="K63" s="141">
        <f>1/2+SUM(I64:I$116)/I63</f>
        <v>26.27158673676734</v>
      </c>
      <c r="L63" s="134"/>
      <c r="N63" s="136"/>
      <c r="O63" s="135">
        <f t="shared" si="6"/>
        <v>57</v>
      </c>
      <c r="P63" s="143">
        <v>2.4459999999999998E-3</v>
      </c>
      <c r="Q63" s="142">
        <f t="shared" si="16"/>
        <v>96724.264458200953</v>
      </c>
      <c r="R63" s="142">
        <f t="shared" si="12"/>
        <v>236.58755086475952</v>
      </c>
      <c r="S63" s="141">
        <f>1/2+SUM(Q64:Q$112)/Q63</f>
        <v>31.58324083132079</v>
      </c>
      <c r="T63" s="143">
        <v>3.0000000000000001E-3</v>
      </c>
      <c r="U63" s="142">
        <f t="shared" si="17"/>
        <v>95907.905618795805</v>
      </c>
      <c r="V63" s="142">
        <f t="shared" si="13"/>
        <v>287.7237168563874</v>
      </c>
      <c r="W63" s="141">
        <f>1/2+SUM(U64:U$120)/U63</f>
        <v>31.435918165666493</v>
      </c>
    </row>
    <row r="64" spans="2:23" ht="13.5" customHeight="1">
      <c r="B64" s="136"/>
      <c r="C64" s="135">
        <f t="shared" si="9"/>
        <v>58</v>
      </c>
      <c r="D64" s="143">
        <v>5.6379999999999998E-3</v>
      </c>
      <c r="E64" s="142">
        <f t="shared" si="14"/>
        <v>93728.811496680399</v>
      </c>
      <c r="F64" s="142">
        <f t="shared" si="10"/>
        <v>528.44303921828407</v>
      </c>
      <c r="G64" s="141">
        <f>1/2+SUM(E65:E$112)/E64</f>
        <v>25.263662055768972</v>
      </c>
      <c r="H64" s="143">
        <v>5.4599999999999996E-3</v>
      </c>
      <c r="I64" s="142">
        <f t="shared" si="15"/>
        <v>93403.225329278808</v>
      </c>
      <c r="J64" s="142">
        <f t="shared" si="11"/>
        <v>509.98161029786223</v>
      </c>
      <c r="K64" s="141">
        <f>1/2+SUM(I65:I$116)/I64</f>
        <v>25.401092197756121</v>
      </c>
      <c r="L64" s="134"/>
      <c r="N64" s="136"/>
      <c r="O64" s="135">
        <f t="shared" si="6"/>
        <v>58</v>
      </c>
      <c r="P64" s="143">
        <v>2.5999999999999999E-3</v>
      </c>
      <c r="Q64" s="142">
        <f t="shared" si="16"/>
        <v>96487.676907336194</v>
      </c>
      <c r="R64" s="142">
        <f t="shared" si="12"/>
        <v>250.86795995907408</v>
      </c>
      <c r="S64" s="141">
        <f>1/2+SUM(Q65:Q$112)/Q64</f>
        <v>30.659456862807218</v>
      </c>
      <c r="T64" s="143">
        <v>3.1700000000000001E-3</v>
      </c>
      <c r="U64" s="142">
        <f t="shared" si="17"/>
        <v>95620.181901939417</v>
      </c>
      <c r="V64" s="142">
        <f t="shared" si="13"/>
        <v>303.11597662914795</v>
      </c>
      <c r="W64" s="141">
        <f>1/2+SUM(U65:U$120)/U64</f>
        <v>30.529005181210128</v>
      </c>
    </row>
    <row r="65" spans="2:23" ht="13.5" customHeight="1">
      <c r="B65" s="136"/>
      <c r="C65" s="135">
        <f t="shared" si="9"/>
        <v>59</v>
      </c>
      <c r="D65" s="143">
        <v>6.1330000000000004E-3</v>
      </c>
      <c r="E65" s="142">
        <f t="shared" si="14"/>
        <v>93200.368457462115</v>
      </c>
      <c r="F65" s="142">
        <f t="shared" si="10"/>
        <v>571.59785974961517</v>
      </c>
      <c r="G65" s="141">
        <f>1/2+SUM(E66:E$112)/E65</f>
        <v>24.404071209246705</v>
      </c>
      <c r="H65" s="143">
        <v>5.9699999999999996E-3</v>
      </c>
      <c r="I65" s="142">
        <f t="shared" si="15"/>
        <v>92893.243718980943</v>
      </c>
      <c r="J65" s="142">
        <f t="shared" si="11"/>
        <v>554.57266500231617</v>
      </c>
      <c r="K65" s="141">
        <f>1/2+SUM(I66:I$116)/I65</f>
        <v>24.537798577991957</v>
      </c>
      <c r="L65" s="134"/>
      <c r="N65" s="136"/>
      <c r="O65" s="135">
        <f t="shared" si="6"/>
        <v>59</v>
      </c>
      <c r="P65" s="143">
        <v>2.7920000000000002E-3</v>
      </c>
      <c r="Q65" s="142">
        <f t="shared" si="16"/>
        <v>96236.808947377111</v>
      </c>
      <c r="R65" s="142">
        <f t="shared" si="12"/>
        <v>268.69317058107691</v>
      </c>
      <c r="S65" s="141">
        <f>1/2+SUM(Q66:Q$112)/Q65</f>
        <v>29.738075860043335</v>
      </c>
      <c r="T65" s="143">
        <v>3.3800000000000002E-3</v>
      </c>
      <c r="U65" s="142">
        <f t="shared" si="17"/>
        <v>95317.065925310264</v>
      </c>
      <c r="V65" s="142">
        <f t="shared" si="13"/>
        <v>322.17168282754869</v>
      </c>
      <c r="W65" s="141">
        <f>1/2+SUM(U66:U$120)/U65</f>
        <v>29.624499845721065</v>
      </c>
    </row>
    <row r="66" spans="2:23" ht="13.5" customHeight="1">
      <c r="B66" s="136"/>
      <c r="C66" s="135">
        <f t="shared" si="9"/>
        <v>60</v>
      </c>
      <c r="D66" s="143">
        <v>6.7479999999999997E-3</v>
      </c>
      <c r="E66" s="142">
        <f t="shared" si="14"/>
        <v>92628.770597712501</v>
      </c>
      <c r="F66" s="142">
        <f t="shared" si="10"/>
        <v>625.05894399336387</v>
      </c>
      <c r="G66" s="141">
        <f>1/2+SUM(E67:E$112)/E66</f>
        <v>23.551579546606039</v>
      </c>
      <c r="H66" s="143">
        <v>6.5300000000000002E-3</v>
      </c>
      <c r="I66" s="142">
        <f t="shared" si="15"/>
        <v>92338.671053978629</v>
      </c>
      <c r="J66" s="142">
        <f t="shared" si="11"/>
        <v>602.97152198248045</v>
      </c>
      <c r="K66" s="141">
        <f>1/2+SUM(I67:I$116)/I66</f>
        <v>23.682166109666667</v>
      </c>
      <c r="L66" s="134"/>
      <c r="N66" s="136"/>
      <c r="O66" s="135">
        <f t="shared" si="6"/>
        <v>60</v>
      </c>
      <c r="P66" s="143">
        <v>3.0460000000000001E-3</v>
      </c>
      <c r="Q66" s="142">
        <f t="shared" si="16"/>
        <v>95968.115776796025</v>
      </c>
      <c r="R66" s="142">
        <f t="shared" si="12"/>
        <v>292.31888065612071</v>
      </c>
      <c r="S66" s="141">
        <f>1/2+SUM(Q67:Q$112)/Q66</f>
        <v>28.819937124494928</v>
      </c>
      <c r="T66" s="143">
        <v>3.63E-3</v>
      </c>
      <c r="U66" s="142">
        <f t="shared" si="17"/>
        <v>94994.894242482711</v>
      </c>
      <c r="V66" s="142">
        <f t="shared" si="13"/>
        <v>344.83146610021225</v>
      </c>
      <c r="W66" s="141">
        <f>1/2+SUM(U67:U$120)/U66</f>
        <v>28.72327451357696</v>
      </c>
    </row>
    <row r="67" spans="2:23" ht="13.5" customHeight="1">
      <c r="B67" s="136"/>
      <c r="C67" s="135">
        <f t="shared" si="9"/>
        <v>61</v>
      </c>
      <c r="D67" s="143">
        <v>7.5199999999999998E-3</v>
      </c>
      <c r="E67" s="142">
        <f t="shared" si="14"/>
        <v>92003.711653719132</v>
      </c>
      <c r="F67" s="142">
        <f t="shared" si="10"/>
        <v>691.86791163596786</v>
      </c>
      <c r="G67" s="141">
        <f>1/2+SUM(E68:E$112)/E67</f>
        <v>22.708188401942344</v>
      </c>
      <c r="H67" s="143">
        <v>7.1599999999999997E-3</v>
      </c>
      <c r="I67" s="142">
        <f t="shared" si="15"/>
        <v>91735.699531996142</v>
      </c>
      <c r="J67" s="142">
        <f t="shared" si="11"/>
        <v>656.82760864909233</v>
      </c>
      <c r="K67" s="141">
        <f>1/2+SUM(I68:I$116)/I67</f>
        <v>22.834540660177623</v>
      </c>
      <c r="L67" s="134"/>
      <c r="N67" s="136"/>
      <c r="O67" s="135">
        <f t="shared" si="6"/>
        <v>61</v>
      </c>
      <c r="P67" s="143">
        <v>3.3319999999999999E-3</v>
      </c>
      <c r="Q67" s="142">
        <f t="shared" si="16"/>
        <v>95675.796896139902</v>
      </c>
      <c r="R67" s="142">
        <f t="shared" si="12"/>
        <v>318.79175525793812</v>
      </c>
      <c r="S67" s="141">
        <f>1/2+SUM(Q68:Q$112)/Q67</f>
        <v>27.906463211436961</v>
      </c>
      <c r="T67" s="143">
        <v>3.8899999999999998E-3</v>
      </c>
      <c r="U67" s="142">
        <f t="shared" si="17"/>
        <v>94650.062776382503</v>
      </c>
      <c r="V67" s="142">
        <f t="shared" si="13"/>
        <v>368.18874420012793</v>
      </c>
      <c r="W67" s="141">
        <f>1/2+SUM(U68:U$120)/U67</f>
        <v>27.826098250225275</v>
      </c>
    </row>
    <row r="68" spans="2:23" ht="13.5" customHeight="1">
      <c r="B68" s="136"/>
      <c r="C68" s="135">
        <f t="shared" si="9"/>
        <v>62</v>
      </c>
      <c r="D68" s="143">
        <v>8.404E-3</v>
      </c>
      <c r="E68" s="142">
        <f t="shared" si="14"/>
        <v>91311.843742083161</v>
      </c>
      <c r="F68" s="142">
        <f t="shared" si="10"/>
        <v>767.38473480846687</v>
      </c>
      <c r="G68" s="141">
        <f>1/2+SUM(E69:E$112)/E68</f>
        <v>21.876459376453273</v>
      </c>
      <c r="H68" s="143">
        <v>7.8499999999999993E-3</v>
      </c>
      <c r="I68" s="142">
        <f t="shared" si="15"/>
        <v>91078.871923347047</v>
      </c>
      <c r="J68" s="142">
        <f t="shared" si="11"/>
        <v>714.96914459827428</v>
      </c>
      <c r="K68" s="141">
        <f>1/2+SUM(I69:I$116)/I68</f>
        <v>21.995609222208639</v>
      </c>
      <c r="L68" s="134"/>
      <c r="N68" s="136"/>
      <c r="O68" s="135">
        <f t="shared" si="6"/>
        <v>62</v>
      </c>
      <c r="P68" s="143">
        <v>3.6240000000000001E-3</v>
      </c>
      <c r="Q68" s="142">
        <f t="shared" si="16"/>
        <v>95357.005140881971</v>
      </c>
      <c r="R68" s="142">
        <f t="shared" si="12"/>
        <v>345.57378663055624</v>
      </c>
      <c r="S68" s="141">
        <f>1/2+SUM(Q69:Q$112)/Q68</f>
        <v>26.998086836777095</v>
      </c>
      <c r="T68" s="143">
        <v>4.1399999999999996E-3</v>
      </c>
      <c r="U68" s="142">
        <f t="shared" si="17"/>
        <v>94281.874032182386</v>
      </c>
      <c r="V68" s="142">
        <f t="shared" si="13"/>
        <v>390.32695849323505</v>
      </c>
      <c r="W68" s="141">
        <f>1/2+SUM(U69:U$120)/U68</f>
        <v>26.932811888471431</v>
      </c>
    </row>
    <row r="69" spans="2:23" ht="13.5" customHeight="1">
      <c r="B69" s="136"/>
      <c r="C69" s="135">
        <f t="shared" si="9"/>
        <v>63</v>
      </c>
      <c r="D69" s="143">
        <v>9.2969999999999997E-3</v>
      </c>
      <c r="E69" s="142">
        <f t="shared" si="14"/>
        <v>90544.459007274694</v>
      </c>
      <c r="F69" s="142">
        <f t="shared" si="10"/>
        <v>841.79183539063285</v>
      </c>
      <c r="G69" s="141">
        <f>1/2+SUM(E70:E$112)/E69</f>
        <v>21.057629696422001</v>
      </c>
      <c r="H69" s="143">
        <v>8.5800000000000008E-3</v>
      </c>
      <c r="I69" s="142">
        <f t="shared" si="15"/>
        <v>90363.902778748772</v>
      </c>
      <c r="J69" s="142">
        <f t="shared" si="11"/>
        <v>775.32228584166455</v>
      </c>
      <c r="K69" s="141">
        <f>1/2+SUM(I70:I$116)/I69</f>
        <v>21.165684848267539</v>
      </c>
      <c r="L69" s="134"/>
      <c r="N69" s="136"/>
      <c r="O69" s="135">
        <f t="shared" si="6"/>
        <v>63</v>
      </c>
      <c r="P69" s="143">
        <v>3.9119999999999997E-3</v>
      </c>
      <c r="Q69" s="142">
        <f t="shared" si="16"/>
        <v>95011.431354251414</v>
      </c>
      <c r="R69" s="142">
        <f t="shared" si="12"/>
        <v>371.68471945783148</v>
      </c>
      <c r="S69" s="141">
        <f>1/2+SUM(Q70:Q$112)/Q69</f>
        <v>26.094465178584286</v>
      </c>
      <c r="T69" s="143">
        <v>4.3600000000000002E-3</v>
      </c>
      <c r="U69" s="142">
        <f t="shared" si="17"/>
        <v>93891.547073689144</v>
      </c>
      <c r="V69" s="142">
        <f t="shared" si="13"/>
        <v>409.36714524128467</v>
      </c>
      <c r="W69" s="141">
        <f>1/2+SUM(U70:U$120)/U69</f>
        <v>26.04269866092767</v>
      </c>
    </row>
    <row r="70" spans="2:23" ht="13.5" customHeight="1">
      <c r="B70" s="136"/>
      <c r="C70" s="135">
        <f t="shared" si="9"/>
        <v>64</v>
      </c>
      <c r="D70" s="143">
        <v>1.0241999999999999E-2</v>
      </c>
      <c r="E70" s="142">
        <f t="shared" si="14"/>
        <v>89702.667171884066</v>
      </c>
      <c r="F70" s="142">
        <f t="shared" ref="F70:F101" si="18">E70*D70</f>
        <v>918.73471717443658</v>
      </c>
      <c r="G70" s="141">
        <f>1/2+SUM(E71:E$112)/E70</f>
        <v>20.250547536872304</v>
      </c>
      <c r="H70" s="143">
        <v>9.3500000000000007E-3</v>
      </c>
      <c r="I70" s="142">
        <f t="shared" si="15"/>
        <v>89588.580492907102</v>
      </c>
      <c r="J70" s="142">
        <f t="shared" ref="J70:J101" si="19">I70*H70</f>
        <v>837.6532276086815</v>
      </c>
      <c r="K70" s="141">
        <f>1/2+SUM(I71:I$116)/I70</f>
        <v>20.344530923591961</v>
      </c>
      <c r="L70" s="134"/>
      <c r="N70" s="136"/>
      <c r="O70" s="135">
        <f t="shared" si="6"/>
        <v>64</v>
      </c>
      <c r="P70" s="143">
        <v>4.2370000000000003E-3</v>
      </c>
      <c r="Q70" s="142">
        <f t="shared" si="16"/>
        <v>94639.746634793584</v>
      </c>
      <c r="R70" s="142">
        <f t="shared" ref="R70:R101" si="20">Q70*P70</f>
        <v>400.98860649162043</v>
      </c>
      <c r="S70" s="141">
        <f>1/2+SUM(Q71:Q$112)/Q70</f>
        <v>25.194983955819453</v>
      </c>
      <c r="T70" s="143">
        <v>4.5799999999999999E-3</v>
      </c>
      <c r="U70" s="142">
        <f t="shared" si="17"/>
        <v>93482.179928447862</v>
      </c>
      <c r="V70" s="142">
        <f t="shared" ref="V70:V101" si="21">U70*T70</f>
        <v>428.14838407229121</v>
      </c>
      <c r="W70" s="141">
        <f>1/2+SUM(U71:U$120)/U70</f>
        <v>25.154552509870708</v>
      </c>
    </row>
    <row r="71" spans="2:23" ht="13.5" customHeight="1">
      <c r="B71" s="136"/>
      <c r="C71" s="135">
        <f t="shared" si="9"/>
        <v>65</v>
      </c>
      <c r="D71" s="143">
        <v>1.1287999999999999E-2</v>
      </c>
      <c r="E71" s="142">
        <f t="shared" ref="E71:E102" si="22">E70*(1-D70)</f>
        <v>88783.932454709633</v>
      </c>
      <c r="F71" s="142">
        <f t="shared" si="18"/>
        <v>1002.1930295487623</v>
      </c>
      <c r="G71" s="141">
        <f>1/2+SUM(E72:E$112)/E71</f>
        <v>19.454925887815307</v>
      </c>
      <c r="H71" s="143">
        <v>1.0149999999999999E-2</v>
      </c>
      <c r="I71" s="142">
        <f t="shared" ref="I71:I102" si="23">I70*(1-H70)</f>
        <v>88750.927265298422</v>
      </c>
      <c r="J71" s="142">
        <f t="shared" si="19"/>
        <v>900.82191174277887</v>
      </c>
      <c r="K71" s="141">
        <f>1/2+SUM(I72:I$116)/I71</f>
        <v>19.531828520256358</v>
      </c>
      <c r="L71" s="134"/>
      <c r="N71" s="136"/>
      <c r="O71" s="135">
        <f t="shared" ref="O71:O134" si="24">O70+1</f>
        <v>65</v>
      </c>
      <c r="P71" s="143">
        <v>4.62E-3</v>
      </c>
      <c r="Q71" s="142">
        <f t="shared" ref="Q71:Q102" si="25">Q70*(1-P70)</f>
        <v>94238.758028301963</v>
      </c>
      <c r="R71" s="142">
        <f t="shared" si="20"/>
        <v>435.38306209075506</v>
      </c>
      <c r="S71" s="141">
        <f>1/2+SUM(Q72:Q$112)/Q71</f>
        <v>24.300061817741227</v>
      </c>
      <c r="T71" s="143">
        <v>4.8399999999999997E-3</v>
      </c>
      <c r="U71" s="142">
        <f t="shared" ref="U71:U102" si="26">U70*(1-T70)</f>
        <v>93054.031544375568</v>
      </c>
      <c r="V71" s="142">
        <f t="shared" si="21"/>
        <v>450.3815126747777</v>
      </c>
      <c r="W71" s="141">
        <f>1/2+SUM(U72:U$120)/U71</f>
        <v>24.267989903629324</v>
      </c>
    </row>
    <row r="72" spans="2:23" ht="13.5" customHeight="1">
      <c r="B72" s="136"/>
      <c r="C72" s="135">
        <f t="shared" ref="C72:C135" si="27">C71+1</f>
        <v>66</v>
      </c>
      <c r="D72" s="143">
        <v>1.2348E-2</v>
      </c>
      <c r="E72" s="142">
        <f t="shared" si="22"/>
        <v>87781.739425160878</v>
      </c>
      <c r="F72" s="142">
        <f t="shared" si="18"/>
        <v>1083.9289184218865</v>
      </c>
      <c r="G72" s="141">
        <f>1/2+SUM(E73:E$112)/E72</f>
        <v>18.671331882100453</v>
      </c>
      <c r="H72" s="143">
        <v>1.0999999999999999E-2</v>
      </c>
      <c r="I72" s="142">
        <f t="shared" si="23"/>
        <v>87850.105353555642</v>
      </c>
      <c r="J72" s="142">
        <f t="shared" si="19"/>
        <v>966.35115888911196</v>
      </c>
      <c r="K72" s="141">
        <f>1/2+SUM(I73:I$116)/I72</f>
        <v>18.726982391530392</v>
      </c>
      <c r="L72" s="134"/>
      <c r="N72" s="136"/>
      <c r="O72" s="135">
        <f t="shared" si="24"/>
        <v>66</v>
      </c>
      <c r="P72" s="143">
        <v>5.0280000000000004E-3</v>
      </c>
      <c r="Q72" s="142">
        <f t="shared" si="25"/>
        <v>93803.37496621121</v>
      </c>
      <c r="R72" s="142">
        <f t="shared" si="20"/>
        <v>471.64336933010998</v>
      </c>
      <c r="S72" s="141">
        <f>1/2+SUM(Q73:Q$112)/Q72</f>
        <v>23.410528459222832</v>
      </c>
      <c r="T72" s="143">
        <v>5.1500000000000001E-3</v>
      </c>
      <c r="U72" s="142">
        <f t="shared" si="26"/>
        <v>92603.650031700789</v>
      </c>
      <c r="V72" s="142">
        <f t="shared" si="21"/>
        <v>476.90879766325907</v>
      </c>
      <c r="W72" s="141">
        <f>1/2+SUM(U73:U$120)/U72</f>
        <v>23.383586462105914</v>
      </c>
    </row>
    <row r="73" spans="2:23" ht="13.5" customHeight="1">
      <c r="B73" s="136"/>
      <c r="C73" s="135">
        <f t="shared" si="27"/>
        <v>67</v>
      </c>
      <c r="D73" s="143">
        <v>1.3450999999999999E-2</v>
      </c>
      <c r="E73" s="142">
        <f t="shared" si="22"/>
        <v>86697.810506738984</v>
      </c>
      <c r="F73" s="142">
        <f t="shared" si="18"/>
        <v>1166.172249126146</v>
      </c>
      <c r="G73" s="141">
        <f>1/2+SUM(E74:E$112)/E73</f>
        <v>17.898516767141111</v>
      </c>
      <c r="H73" s="143">
        <v>1.1900000000000001E-2</v>
      </c>
      <c r="I73" s="142">
        <f t="shared" si="23"/>
        <v>86883.75419466653</v>
      </c>
      <c r="J73" s="142">
        <f t="shared" si="19"/>
        <v>1033.9166749165317</v>
      </c>
      <c r="K73" s="141">
        <f>1/2+SUM(I74:I$116)/I73</f>
        <v>17.929709192649536</v>
      </c>
      <c r="L73" s="134"/>
      <c r="N73" s="136"/>
      <c r="O73" s="135">
        <f t="shared" si="24"/>
        <v>67</v>
      </c>
      <c r="P73" s="143">
        <v>5.4660000000000004E-3</v>
      </c>
      <c r="Q73" s="142">
        <f t="shared" si="25"/>
        <v>93331.731596881102</v>
      </c>
      <c r="R73" s="142">
        <f t="shared" si="20"/>
        <v>510.15124490855214</v>
      </c>
      <c r="S73" s="141">
        <f>1/2+SUM(Q74:Q$112)/Q73</f>
        <v>22.526304719351742</v>
      </c>
      <c r="T73" s="143">
        <v>5.5399999999999998E-3</v>
      </c>
      <c r="U73" s="142">
        <f t="shared" si="26"/>
        <v>92126.74123403753</v>
      </c>
      <c r="V73" s="142">
        <f t="shared" si="21"/>
        <v>510.38214643656789</v>
      </c>
      <c r="W73" s="141">
        <f>1/2+SUM(U74:U$120)/U73</f>
        <v>22.502047004177431</v>
      </c>
    </row>
    <row r="74" spans="2:23" ht="13.5" customHeight="1">
      <c r="B74" s="136"/>
      <c r="C74" s="135">
        <f t="shared" si="27"/>
        <v>68</v>
      </c>
      <c r="D74" s="143">
        <v>1.4666E-2</v>
      </c>
      <c r="E74" s="142">
        <f t="shared" si="22"/>
        <v>85531.638257612838</v>
      </c>
      <c r="F74" s="142">
        <f t="shared" si="18"/>
        <v>1254.40700668615</v>
      </c>
      <c r="G74" s="141">
        <f>1/2+SUM(E75:E$112)/E74</f>
        <v>17.135735039152756</v>
      </c>
      <c r="H74" s="143">
        <v>1.2919999999999999E-2</v>
      </c>
      <c r="I74" s="142">
        <f t="shared" si="23"/>
        <v>85849.837519749999</v>
      </c>
      <c r="J74" s="142">
        <f t="shared" si="19"/>
        <v>1109.1799007551699</v>
      </c>
      <c r="K74" s="141">
        <f>1/2+SUM(I75:I$116)/I74</f>
        <v>17.139620678726381</v>
      </c>
      <c r="L74" s="134"/>
      <c r="N74" s="136"/>
      <c r="O74" s="135">
        <f t="shared" si="24"/>
        <v>68</v>
      </c>
      <c r="P74" s="143">
        <v>5.9569999999999996E-3</v>
      </c>
      <c r="Q74" s="142">
        <f t="shared" si="25"/>
        <v>92821.58035197256</v>
      </c>
      <c r="R74" s="142">
        <f t="shared" si="20"/>
        <v>552.93815415670053</v>
      </c>
      <c r="S74" s="141">
        <f>1/2+SUM(Q75:Q$112)/Q74</f>
        <v>21.647362201143189</v>
      </c>
      <c r="T74" s="143">
        <v>6.0299999999999998E-3</v>
      </c>
      <c r="U74" s="142">
        <f t="shared" si="26"/>
        <v>91616.359087600969</v>
      </c>
      <c r="V74" s="142">
        <f t="shared" si="21"/>
        <v>552.44664529823388</v>
      </c>
      <c r="W74" s="141">
        <f>1/2+SUM(U75:U$120)/U74</f>
        <v>21.624617384487486</v>
      </c>
    </row>
    <row r="75" spans="2:23" ht="13.5" customHeight="1">
      <c r="B75" s="136"/>
      <c r="C75" s="135">
        <f t="shared" si="27"/>
        <v>69</v>
      </c>
      <c r="D75" s="143">
        <v>1.6004000000000001E-2</v>
      </c>
      <c r="E75" s="142">
        <f t="shared" si="22"/>
        <v>84277.231250926692</v>
      </c>
      <c r="F75" s="142">
        <f t="shared" si="18"/>
        <v>1348.7728089398308</v>
      </c>
      <c r="G75" s="141">
        <f>1/2+SUM(E76:E$112)/E75</f>
        <v>16.383346194440417</v>
      </c>
      <c r="H75" s="143">
        <v>1.4080000000000001E-2</v>
      </c>
      <c r="I75" s="142">
        <f t="shared" si="23"/>
        <v>84740.657618994825</v>
      </c>
      <c r="J75" s="142">
        <f t="shared" si="19"/>
        <v>1193.1484592754471</v>
      </c>
      <c r="K75" s="141">
        <f>1/2+SUM(I76:I$116)/I75</f>
        <v>16.357418526083379</v>
      </c>
      <c r="L75" s="134"/>
      <c r="N75" s="136"/>
      <c r="O75" s="135">
        <f t="shared" si="24"/>
        <v>69</v>
      </c>
      <c r="P75" s="143">
        <v>6.5279999999999999E-3</v>
      </c>
      <c r="Q75" s="142">
        <f t="shared" si="25"/>
        <v>92268.642197815861</v>
      </c>
      <c r="R75" s="142">
        <f t="shared" si="20"/>
        <v>602.32969626734189</v>
      </c>
      <c r="S75" s="141">
        <f>1/2+SUM(Q76:Q$112)/Q75</f>
        <v>20.77409196699055</v>
      </c>
      <c r="T75" s="143">
        <v>6.6100000000000004E-3</v>
      </c>
      <c r="U75" s="142">
        <f t="shared" si="26"/>
        <v>91063.912442302739</v>
      </c>
      <c r="V75" s="142">
        <f t="shared" si="21"/>
        <v>601.93246124362111</v>
      </c>
      <c r="W75" s="141">
        <f>1/2+SUM(U76:U$120)/U75</f>
        <v>20.752771597218715</v>
      </c>
    </row>
    <row r="76" spans="2:23" ht="13.5" customHeight="1">
      <c r="B76" s="136"/>
      <c r="C76" s="135">
        <f t="shared" si="27"/>
        <v>70</v>
      </c>
      <c r="D76" s="143">
        <v>1.7510999999999999E-2</v>
      </c>
      <c r="E76" s="142">
        <f t="shared" si="22"/>
        <v>82928.458441986862</v>
      </c>
      <c r="F76" s="142">
        <f t="shared" si="18"/>
        <v>1452.1602357776319</v>
      </c>
      <c r="G76" s="141">
        <f>1/2+SUM(E77:E$112)/E76</f>
        <v>15.641677602795559</v>
      </c>
      <c r="H76" s="143">
        <v>1.5440000000000001E-2</v>
      </c>
      <c r="I76" s="142">
        <f t="shared" si="23"/>
        <v>83547.509159719382</v>
      </c>
      <c r="J76" s="142">
        <f t="shared" si="19"/>
        <v>1289.9735414260674</v>
      </c>
      <c r="K76" s="141">
        <f>1/2+SUM(I77:I$116)/I76</f>
        <v>15.583879550149478</v>
      </c>
      <c r="L76" s="134"/>
      <c r="N76" s="136"/>
      <c r="O76" s="135">
        <f t="shared" si="24"/>
        <v>70</v>
      </c>
      <c r="P76" s="143">
        <v>7.2110000000000004E-3</v>
      </c>
      <c r="Q76" s="142">
        <f t="shared" si="25"/>
        <v>91666.312501548528</v>
      </c>
      <c r="R76" s="142">
        <f t="shared" si="20"/>
        <v>661.00577944866643</v>
      </c>
      <c r="S76" s="141">
        <f>1/2+SUM(Q77:Q$112)/Q76</f>
        <v>19.907310892496767</v>
      </c>
      <c r="T76" s="143">
        <v>7.3000000000000001E-3</v>
      </c>
      <c r="U76" s="142">
        <f t="shared" si="26"/>
        <v>90461.979981059121</v>
      </c>
      <c r="V76" s="142">
        <f t="shared" si="21"/>
        <v>660.37245386173163</v>
      </c>
      <c r="W76" s="141">
        <f>1/2+SUM(U77:U$120)/U76</f>
        <v>19.887533191615294</v>
      </c>
    </row>
    <row r="77" spans="2:23" ht="13.5" customHeight="1">
      <c r="B77" s="136"/>
      <c r="C77" s="135">
        <f t="shared" si="27"/>
        <v>71</v>
      </c>
      <c r="D77" s="143">
        <v>1.9167E-2</v>
      </c>
      <c r="E77" s="142">
        <f t="shared" si="22"/>
        <v>81476.29820620922</v>
      </c>
      <c r="F77" s="142">
        <f t="shared" si="18"/>
        <v>1561.6562077184121</v>
      </c>
      <c r="G77" s="141">
        <f>1/2+SUM(E78:E$112)/E77</f>
        <v>14.911549241564598</v>
      </c>
      <c r="H77" s="143">
        <v>1.702E-2</v>
      </c>
      <c r="I77" s="142">
        <f t="shared" si="23"/>
        <v>82257.535618293317</v>
      </c>
      <c r="J77" s="142">
        <f t="shared" si="19"/>
        <v>1400.0232562233523</v>
      </c>
      <c r="K77" s="141">
        <f>1/2+SUM(I78:I$116)/I77</f>
        <v>14.820426942136061</v>
      </c>
      <c r="L77" s="134"/>
      <c r="N77" s="136"/>
      <c r="O77" s="135">
        <f t="shared" si="24"/>
        <v>71</v>
      </c>
      <c r="P77" s="143">
        <v>7.9900000000000006E-3</v>
      </c>
      <c r="Q77" s="142">
        <f t="shared" si="25"/>
        <v>91005.306722099864</v>
      </c>
      <c r="R77" s="142">
        <f t="shared" si="20"/>
        <v>727.13240070957795</v>
      </c>
      <c r="S77" s="141">
        <f>1/2+SUM(Q78:Q$112)/Q77</f>
        <v>19.048273492652282</v>
      </c>
      <c r="T77" s="143">
        <v>8.1399999999999997E-3</v>
      </c>
      <c r="U77" s="142">
        <f t="shared" si="26"/>
        <v>89801.607527197397</v>
      </c>
      <c r="V77" s="142">
        <f t="shared" si="21"/>
        <v>730.98508527138677</v>
      </c>
      <c r="W77" s="141">
        <f>1/2+SUM(U78:U$120)/U77</f>
        <v>19.030102943099923</v>
      </c>
    </row>
    <row r="78" spans="2:23" ht="13.5" customHeight="1">
      <c r="B78" s="136"/>
      <c r="C78" s="135">
        <f t="shared" si="27"/>
        <v>72</v>
      </c>
      <c r="D78" s="143">
        <v>2.0877E-2</v>
      </c>
      <c r="E78" s="142">
        <f t="shared" si="22"/>
        <v>79914.641998490799</v>
      </c>
      <c r="F78" s="142">
        <f t="shared" si="18"/>
        <v>1668.3779810024923</v>
      </c>
      <c r="G78" s="141">
        <f>1/2+SUM(E79:E$112)/E78</f>
        <v>14.193173294092471</v>
      </c>
      <c r="H78" s="143">
        <v>1.8859999999999998E-2</v>
      </c>
      <c r="I78" s="142">
        <f t="shared" si="23"/>
        <v>80857.51236206996</v>
      </c>
      <c r="J78" s="142">
        <f t="shared" si="19"/>
        <v>1524.9726831486394</v>
      </c>
      <c r="K78" s="141">
        <f>1/2+SUM(I79:I$116)/I78</f>
        <v>14.068380783063805</v>
      </c>
      <c r="L78" s="134"/>
      <c r="N78" s="136"/>
      <c r="O78" s="135">
        <f t="shared" si="24"/>
        <v>72</v>
      </c>
      <c r="P78" s="143">
        <v>8.8540000000000008E-3</v>
      </c>
      <c r="Q78" s="142">
        <f t="shared" si="25"/>
        <v>90278.174321390281</v>
      </c>
      <c r="R78" s="142">
        <f t="shared" si="20"/>
        <v>799.32295544158967</v>
      </c>
      <c r="S78" s="141">
        <f>1/2+SUM(Q79:Q$112)/Q78</f>
        <v>18.197667858844451</v>
      </c>
      <c r="T78" s="143">
        <v>9.1199999999999996E-3</v>
      </c>
      <c r="U78" s="142">
        <f t="shared" si="26"/>
        <v>89070.622441926011</v>
      </c>
      <c r="V78" s="142">
        <f t="shared" si="21"/>
        <v>812.32407667036523</v>
      </c>
      <c r="W78" s="141">
        <f>1/2+SUM(U79:U$120)/U78</f>
        <v>18.182175854556007</v>
      </c>
    </row>
    <row r="79" spans="2:23" ht="13.5" customHeight="1">
      <c r="B79" s="136"/>
      <c r="C79" s="135">
        <f t="shared" si="27"/>
        <v>73</v>
      </c>
      <c r="D79" s="143">
        <v>2.2540000000000001E-2</v>
      </c>
      <c r="E79" s="142">
        <f t="shared" si="22"/>
        <v>78246.264017488298</v>
      </c>
      <c r="F79" s="142">
        <f t="shared" si="18"/>
        <v>1763.6707909541863</v>
      </c>
      <c r="G79" s="141">
        <f>1/2+SUM(E80:E$112)/E79</f>
        <v>13.48514108451387</v>
      </c>
      <c r="H79" s="143">
        <v>2.0990000000000002E-2</v>
      </c>
      <c r="I79" s="142">
        <f t="shared" si="23"/>
        <v>79332.539678921326</v>
      </c>
      <c r="J79" s="142">
        <f t="shared" si="19"/>
        <v>1665.1900078605588</v>
      </c>
      <c r="K79" s="141">
        <f>1/2+SUM(I80:I$116)/I79</f>
        <v>13.329199485357647</v>
      </c>
      <c r="L79" s="134"/>
      <c r="N79" s="136"/>
      <c r="O79" s="135">
        <f t="shared" si="24"/>
        <v>73</v>
      </c>
      <c r="P79" s="143">
        <v>9.7280000000000005E-3</v>
      </c>
      <c r="Q79" s="142">
        <f t="shared" si="25"/>
        <v>89478.851365948693</v>
      </c>
      <c r="R79" s="142">
        <f t="shared" si="20"/>
        <v>870.45026608794888</v>
      </c>
      <c r="S79" s="141">
        <f>1/2+SUM(Q80:Q$112)/Q79</f>
        <v>17.355762782520895</v>
      </c>
      <c r="T79" s="143">
        <v>1.026E-2</v>
      </c>
      <c r="U79" s="142">
        <f t="shared" si="26"/>
        <v>88258.298365255643</v>
      </c>
      <c r="V79" s="142">
        <f t="shared" si="21"/>
        <v>905.5301412275229</v>
      </c>
      <c r="W79" s="141">
        <f>1/2+SUM(U80:U$120)/U79</f>
        <v>17.34492153899161</v>
      </c>
    </row>
    <row r="80" spans="2:23" ht="13.5" customHeight="1">
      <c r="B80" s="136"/>
      <c r="C80" s="135">
        <f t="shared" si="27"/>
        <v>74</v>
      </c>
      <c r="D80" s="143">
        <v>2.4518999999999999E-2</v>
      </c>
      <c r="E80" s="142">
        <f t="shared" si="22"/>
        <v>76482.593226534111</v>
      </c>
      <c r="F80" s="142">
        <f t="shared" si="18"/>
        <v>1875.2767033213897</v>
      </c>
      <c r="G80" s="141">
        <f>1/2+SUM(E81:E$112)/E80</f>
        <v>12.784575414353395</v>
      </c>
      <c r="H80" s="143">
        <v>2.3460000000000002E-2</v>
      </c>
      <c r="I80" s="142">
        <f t="shared" si="23"/>
        <v>77667.349671060772</v>
      </c>
      <c r="J80" s="142">
        <f t="shared" si="19"/>
        <v>1822.0760232830858</v>
      </c>
      <c r="K80" s="141">
        <f>1/2+SUM(I81:I$116)/I80</f>
        <v>12.604257857792716</v>
      </c>
      <c r="L80" s="134"/>
      <c r="N80" s="136"/>
      <c r="O80" s="135">
        <f t="shared" si="24"/>
        <v>74</v>
      </c>
      <c r="P80" s="143">
        <v>1.0747E-2</v>
      </c>
      <c r="Q80" s="142">
        <f t="shared" si="25"/>
        <v>88608.401099860741</v>
      </c>
      <c r="R80" s="142">
        <f t="shared" si="20"/>
        <v>952.27448662020333</v>
      </c>
      <c r="S80" s="141">
        <f>1/2+SUM(Q81:Q$112)/Q80</f>
        <v>16.521346440695982</v>
      </c>
      <c r="T80" s="143">
        <v>1.1520000000000001E-2</v>
      </c>
      <c r="U80" s="142">
        <f t="shared" si="26"/>
        <v>87352.768224028114</v>
      </c>
      <c r="V80" s="142">
        <f t="shared" si="21"/>
        <v>1006.303889940804</v>
      </c>
      <c r="W80" s="141">
        <f>1/2+SUM(U81:U$120)/U80</f>
        <v>16.519542040325351</v>
      </c>
    </row>
    <row r="81" spans="2:23" ht="13.5" customHeight="1">
      <c r="B81" s="136"/>
      <c r="C81" s="135">
        <f t="shared" si="27"/>
        <v>75</v>
      </c>
      <c r="D81" s="143">
        <v>2.7009999999999999E-2</v>
      </c>
      <c r="E81" s="142">
        <f t="shared" si="22"/>
        <v>74607.316523212721</v>
      </c>
      <c r="F81" s="142">
        <f t="shared" si="18"/>
        <v>2015.1436192919755</v>
      </c>
      <c r="G81" s="141">
        <f>1/2+SUM(E82:E$112)/E81</f>
        <v>12.093351807316999</v>
      </c>
      <c r="H81" s="143">
        <v>2.6370000000000001E-2</v>
      </c>
      <c r="I81" s="142">
        <f t="shared" si="23"/>
        <v>75845.273647777678</v>
      </c>
      <c r="J81" s="142">
        <f t="shared" si="19"/>
        <v>2000.0398660918975</v>
      </c>
      <c r="K81" s="141">
        <f>1/2+SUM(I82:I$116)/I81</f>
        <v>11.895045628231017</v>
      </c>
      <c r="L81" s="134"/>
      <c r="N81" s="136"/>
      <c r="O81" s="135">
        <f t="shared" si="24"/>
        <v>75</v>
      </c>
      <c r="P81" s="143">
        <v>1.2008E-2</v>
      </c>
      <c r="Q81" s="142">
        <f t="shared" si="25"/>
        <v>87656.126613240544</v>
      </c>
      <c r="R81" s="142">
        <f t="shared" si="20"/>
        <v>1052.5747683717925</v>
      </c>
      <c r="S81" s="141">
        <f>1/2+SUM(Q82:Q$112)/Q81</f>
        <v>15.695398387162822</v>
      </c>
      <c r="T81" s="143">
        <v>1.289E-2</v>
      </c>
      <c r="U81" s="142">
        <f t="shared" si="26"/>
        <v>86346.464334087315</v>
      </c>
      <c r="V81" s="142">
        <f t="shared" si="21"/>
        <v>1113.0059252663855</v>
      </c>
      <c r="W81" s="141">
        <f>1/2+SUM(U82:U$120)/U81</f>
        <v>15.706237900944227</v>
      </c>
    </row>
    <row r="82" spans="2:23" ht="13.5" customHeight="1">
      <c r="B82" s="136"/>
      <c r="C82" s="135">
        <f t="shared" si="27"/>
        <v>76</v>
      </c>
      <c r="D82" s="143">
        <v>3.0054000000000001E-2</v>
      </c>
      <c r="E82" s="142">
        <f t="shared" si="22"/>
        <v>72592.172903920742</v>
      </c>
      <c r="F82" s="142">
        <f t="shared" si="18"/>
        <v>2181.685164454434</v>
      </c>
      <c r="G82" s="141">
        <f>1/2+SUM(E83:E$112)/E82</f>
        <v>11.415180841855518</v>
      </c>
      <c r="H82" s="143">
        <v>2.9780000000000001E-2</v>
      </c>
      <c r="I82" s="142">
        <f t="shared" si="23"/>
        <v>73845.233781685776</v>
      </c>
      <c r="J82" s="142">
        <f t="shared" si="19"/>
        <v>2199.1110620186023</v>
      </c>
      <c r="K82" s="141">
        <f>1/2+SUM(I83:I$116)/I82</f>
        <v>11.203671444214965</v>
      </c>
      <c r="L82" s="134"/>
      <c r="N82" s="136"/>
      <c r="O82" s="135">
        <f t="shared" si="24"/>
        <v>76</v>
      </c>
      <c r="P82" s="143">
        <v>1.3622E-2</v>
      </c>
      <c r="Q82" s="142">
        <f t="shared" si="25"/>
        <v>86603.551844868751</v>
      </c>
      <c r="R82" s="142">
        <f t="shared" si="20"/>
        <v>1179.7135832308022</v>
      </c>
      <c r="S82" s="141">
        <f>1/2+SUM(Q83:Q$112)/Q82</f>
        <v>14.880082416824044</v>
      </c>
      <c r="T82" s="143">
        <v>1.443E-2</v>
      </c>
      <c r="U82" s="142">
        <f t="shared" si="26"/>
        <v>85233.458408820938</v>
      </c>
      <c r="V82" s="142">
        <f t="shared" si="21"/>
        <v>1229.9188048392862</v>
      </c>
      <c r="W82" s="141">
        <f>1/2+SUM(U83:U$120)/U82</f>
        <v>14.90480584832919</v>
      </c>
    </row>
    <row r="83" spans="2:23" ht="13.5" customHeight="1">
      <c r="B83" s="136"/>
      <c r="C83" s="135">
        <f t="shared" si="27"/>
        <v>77</v>
      </c>
      <c r="D83" s="143">
        <v>3.3731999999999998E-2</v>
      </c>
      <c r="E83" s="142">
        <f t="shared" si="22"/>
        <v>70410.487739466305</v>
      </c>
      <c r="F83" s="142">
        <f t="shared" si="18"/>
        <v>2375.0865724276773</v>
      </c>
      <c r="G83" s="141">
        <f>1/2+SUM(E84:E$112)/E83</f>
        <v>10.753390231884579</v>
      </c>
      <c r="H83" s="143">
        <v>3.381E-2</v>
      </c>
      <c r="I83" s="142">
        <f t="shared" si="23"/>
        <v>71646.122719667168</v>
      </c>
      <c r="J83" s="142">
        <f t="shared" si="19"/>
        <v>2422.3554091519468</v>
      </c>
      <c r="K83" s="141">
        <f>1/2+SUM(I84:I$116)/I83</f>
        <v>10.532210678212124</v>
      </c>
      <c r="L83" s="134"/>
      <c r="N83" s="136"/>
      <c r="O83" s="135">
        <f t="shared" si="24"/>
        <v>77</v>
      </c>
      <c r="P83" s="143">
        <v>1.5585999999999999E-2</v>
      </c>
      <c r="Q83" s="142">
        <f t="shared" si="25"/>
        <v>85423.838261637953</v>
      </c>
      <c r="R83" s="142">
        <f t="shared" si="20"/>
        <v>1331.4159431458891</v>
      </c>
      <c r="S83" s="141">
        <f>1/2+SUM(Q84:Q$112)/Q83</f>
        <v>14.078673101816992</v>
      </c>
      <c r="T83" s="143">
        <v>1.6230000000000001E-2</v>
      </c>
      <c r="U83" s="142">
        <f t="shared" si="26"/>
        <v>84003.539603981641</v>
      </c>
      <c r="V83" s="142">
        <f t="shared" si="21"/>
        <v>1363.3774477726222</v>
      </c>
      <c r="W83" s="141">
        <f>1/2+SUM(U84:U$120)/U83</f>
        <v>14.115710551588618</v>
      </c>
    </row>
    <row r="84" spans="2:23" ht="13.5" customHeight="1">
      <c r="B84" s="136"/>
      <c r="C84" s="135">
        <f t="shared" si="27"/>
        <v>78</v>
      </c>
      <c r="D84" s="143">
        <v>3.8003000000000002E-2</v>
      </c>
      <c r="E84" s="142">
        <f t="shared" si="22"/>
        <v>68035.401167038624</v>
      </c>
      <c r="F84" s="142">
        <f t="shared" si="18"/>
        <v>2585.5493505509689</v>
      </c>
      <c r="G84" s="141">
        <f>1/2+SUM(E85:E$112)/E84</f>
        <v>10.111331671839054</v>
      </c>
      <c r="H84" s="143">
        <v>3.8530000000000002E-2</v>
      </c>
      <c r="I84" s="142">
        <f t="shared" si="23"/>
        <v>69223.767310515221</v>
      </c>
      <c r="J84" s="142">
        <f t="shared" si="19"/>
        <v>2667.1917544741514</v>
      </c>
      <c r="K84" s="141">
        <f>1/2+SUM(I85:I$116)/I84</f>
        <v>9.8832690032106782</v>
      </c>
      <c r="L84" s="134"/>
      <c r="N84" s="136"/>
      <c r="O84" s="135">
        <f t="shared" si="24"/>
        <v>78</v>
      </c>
      <c r="P84" s="143">
        <v>1.7873E-2</v>
      </c>
      <c r="Q84" s="142">
        <f t="shared" si="25"/>
        <v>84092.42231849207</v>
      </c>
      <c r="R84" s="142">
        <f t="shared" si="20"/>
        <v>1502.9838640984087</v>
      </c>
      <c r="S84" s="141">
        <f>1/2+SUM(Q85:Q$112)/Q84</f>
        <v>13.293661103780517</v>
      </c>
      <c r="T84" s="143">
        <v>1.84E-2</v>
      </c>
      <c r="U84" s="142">
        <f t="shared" si="26"/>
        <v>82640.162156209015</v>
      </c>
      <c r="V84" s="142">
        <f t="shared" si="21"/>
        <v>1520.5789836742458</v>
      </c>
      <c r="W84" s="141">
        <f>1/2+SUM(U85:U$120)/U84</f>
        <v>13.340339257741766</v>
      </c>
    </row>
    <row r="85" spans="2:23" ht="13.5" customHeight="1">
      <c r="B85" s="136"/>
      <c r="C85" s="135">
        <f t="shared" si="27"/>
        <v>79</v>
      </c>
      <c r="D85" s="143">
        <v>4.2869999999999998E-2</v>
      </c>
      <c r="E85" s="142">
        <f t="shared" si="22"/>
        <v>65449.851816487651</v>
      </c>
      <c r="F85" s="142">
        <f t="shared" si="18"/>
        <v>2805.8351473728253</v>
      </c>
      <c r="G85" s="141">
        <f>1/2+SUM(E86:E$112)/E85</f>
        <v>9.4910204208942979</v>
      </c>
      <c r="H85" s="143">
        <v>4.3959999999999999E-2</v>
      </c>
      <c r="I85" s="142">
        <f t="shared" si="23"/>
        <v>66556.575556041076</v>
      </c>
      <c r="J85" s="142">
        <f t="shared" si="19"/>
        <v>2925.8270614435655</v>
      </c>
      <c r="K85" s="141">
        <f>1/2+SUM(I86:I$116)/I85</f>
        <v>9.2592946251164143</v>
      </c>
      <c r="L85" s="134"/>
      <c r="N85" s="136"/>
      <c r="O85" s="135">
        <f t="shared" si="24"/>
        <v>79</v>
      </c>
      <c r="P85" s="143">
        <v>2.0560999999999999E-2</v>
      </c>
      <c r="Q85" s="142">
        <f t="shared" si="25"/>
        <v>82589.438454393661</v>
      </c>
      <c r="R85" s="142">
        <f t="shared" si="20"/>
        <v>1698.121444060788</v>
      </c>
      <c r="S85" s="141">
        <f>1/2+SUM(Q86:Q$112)/Q85</f>
        <v>12.526483442345556</v>
      </c>
      <c r="T85" s="143">
        <v>2.1010000000000001E-2</v>
      </c>
      <c r="U85" s="142">
        <f t="shared" si="26"/>
        <v>81119.583172534767</v>
      </c>
      <c r="V85" s="142">
        <f t="shared" si="21"/>
        <v>1704.3224424549555</v>
      </c>
      <c r="W85" s="141">
        <f>1/2+SUM(U86:U$120)/U85</f>
        <v>12.581030213673362</v>
      </c>
    </row>
    <row r="86" spans="2:23" ht="13.5" customHeight="1">
      <c r="B86" s="136"/>
      <c r="C86" s="135">
        <f t="shared" si="27"/>
        <v>80</v>
      </c>
      <c r="D86" s="143">
        <v>4.8500000000000001E-2</v>
      </c>
      <c r="E86" s="142">
        <f t="shared" si="22"/>
        <v>62644.016669114826</v>
      </c>
      <c r="F86" s="142">
        <f t="shared" si="18"/>
        <v>3038.234808452069</v>
      </c>
      <c r="G86" s="141">
        <f>1/2+SUM(E87:E$112)/E86</f>
        <v>8.8937296092425271</v>
      </c>
      <c r="H86" s="143">
        <v>5.006E-2</v>
      </c>
      <c r="I86" s="142">
        <f t="shared" si="23"/>
        <v>63630.748494597508</v>
      </c>
      <c r="J86" s="142">
        <f t="shared" si="19"/>
        <v>3185.3552696395514</v>
      </c>
      <c r="K86" s="141">
        <f>1/2+SUM(I87:I$116)/I86</f>
        <v>8.6620587267440872</v>
      </c>
      <c r="L86" s="134"/>
      <c r="N86" s="136"/>
      <c r="O86" s="135">
        <f t="shared" si="24"/>
        <v>80</v>
      </c>
      <c r="P86" s="143">
        <v>2.3657000000000001E-2</v>
      </c>
      <c r="Q86" s="142">
        <f t="shared" si="25"/>
        <v>80891.317010332874</v>
      </c>
      <c r="R86" s="142">
        <f t="shared" si="20"/>
        <v>1913.6458865134448</v>
      </c>
      <c r="S86" s="141">
        <f>1/2+SUM(Q87:Q$112)/Q86</f>
        <v>11.778950952887881</v>
      </c>
      <c r="T86" s="143">
        <v>2.4140000000000002E-2</v>
      </c>
      <c r="U86" s="142">
        <f t="shared" si="26"/>
        <v>79415.260730079812</v>
      </c>
      <c r="V86" s="142">
        <f t="shared" si="21"/>
        <v>1917.0843940241268</v>
      </c>
      <c r="W86" s="141">
        <f>1/2+SUM(U87:U$120)/U86</f>
        <v>11.840299914885097</v>
      </c>
    </row>
    <row r="87" spans="2:23" ht="13.5" customHeight="1">
      <c r="B87" s="136"/>
      <c r="C87" s="135">
        <f t="shared" si="27"/>
        <v>81</v>
      </c>
      <c r="D87" s="143">
        <v>5.5032999999999999E-2</v>
      </c>
      <c r="E87" s="142">
        <f t="shared" si="22"/>
        <v>59605.781860662755</v>
      </c>
      <c r="F87" s="142">
        <f t="shared" si="18"/>
        <v>3280.2849931378532</v>
      </c>
      <c r="G87" s="141">
        <f>1/2+SUM(E88:E$112)/E87</f>
        <v>8.3215760475486356</v>
      </c>
      <c r="H87" s="143">
        <v>5.6730000000000003E-2</v>
      </c>
      <c r="I87" s="142">
        <f t="shared" si="23"/>
        <v>60445.393224957959</v>
      </c>
      <c r="J87" s="142">
        <f t="shared" si="19"/>
        <v>3429.0671576518653</v>
      </c>
      <c r="K87" s="141">
        <f>1/2+SUM(I88:I$116)/I87</f>
        <v>8.0921834292103583</v>
      </c>
      <c r="L87" s="134"/>
      <c r="N87" s="136"/>
      <c r="O87" s="135">
        <f t="shared" si="24"/>
        <v>81</v>
      </c>
      <c r="P87" s="143">
        <v>2.7258999999999999E-2</v>
      </c>
      <c r="Q87" s="142">
        <f t="shared" si="25"/>
        <v>78977.671123819426</v>
      </c>
      <c r="R87" s="142">
        <f t="shared" si="20"/>
        <v>2152.8523371641936</v>
      </c>
      <c r="S87" s="141">
        <f>1/2+SUM(Q88:Q$112)/Q87</f>
        <v>11.052242350165752</v>
      </c>
      <c r="T87" s="143">
        <v>2.7779999999999999E-2</v>
      </c>
      <c r="U87" s="142">
        <f t="shared" si="26"/>
        <v>77498.17633605568</v>
      </c>
      <c r="V87" s="142">
        <f t="shared" si="21"/>
        <v>2152.8993386156267</v>
      </c>
      <c r="W87" s="141">
        <f>1/2+SUM(U88:U$120)/U87</f>
        <v>11.120826670716186</v>
      </c>
    </row>
    <row r="88" spans="2:23" ht="13.5" customHeight="1">
      <c r="B88" s="136"/>
      <c r="C88" s="135">
        <f t="shared" si="27"/>
        <v>82</v>
      </c>
      <c r="D88" s="143">
        <v>6.225E-2</v>
      </c>
      <c r="E88" s="142">
        <f t="shared" si="22"/>
        <v>56325.496867524904</v>
      </c>
      <c r="F88" s="142">
        <f t="shared" si="18"/>
        <v>3506.2621800034253</v>
      </c>
      <c r="G88" s="141">
        <f>1/2+SUM(E89:E$112)/E88</f>
        <v>7.7770890915223871</v>
      </c>
      <c r="H88" s="143">
        <v>6.4019999999999994E-2</v>
      </c>
      <c r="I88" s="142">
        <f t="shared" si="23"/>
        <v>57016.326067306094</v>
      </c>
      <c r="J88" s="142">
        <f t="shared" si="19"/>
        <v>3650.1851948289359</v>
      </c>
      <c r="K88" s="141">
        <f>1/2+SUM(I89:I$116)/I88</f>
        <v>7.548791363247382</v>
      </c>
      <c r="L88" s="134"/>
      <c r="N88" s="136"/>
      <c r="O88" s="135">
        <f t="shared" si="24"/>
        <v>82</v>
      </c>
      <c r="P88" s="143">
        <v>3.1488000000000002E-2</v>
      </c>
      <c r="Q88" s="142">
        <f t="shared" si="25"/>
        <v>76824.818786655233</v>
      </c>
      <c r="R88" s="142">
        <f t="shared" si="20"/>
        <v>2419.0598939542001</v>
      </c>
      <c r="S88" s="141">
        <f>1/2+SUM(Q89:Q$112)/Q88</f>
        <v>10.347946524476457</v>
      </c>
      <c r="T88" s="143">
        <v>3.1949999999999999E-2</v>
      </c>
      <c r="U88" s="142">
        <f t="shared" si="26"/>
        <v>75345.276997440058</v>
      </c>
      <c r="V88" s="142">
        <f t="shared" si="21"/>
        <v>2407.2816000682096</v>
      </c>
      <c r="W88" s="141">
        <f>1/2+SUM(U89:U$120)/U88</f>
        <v>10.424303831145405</v>
      </c>
    </row>
    <row r="89" spans="2:23" ht="13.5" customHeight="1">
      <c r="B89" s="136"/>
      <c r="C89" s="135">
        <f t="shared" si="27"/>
        <v>83</v>
      </c>
      <c r="D89" s="143">
        <v>7.0227999999999999E-2</v>
      </c>
      <c r="E89" s="142">
        <f t="shared" si="22"/>
        <v>52819.234687521479</v>
      </c>
      <c r="F89" s="142">
        <f t="shared" si="18"/>
        <v>3709.3892136352583</v>
      </c>
      <c r="G89" s="141">
        <f>1/2+SUM(E90:E$112)/E89</f>
        <v>7.2601589885602635</v>
      </c>
      <c r="H89" s="143">
        <v>7.2349999999999998E-2</v>
      </c>
      <c r="I89" s="142">
        <f t="shared" si="23"/>
        <v>53366.140872477161</v>
      </c>
      <c r="J89" s="142">
        <f t="shared" si="19"/>
        <v>3861.0402921237223</v>
      </c>
      <c r="K89" s="141">
        <f>1/2+SUM(I90:I$116)/I89</f>
        <v>7.0309209205831129</v>
      </c>
      <c r="L89" s="134"/>
      <c r="N89" s="136"/>
      <c r="O89" s="135">
        <f t="shared" si="24"/>
        <v>83</v>
      </c>
      <c r="P89" s="143">
        <v>3.6396999999999999E-2</v>
      </c>
      <c r="Q89" s="142">
        <f t="shared" si="25"/>
        <v>74405.758892701037</v>
      </c>
      <c r="R89" s="142">
        <f t="shared" si="20"/>
        <v>2708.1464064176394</v>
      </c>
      <c r="S89" s="141">
        <f>1/2+SUM(Q90:Q$112)/Q89</f>
        <v>9.6681202963685067</v>
      </c>
      <c r="T89" s="143">
        <v>3.6589999999999998E-2</v>
      </c>
      <c r="U89" s="142">
        <f t="shared" si="26"/>
        <v>72937.995397371851</v>
      </c>
      <c r="V89" s="142">
        <f t="shared" si="21"/>
        <v>2668.8012515898358</v>
      </c>
      <c r="W89" s="141">
        <f>1/2+SUM(U90:U$120)/U89</f>
        <v>9.7518504531226746</v>
      </c>
    </row>
    <row r="90" spans="2:23" ht="13.5" customHeight="1">
      <c r="B90" s="136"/>
      <c r="C90" s="135">
        <f t="shared" si="27"/>
        <v>84</v>
      </c>
      <c r="D90" s="143">
        <v>7.9149999999999998E-2</v>
      </c>
      <c r="E90" s="142">
        <f t="shared" si="22"/>
        <v>49109.84547388622</v>
      </c>
      <c r="F90" s="142">
        <f t="shared" si="18"/>
        <v>3887.0442692580941</v>
      </c>
      <c r="G90" s="141">
        <f>1/2+SUM(E91:E$112)/E90</f>
        <v>6.7707706712616247</v>
      </c>
      <c r="H90" s="143">
        <v>8.1769999999999995E-2</v>
      </c>
      <c r="I90" s="142">
        <f t="shared" si="23"/>
        <v>49505.100580353435</v>
      </c>
      <c r="J90" s="142">
        <f t="shared" si="19"/>
        <v>4048.0320744555002</v>
      </c>
      <c r="K90" s="141">
        <f>1/2+SUM(I91:I$116)/I90</f>
        <v>6.5402855824751933</v>
      </c>
      <c r="L90" s="134"/>
      <c r="N90" s="136"/>
      <c r="O90" s="135">
        <f t="shared" si="24"/>
        <v>84</v>
      </c>
      <c r="P90" s="143">
        <v>4.1991000000000001E-2</v>
      </c>
      <c r="Q90" s="142">
        <f t="shared" si="25"/>
        <v>71697.612486283397</v>
      </c>
      <c r="R90" s="142">
        <f t="shared" si="20"/>
        <v>3010.6544459115262</v>
      </c>
      <c r="S90" s="141">
        <f>1/2+SUM(Q91:Q$112)/Q90</f>
        <v>9.0144165142371975</v>
      </c>
      <c r="T90" s="143">
        <v>4.249E-2</v>
      </c>
      <c r="U90" s="142">
        <f t="shared" si="26"/>
        <v>70269.194145782021</v>
      </c>
      <c r="V90" s="142">
        <f t="shared" si="21"/>
        <v>2985.7380592542781</v>
      </c>
      <c r="W90" s="141">
        <f>1/2+SUM(U91:U$120)/U90</f>
        <v>9.1032327390443051</v>
      </c>
    </row>
    <row r="91" spans="2:23" ht="13.5" customHeight="1">
      <c r="B91" s="136"/>
      <c r="C91" s="135">
        <f t="shared" si="27"/>
        <v>85</v>
      </c>
      <c r="D91" s="143">
        <v>8.8980000000000004E-2</v>
      </c>
      <c r="E91" s="142">
        <f t="shared" si="22"/>
        <v>45222.801204628122</v>
      </c>
      <c r="F91" s="142">
        <f t="shared" si="18"/>
        <v>4023.9248511878104</v>
      </c>
      <c r="G91" s="141">
        <f>1/2+SUM(E92:E$112)/E91</f>
        <v>6.3097634481855076</v>
      </c>
      <c r="H91" s="143">
        <v>9.1749999999999998E-2</v>
      </c>
      <c r="I91" s="142">
        <f t="shared" si="23"/>
        <v>45457.068505897936</v>
      </c>
      <c r="J91" s="142">
        <f t="shared" si="19"/>
        <v>4170.6860354161354</v>
      </c>
      <c r="K91" s="141">
        <f>1/2+SUM(I92:I$116)/I91</f>
        <v>6.0781836603848616</v>
      </c>
      <c r="L91" s="134"/>
      <c r="N91" s="136"/>
      <c r="O91" s="135">
        <f t="shared" si="24"/>
        <v>85</v>
      </c>
      <c r="P91" s="143">
        <v>4.8342000000000003E-2</v>
      </c>
      <c r="Q91" s="142">
        <f t="shared" si="25"/>
        <v>68686.958040371872</v>
      </c>
      <c r="R91" s="142">
        <f t="shared" si="20"/>
        <v>3320.464925587657</v>
      </c>
      <c r="S91" s="141">
        <f>1/2+SUM(Q92:Q$112)/Q91</f>
        <v>8.3876164151246968</v>
      </c>
      <c r="T91" s="143">
        <v>4.8849999999999998E-2</v>
      </c>
      <c r="U91" s="142">
        <f t="shared" si="26"/>
        <v>67283.456086527745</v>
      </c>
      <c r="V91" s="142">
        <f t="shared" si="21"/>
        <v>3286.7968298268802</v>
      </c>
      <c r="W91" s="141">
        <f>1/2+SUM(U92:U$120)/U91</f>
        <v>8.4850056281859274</v>
      </c>
    </row>
    <row r="92" spans="2:23" ht="13.5" customHeight="1">
      <c r="B92" s="136"/>
      <c r="C92" s="135">
        <f t="shared" si="27"/>
        <v>86</v>
      </c>
      <c r="D92" s="143">
        <v>9.9240999999999996E-2</v>
      </c>
      <c r="E92" s="142">
        <f t="shared" si="22"/>
        <v>41198.876353440312</v>
      </c>
      <c r="F92" s="142">
        <f t="shared" si="18"/>
        <v>4088.61768819177</v>
      </c>
      <c r="G92" s="141">
        <f>1/2+SUM(E93:E$112)/E92</f>
        <v>5.8772073589882865</v>
      </c>
      <c r="H92" s="143">
        <v>0.10269</v>
      </c>
      <c r="I92" s="142">
        <f t="shared" si="23"/>
        <v>41286.382470481803</v>
      </c>
      <c r="J92" s="142">
        <f t="shared" si="19"/>
        <v>4239.6986158937762</v>
      </c>
      <c r="K92" s="141">
        <f>1/2+SUM(I93:I$116)/I92</f>
        <v>5.6416830832753764</v>
      </c>
      <c r="L92" s="134"/>
      <c r="N92" s="136"/>
      <c r="O92" s="135">
        <f t="shared" si="24"/>
        <v>86</v>
      </c>
      <c r="P92" s="143">
        <v>5.5508000000000002E-2</v>
      </c>
      <c r="Q92" s="142">
        <f t="shared" si="25"/>
        <v>65366.493114784214</v>
      </c>
      <c r="R92" s="142">
        <f t="shared" si="20"/>
        <v>3628.3632998154421</v>
      </c>
      <c r="S92" s="141">
        <f>1/2+SUM(Q93:Q$112)/Q92</f>
        <v>7.7882888759666811</v>
      </c>
      <c r="T92" s="143">
        <v>5.5960000000000003E-2</v>
      </c>
      <c r="U92" s="142">
        <f t="shared" si="26"/>
        <v>63996.65925670087</v>
      </c>
      <c r="V92" s="142">
        <f t="shared" si="21"/>
        <v>3581.2530520049809</v>
      </c>
      <c r="W92" s="141">
        <f>1/2+SUM(U93:U$120)/U92</f>
        <v>7.8951065848561477</v>
      </c>
    </row>
    <row r="93" spans="2:23" ht="13.5" customHeight="1">
      <c r="B93" s="136"/>
      <c r="C93" s="135">
        <f t="shared" si="27"/>
        <v>87</v>
      </c>
      <c r="D93" s="143">
        <v>0.11017100000000001</v>
      </c>
      <c r="E93" s="142">
        <f t="shared" si="22"/>
        <v>37110.258665248541</v>
      </c>
      <c r="F93" s="142">
        <f t="shared" si="18"/>
        <v>4088.474307409097</v>
      </c>
      <c r="G93" s="141">
        <f>1/2+SUM(E94:E$112)/E93</f>
        <v>5.4696404465437318</v>
      </c>
      <c r="H93" s="143">
        <v>0.11466</v>
      </c>
      <c r="I93" s="142">
        <f t="shared" si="23"/>
        <v>37046.683854588031</v>
      </c>
      <c r="J93" s="142">
        <f t="shared" si="19"/>
        <v>4247.7727707670638</v>
      </c>
      <c r="K93" s="141">
        <f>1/2+SUM(I94:I$116)/I93</f>
        <v>5.2301078593522599</v>
      </c>
      <c r="L93" s="134"/>
      <c r="N93" s="136"/>
      <c r="O93" s="135">
        <f t="shared" si="24"/>
        <v>87</v>
      </c>
      <c r="P93" s="143">
        <v>6.3597000000000001E-2</v>
      </c>
      <c r="Q93" s="142">
        <f t="shared" si="25"/>
        <v>61738.129814968772</v>
      </c>
      <c r="R93" s="142">
        <f t="shared" si="20"/>
        <v>3926.359841842569</v>
      </c>
      <c r="S93" s="141">
        <f>1/2+SUM(Q94:Q$112)/Q93</f>
        <v>7.2166231963496577</v>
      </c>
      <c r="T93" s="143">
        <v>6.3899999999999998E-2</v>
      </c>
      <c r="U93" s="142">
        <f t="shared" si="26"/>
        <v>60415.406204695886</v>
      </c>
      <c r="V93" s="142">
        <f t="shared" si="21"/>
        <v>3860.5444564800669</v>
      </c>
      <c r="W93" s="141">
        <f>1/2+SUM(U94:U$120)/U93</f>
        <v>7.3334674217788942</v>
      </c>
    </row>
    <row r="94" spans="2:23" ht="13.5" customHeight="1">
      <c r="B94" s="136"/>
      <c r="C94" s="135">
        <f t="shared" si="27"/>
        <v>88</v>
      </c>
      <c r="D94" s="143">
        <v>0.122263</v>
      </c>
      <c r="E94" s="142">
        <f t="shared" si="22"/>
        <v>33021.784357839446</v>
      </c>
      <c r="F94" s="142">
        <f t="shared" si="18"/>
        <v>4037.3424209425239</v>
      </c>
      <c r="G94" s="141">
        <f>1/2+SUM(E95:E$112)/E94</f>
        <v>5.0849387315357575</v>
      </c>
      <c r="H94" s="143">
        <v>0.12775</v>
      </c>
      <c r="I94" s="142">
        <f t="shared" si="23"/>
        <v>32798.911083820967</v>
      </c>
      <c r="J94" s="142">
        <f t="shared" si="19"/>
        <v>4190.0608909581288</v>
      </c>
      <c r="K94" s="141">
        <f>1/2+SUM(I95:I$116)/I94</f>
        <v>4.8427020798249929</v>
      </c>
      <c r="L94" s="134"/>
      <c r="N94" s="136"/>
      <c r="O94" s="135">
        <f t="shared" si="24"/>
        <v>88</v>
      </c>
      <c r="P94" s="143">
        <v>7.3122999999999994E-2</v>
      </c>
      <c r="Q94" s="142">
        <f t="shared" si="25"/>
        <v>57811.769973126204</v>
      </c>
      <c r="R94" s="142">
        <f t="shared" si="20"/>
        <v>4227.3700557449074</v>
      </c>
      <c r="S94" s="141">
        <f>1/2+SUM(Q95:Q$112)/Q94</f>
        <v>6.6727911981803318</v>
      </c>
      <c r="T94" s="143">
        <v>7.2749999999999995E-2</v>
      </c>
      <c r="U94" s="142">
        <f t="shared" si="26"/>
        <v>56554.861748215822</v>
      </c>
      <c r="V94" s="142">
        <f t="shared" si="21"/>
        <v>4114.3661921827006</v>
      </c>
      <c r="W94" s="141">
        <f>1/2+SUM(U95:U$120)/U94</f>
        <v>6.7999331500682549</v>
      </c>
    </row>
    <row r="95" spans="2:23" ht="13.5" customHeight="1">
      <c r="B95" s="136"/>
      <c r="C95" s="135">
        <f t="shared" si="27"/>
        <v>89</v>
      </c>
      <c r="D95" s="143">
        <v>0.13608999999999999</v>
      </c>
      <c r="E95" s="142">
        <f t="shared" si="22"/>
        <v>28984.441936896921</v>
      </c>
      <c r="F95" s="142">
        <f t="shared" si="18"/>
        <v>3944.4927031923016</v>
      </c>
      <c r="G95" s="141">
        <f>1/2+SUM(E96:E$112)/E95</f>
        <v>4.7235905875401833</v>
      </c>
      <c r="H95" s="143">
        <v>0.14204</v>
      </c>
      <c r="I95" s="142">
        <f t="shared" si="23"/>
        <v>28608.850192862839</v>
      </c>
      <c r="J95" s="142">
        <f t="shared" si="19"/>
        <v>4063.6010813942376</v>
      </c>
      <c r="K95" s="141">
        <f>1/2+SUM(I96:I$116)/I95</f>
        <v>4.4787355458010829</v>
      </c>
      <c r="L95" s="134"/>
      <c r="N95" s="136"/>
      <c r="O95" s="135">
        <f t="shared" si="24"/>
        <v>89</v>
      </c>
      <c r="P95" s="143">
        <v>8.4212999999999996E-2</v>
      </c>
      <c r="Q95" s="142">
        <f t="shared" si="25"/>
        <v>53584.399917381292</v>
      </c>
      <c r="R95" s="142">
        <f t="shared" si="20"/>
        <v>4512.5030702424301</v>
      </c>
      <c r="S95" s="141">
        <f>1/2+SUM(Q96:Q$112)/Q95</f>
        <v>6.1597738407365084</v>
      </c>
      <c r="T95" s="143">
        <v>8.2610000000000003E-2</v>
      </c>
      <c r="U95" s="142">
        <f t="shared" si="26"/>
        <v>52440.495556033122</v>
      </c>
      <c r="V95" s="142">
        <f t="shared" si="21"/>
        <v>4332.1093378838959</v>
      </c>
      <c r="W95" s="141">
        <f>1/2+SUM(U96:U$120)/U95</f>
        <v>6.2942120788010314</v>
      </c>
    </row>
    <row r="96" spans="2:23" ht="13.5" customHeight="1">
      <c r="B96" s="136"/>
      <c r="C96" s="135">
        <f t="shared" si="27"/>
        <v>90</v>
      </c>
      <c r="D96" s="143">
        <v>0.151896</v>
      </c>
      <c r="E96" s="142">
        <f t="shared" si="22"/>
        <v>25039.949233704618</v>
      </c>
      <c r="F96" s="142">
        <f t="shared" si="18"/>
        <v>3803.4681288027969</v>
      </c>
      <c r="G96" s="141">
        <f>1/2+SUM(E97:E$112)/E96</f>
        <v>4.3889242948225888</v>
      </c>
      <c r="H96" s="143">
        <v>0.15759999999999999</v>
      </c>
      <c r="I96" s="142">
        <f t="shared" si="23"/>
        <v>24545.249111468602</v>
      </c>
      <c r="J96" s="142">
        <f t="shared" si="19"/>
        <v>3868.3312599674514</v>
      </c>
      <c r="K96" s="141">
        <f>1/2+SUM(I97:I$116)/I96</f>
        <v>4.1374371133865022</v>
      </c>
      <c r="L96" s="134"/>
      <c r="N96" s="136"/>
      <c r="O96" s="135">
        <f t="shared" si="24"/>
        <v>90</v>
      </c>
      <c r="P96" s="143">
        <v>9.6658999999999995E-2</v>
      </c>
      <c r="Q96" s="142">
        <f t="shared" si="25"/>
        <v>49071.896847138865</v>
      </c>
      <c r="R96" s="142">
        <f t="shared" si="20"/>
        <v>4743.2404773475955</v>
      </c>
      <c r="S96" s="141">
        <f>1/2+SUM(Q97:Q$112)/Q96</f>
        <v>5.6802295083207195</v>
      </c>
      <c r="T96" s="143">
        <v>9.357E-2</v>
      </c>
      <c r="U96" s="142">
        <f t="shared" si="26"/>
        <v>48108.38621814923</v>
      </c>
      <c r="V96" s="142">
        <f t="shared" si="21"/>
        <v>4501.5016984322237</v>
      </c>
      <c r="W96" s="141">
        <f>1/2+SUM(U97:U$120)/U96</f>
        <v>5.8159747531595398</v>
      </c>
    </row>
    <row r="97" spans="2:23" ht="13.5" customHeight="1">
      <c r="B97" s="136"/>
      <c r="C97" s="135">
        <f t="shared" si="27"/>
        <v>91</v>
      </c>
      <c r="D97" s="143">
        <v>0.167402</v>
      </c>
      <c r="E97" s="142">
        <f t="shared" si="22"/>
        <v>21236.481104901821</v>
      </c>
      <c r="F97" s="142">
        <f t="shared" si="18"/>
        <v>3555.0294099227744</v>
      </c>
      <c r="G97" s="141">
        <f>1/2+SUM(E98:E$112)/E97</f>
        <v>4.0854332662298365</v>
      </c>
      <c r="H97" s="143">
        <v>0.17452999999999999</v>
      </c>
      <c r="I97" s="142">
        <f t="shared" si="23"/>
        <v>20676.917851501152</v>
      </c>
      <c r="J97" s="142">
        <f t="shared" si="19"/>
        <v>3608.7424726224958</v>
      </c>
      <c r="K97" s="141">
        <f>1/2+SUM(I98:I$116)/I97</f>
        <v>3.8179452912945169</v>
      </c>
      <c r="L97" s="134"/>
      <c r="N97" s="136"/>
      <c r="O97" s="135">
        <f t="shared" si="24"/>
        <v>91</v>
      </c>
      <c r="P97" s="143">
        <v>0.110457</v>
      </c>
      <c r="Q97" s="142">
        <f t="shared" si="25"/>
        <v>44328.656369791264</v>
      </c>
      <c r="R97" s="142">
        <f t="shared" si="20"/>
        <v>4896.4103966380335</v>
      </c>
      <c r="S97" s="141">
        <f>1/2+SUM(Q98:Q$112)/Q97</f>
        <v>5.2345227420439455</v>
      </c>
      <c r="T97" s="143">
        <v>0.10576000000000001</v>
      </c>
      <c r="U97" s="142">
        <f t="shared" si="26"/>
        <v>43606.884519717001</v>
      </c>
      <c r="V97" s="142">
        <f t="shared" si="21"/>
        <v>4611.8641068052702</v>
      </c>
      <c r="W97" s="141">
        <f>1/2+SUM(U98:U$120)/U97</f>
        <v>5.3647383175309074</v>
      </c>
    </row>
    <row r="98" spans="2:23" ht="13.5" customHeight="1">
      <c r="B98" s="136"/>
      <c r="C98" s="135">
        <f t="shared" si="27"/>
        <v>92</v>
      </c>
      <c r="D98" s="143">
        <v>0.18342</v>
      </c>
      <c r="E98" s="142">
        <f t="shared" si="22"/>
        <v>17681.451694979045</v>
      </c>
      <c r="F98" s="142">
        <f t="shared" si="18"/>
        <v>3243.1318698930563</v>
      </c>
      <c r="G98" s="141">
        <f>1/2+SUM(E99:E$112)/E98</f>
        <v>3.8063198160815155</v>
      </c>
      <c r="H98" s="143">
        <v>0.19289999999999999</v>
      </c>
      <c r="I98" s="142">
        <f t="shared" si="23"/>
        <v>17068.175378878655</v>
      </c>
      <c r="J98" s="142">
        <f t="shared" si="19"/>
        <v>3292.4510305856925</v>
      </c>
      <c r="K98" s="141">
        <f>1/2+SUM(I99:I$116)/I98</f>
        <v>3.5194619929185995</v>
      </c>
      <c r="L98" s="134"/>
      <c r="N98" s="136"/>
      <c r="O98" s="135">
        <f t="shared" si="24"/>
        <v>92</v>
      </c>
      <c r="P98" s="143">
        <v>0.12520000000000001</v>
      </c>
      <c r="Q98" s="142">
        <f t="shared" si="25"/>
        <v>39432.245973153229</v>
      </c>
      <c r="R98" s="142">
        <f t="shared" si="20"/>
        <v>4936.9171958387842</v>
      </c>
      <c r="S98" s="141">
        <f>1/2+SUM(Q99:Q$112)/Q98</f>
        <v>4.8224214479164536</v>
      </c>
      <c r="T98" s="143">
        <v>0.11928</v>
      </c>
      <c r="U98" s="142">
        <f t="shared" si="26"/>
        <v>38995.020412911734</v>
      </c>
      <c r="V98" s="142">
        <f t="shared" si="21"/>
        <v>4651.3260348521117</v>
      </c>
      <c r="W98" s="141">
        <f>1/2+SUM(U99:U$120)/U98</f>
        <v>4.9400813176897787</v>
      </c>
    </row>
    <row r="99" spans="2:23" ht="13.5" customHeight="1">
      <c r="B99" s="136"/>
      <c r="C99" s="135">
        <f t="shared" si="27"/>
        <v>93</v>
      </c>
      <c r="D99" s="143">
        <v>0.19994999999999999</v>
      </c>
      <c r="E99" s="142">
        <f t="shared" si="22"/>
        <v>14438.319825085988</v>
      </c>
      <c r="F99" s="142">
        <f t="shared" si="18"/>
        <v>2886.9420490259431</v>
      </c>
      <c r="G99" s="141">
        <f>1/2+SUM(E100:E$112)/E99</f>
        <v>3.5489845649924265</v>
      </c>
      <c r="H99" s="143">
        <v>0.21279000000000001</v>
      </c>
      <c r="I99" s="142">
        <f t="shared" si="23"/>
        <v>13775.724348292964</v>
      </c>
      <c r="J99" s="142">
        <f t="shared" si="19"/>
        <v>2931.33638407326</v>
      </c>
      <c r="K99" s="141">
        <f>1/2+SUM(I100:I$116)/I99</f>
        <v>3.2411250067136654</v>
      </c>
      <c r="L99" s="134"/>
      <c r="N99" s="136"/>
      <c r="O99" s="135">
        <f t="shared" si="24"/>
        <v>93</v>
      </c>
      <c r="P99" s="143">
        <v>0.1411</v>
      </c>
      <c r="Q99" s="142">
        <f t="shared" si="25"/>
        <v>34495.328777314448</v>
      </c>
      <c r="R99" s="142">
        <f t="shared" si="20"/>
        <v>4867.2908904790684</v>
      </c>
      <c r="S99" s="141">
        <f>1/2+SUM(Q100:Q$112)/Q99</f>
        <v>4.4410396066717581</v>
      </c>
      <c r="T99" s="143">
        <v>0.13424</v>
      </c>
      <c r="U99" s="142">
        <f t="shared" si="26"/>
        <v>34343.694378059619</v>
      </c>
      <c r="V99" s="142">
        <f t="shared" si="21"/>
        <v>4610.2975333107233</v>
      </c>
      <c r="W99" s="141">
        <f>1/2+SUM(U100:U$120)/U99</f>
        <v>4.5414221519776756</v>
      </c>
    </row>
    <row r="100" spans="2:23" ht="13.5" customHeight="1">
      <c r="B100" s="136"/>
      <c r="C100" s="135">
        <f t="shared" si="27"/>
        <v>94</v>
      </c>
      <c r="D100" s="143">
        <v>0.21701000000000001</v>
      </c>
      <c r="E100" s="142">
        <f t="shared" si="22"/>
        <v>11551.377776060044</v>
      </c>
      <c r="F100" s="142">
        <f t="shared" si="18"/>
        <v>2506.7644911827902</v>
      </c>
      <c r="G100" s="141">
        <f>1/2+SUM(E101:E$112)/E100</f>
        <v>3.310992519208082</v>
      </c>
      <c r="H100" s="143">
        <v>0.23426</v>
      </c>
      <c r="I100" s="142">
        <f t="shared" si="23"/>
        <v>10844.387964219704</v>
      </c>
      <c r="J100" s="142">
        <f t="shared" si="19"/>
        <v>2540.406324498108</v>
      </c>
      <c r="K100" s="141">
        <f>1/2+SUM(I101:I$116)/I100</f>
        <v>2.9820759476044065</v>
      </c>
      <c r="L100" s="134"/>
      <c r="N100" s="136"/>
      <c r="O100" s="135">
        <f t="shared" si="24"/>
        <v>94</v>
      </c>
      <c r="P100" s="143">
        <v>0.15790000000000001</v>
      </c>
      <c r="Q100" s="142">
        <f t="shared" si="25"/>
        <v>29628.03788683538</v>
      </c>
      <c r="R100" s="142">
        <f t="shared" si="20"/>
        <v>4678.2671823313067</v>
      </c>
      <c r="S100" s="141">
        <f>1/2+SUM(Q101:Q$112)/Q100</f>
        <v>4.0884731711162621</v>
      </c>
      <c r="T100" s="143">
        <v>0.15078</v>
      </c>
      <c r="U100" s="142">
        <f t="shared" si="26"/>
        <v>29733.396844748895</v>
      </c>
      <c r="V100" s="142">
        <f t="shared" si="21"/>
        <v>4483.2015762512383</v>
      </c>
      <c r="W100" s="141">
        <f>1/2+SUM(U101:U$120)/U100</f>
        <v>4.1680629181039475</v>
      </c>
    </row>
    <row r="101" spans="2:23" ht="13.5" customHeight="1">
      <c r="B101" s="136"/>
      <c r="C101" s="135">
        <f t="shared" si="27"/>
        <v>95</v>
      </c>
      <c r="D101" s="143">
        <v>0.23457</v>
      </c>
      <c r="E101" s="142">
        <f t="shared" si="22"/>
        <v>9044.613284877254</v>
      </c>
      <c r="F101" s="142">
        <f t="shared" si="18"/>
        <v>2121.5949382336576</v>
      </c>
      <c r="G101" s="141">
        <f>1/2+SUM(E102:E$112)/E101</f>
        <v>3.0900746104140309</v>
      </c>
      <c r="H101" s="143">
        <v>0.25739000000000001</v>
      </c>
      <c r="I101" s="142">
        <f t="shared" si="23"/>
        <v>8303.9816397215964</v>
      </c>
      <c r="J101" s="142">
        <f t="shared" si="19"/>
        <v>2137.3618342479417</v>
      </c>
      <c r="K101" s="141">
        <f>1/2+SUM(I102:I$116)/I101</f>
        <v>2.7414082424901487</v>
      </c>
      <c r="L101" s="134"/>
      <c r="N101" s="136"/>
      <c r="O101" s="135">
        <f t="shared" si="24"/>
        <v>95</v>
      </c>
      <c r="P101" s="143">
        <v>0.17574999999999999</v>
      </c>
      <c r="Q101" s="142">
        <f t="shared" si="25"/>
        <v>24949.770704504073</v>
      </c>
      <c r="R101" s="142">
        <f t="shared" si="20"/>
        <v>4384.9222013165909</v>
      </c>
      <c r="S101" s="141">
        <f>1/2+SUM(Q102:Q$112)/Q101</f>
        <v>3.7613385240663368</v>
      </c>
      <c r="T101" s="143">
        <v>0.16900999999999999</v>
      </c>
      <c r="U101" s="142">
        <f t="shared" si="26"/>
        <v>25250.195268497657</v>
      </c>
      <c r="V101" s="142">
        <f t="shared" si="21"/>
        <v>4267.5355023287884</v>
      </c>
      <c r="W101" s="141">
        <f>1/2+SUM(U102:U$120)/U101</f>
        <v>3.8193317610324158</v>
      </c>
    </row>
    <row r="102" spans="2:23" ht="13.5" customHeight="1">
      <c r="B102" s="136"/>
      <c r="C102" s="135">
        <f t="shared" si="27"/>
        <v>96</v>
      </c>
      <c r="D102" s="143">
        <v>0.25264999999999999</v>
      </c>
      <c r="E102" s="142">
        <f t="shared" si="22"/>
        <v>6923.0183466435974</v>
      </c>
      <c r="F102" s="142">
        <f t="shared" ref="F102:F112" si="28">E102*D102</f>
        <v>1749.1005852795047</v>
      </c>
      <c r="G102" s="141">
        <f>1/2+SUM(E103:E$112)/E102</f>
        <v>2.8838164305214469</v>
      </c>
      <c r="H102" s="143">
        <v>0.28222000000000003</v>
      </c>
      <c r="I102" s="142">
        <f t="shared" si="23"/>
        <v>6166.6198054736542</v>
      </c>
      <c r="J102" s="142">
        <f t="shared" ref="J102:J112" si="29">I102*H102</f>
        <v>1740.3434415007748</v>
      </c>
      <c r="K102" s="141">
        <f>1/2+SUM(I103:I$116)/I102</f>
        <v>2.5182844864601188</v>
      </c>
      <c r="L102" s="134"/>
      <c r="N102" s="136"/>
      <c r="O102" s="135">
        <f t="shared" si="24"/>
        <v>96</v>
      </c>
      <c r="P102" s="143">
        <v>0.19469</v>
      </c>
      <c r="Q102" s="142">
        <f t="shared" si="25"/>
        <v>20564.848503187484</v>
      </c>
      <c r="R102" s="142">
        <f t="shared" ref="R102:R112" si="30">Q102*P102</f>
        <v>4003.7703550855713</v>
      </c>
      <c r="S102" s="141">
        <f>1/2+SUM(Q103:Q$112)/Q102</f>
        <v>3.4567346364165448</v>
      </c>
      <c r="T102" s="143">
        <v>0.18906000000000001</v>
      </c>
      <c r="U102" s="142">
        <f t="shared" si="26"/>
        <v>20982.659766168868</v>
      </c>
      <c r="V102" s="142">
        <f t="shared" ref="V102:V115" si="31">U102*T102</f>
        <v>3966.9816553918863</v>
      </c>
      <c r="W102" s="141">
        <f>1/2+SUM(U103:U$120)/U102</f>
        <v>3.4944304516689919</v>
      </c>
    </row>
    <row r="103" spans="2:23" ht="13.5" customHeight="1">
      <c r="B103" s="136"/>
      <c r="C103" s="135">
        <f t="shared" si="27"/>
        <v>97</v>
      </c>
      <c r="D103" s="143">
        <v>0.27122000000000002</v>
      </c>
      <c r="E103" s="142">
        <f t="shared" ref="E103:E112" si="32">E102*(1-D102)</f>
        <v>5173.9177613640923</v>
      </c>
      <c r="F103" s="142">
        <f t="shared" si="28"/>
        <v>1403.2699752371691</v>
      </c>
      <c r="G103" s="141">
        <f>1/2+SUM(E104:E$112)/E103</f>
        <v>2.6896921529690867</v>
      </c>
      <c r="H103" s="143">
        <v>0.30878</v>
      </c>
      <c r="I103" s="142">
        <f t="shared" ref="I103:I112" si="33">I102*(1-H102)</f>
        <v>4426.2763639728792</v>
      </c>
      <c r="J103" s="142">
        <f t="shared" si="29"/>
        <v>1366.7456156675455</v>
      </c>
      <c r="K103" s="141">
        <f>1/2+SUM(I104:I$116)/I103</f>
        <v>2.3118427463291251</v>
      </c>
      <c r="L103" s="134"/>
      <c r="N103" s="136"/>
      <c r="O103" s="135">
        <f t="shared" si="24"/>
        <v>97</v>
      </c>
      <c r="P103" s="143">
        <v>0.21476999999999999</v>
      </c>
      <c r="Q103" s="142">
        <f t="shared" ref="Q103:Q112" si="34">Q102*(1-P102)</f>
        <v>16561.078148101911</v>
      </c>
      <c r="R103" s="142">
        <f t="shared" si="30"/>
        <v>3556.8227538678475</v>
      </c>
      <c r="S103" s="141">
        <f>1/2+SUM(Q104:Q$112)/Q103</f>
        <v>3.1715483930617339</v>
      </c>
      <c r="T103" s="143">
        <v>0.21104000000000001</v>
      </c>
      <c r="U103" s="142">
        <f t="shared" ref="U103:U115" si="35">U102*(1-T102)</f>
        <v>17015.678110776982</v>
      </c>
      <c r="V103" s="142">
        <f t="shared" si="31"/>
        <v>3590.9887084983743</v>
      </c>
      <c r="W103" s="141">
        <f>1/2+SUM(U104:U$120)/U103</f>
        <v>3.1925425452795424</v>
      </c>
    </row>
    <row r="104" spans="2:23" ht="13.5" customHeight="1">
      <c r="B104" s="136"/>
      <c r="C104" s="135">
        <f t="shared" si="27"/>
        <v>98</v>
      </c>
      <c r="D104" s="143">
        <v>0.29027999999999998</v>
      </c>
      <c r="E104" s="142">
        <f t="shared" si="32"/>
        <v>3770.6477861269232</v>
      </c>
      <c r="F104" s="142">
        <f t="shared" si="28"/>
        <v>1094.5436393569232</v>
      </c>
      <c r="G104" s="141">
        <f>1/2+SUM(E105:E$112)/E104</f>
        <v>2.5045996775008734</v>
      </c>
      <c r="H104" s="143">
        <v>0.33707999999999999</v>
      </c>
      <c r="I104" s="142">
        <f t="shared" si="33"/>
        <v>3059.5307483053334</v>
      </c>
      <c r="J104" s="142">
        <f t="shared" si="29"/>
        <v>1031.3066246387618</v>
      </c>
      <c r="K104" s="141">
        <f>1/2+SUM(I105:I$116)/I104</f>
        <v>2.1212244239592684</v>
      </c>
      <c r="L104" s="134"/>
      <c r="N104" s="136"/>
      <c r="O104" s="135">
        <f t="shared" si="24"/>
        <v>98</v>
      </c>
      <c r="P104" s="143">
        <v>0.23599000000000001</v>
      </c>
      <c r="Q104" s="142">
        <f t="shared" si="34"/>
        <v>13004.255394234064</v>
      </c>
      <c r="R104" s="142">
        <f t="shared" si="30"/>
        <v>3068.8742304852967</v>
      </c>
      <c r="S104" s="141">
        <f>1/2+SUM(Q105:Q$112)/Q104</f>
        <v>2.902249523148293</v>
      </c>
      <c r="T104" s="143">
        <v>0.23505999999999999</v>
      </c>
      <c r="U104" s="142">
        <f t="shared" si="35"/>
        <v>13424.689402278607</v>
      </c>
      <c r="V104" s="142">
        <f t="shared" si="31"/>
        <v>3155.6074908996093</v>
      </c>
      <c r="W104" s="141">
        <f>1/2+SUM(U105:U$120)/U104</f>
        <v>2.9127744692754294</v>
      </c>
    </row>
    <row r="105" spans="2:23" ht="13.5" customHeight="1">
      <c r="B105" s="136"/>
      <c r="C105" s="135">
        <f t="shared" si="27"/>
        <v>99</v>
      </c>
      <c r="D105" s="143">
        <v>0.30981999999999998</v>
      </c>
      <c r="E105" s="142">
        <f t="shared" si="32"/>
        <v>2676.1041467700002</v>
      </c>
      <c r="F105" s="142">
        <f t="shared" si="28"/>
        <v>829.11058675228139</v>
      </c>
      <c r="G105" s="141">
        <f>1/2+SUM(E106:E$112)/E105</f>
        <v>2.3244937123103107</v>
      </c>
      <c r="H105" s="143">
        <v>0.36709999999999998</v>
      </c>
      <c r="I105" s="142">
        <f t="shared" si="33"/>
        <v>2028.2241236665716</v>
      </c>
      <c r="J105" s="142">
        <f t="shared" si="29"/>
        <v>744.56107579799834</v>
      </c>
      <c r="K105" s="141">
        <f>1/2+SUM(I106:I$116)/I105</f>
        <v>1.9455808000350991</v>
      </c>
      <c r="L105" s="134"/>
      <c r="N105" s="136"/>
      <c r="O105" s="135">
        <f t="shared" si="24"/>
        <v>99</v>
      </c>
      <c r="P105" s="143">
        <v>0.25838</v>
      </c>
      <c r="Q105" s="142">
        <f t="shared" si="34"/>
        <v>9935.381163748767</v>
      </c>
      <c r="R105" s="142">
        <f t="shared" si="30"/>
        <v>2567.1037850894063</v>
      </c>
      <c r="S105" s="141">
        <f>1/2+SUM(Q106:Q$112)/Q105</f>
        <v>2.6442645032765184</v>
      </c>
      <c r="T105" s="143">
        <v>0.26122000000000001</v>
      </c>
      <c r="U105" s="142">
        <f t="shared" si="35"/>
        <v>10269.081911378997</v>
      </c>
      <c r="V105" s="142">
        <f t="shared" si="31"/>
        <v>2682.4895768904216</v>
      </c>
      <c r="W105" s="141">
        <f>1/2+SUM(U106:U$120)/U105</f>
        <v>2.6542009429176532</v>
      </c>
    </row>
    <row r="106" spans="2:23" ht="13.5" customHeight="1">
      <c r="B106" s="136"/>
      <c r="C106" s="135">
        <f t="shared" si="27"/>
        <v>100</v>
      </c>
      <c r="D106" s="143">
        <v>0.32980999999999999</v>
      </c>
      <c r="E106" s="142">
        <f t="shared" si="32"/>
        <v>1846.9935600177187</v>
      </c>
      <c r="F106" s="142">
        <f t="shared" si="28"/>
        <v>609.15694602944382</v>
      </c>
      <c r="G106" s="141">
        <f>1/2+SUM(E107:E$112)/E106</f>
        <v>2.1435041761718829</v>
      </c>
      <c r="H106" s="143">
        <v>0.39881</v>
      </c>
      <c r="I106" s="142">
        <f t="shared" si="33"/>
        <v>1283.6630478685731</v>
      </c>
      <c r="J106" s="142">
        <f t="shared" si="29"/>
        <v>511.93766012046564</v>
      </c>
      <c r="K106" s="141">
        <f>1/2+SUM(I107:I$116)/I106</f>
        <v>1.7840587771134451</v>
      </c>
      <c r="L106" s="134"/>
      <c r="N106" s="136"/>
      <c r="O106" s="135">
        <f t="shared" si="24"/>
        <v>100</v>
      </c>
      <c r="P106" s="143">
        <v>0.28194000000000002</v>
      </c>
      <c r="Q106" s="142">
        <f t="shared" si="34"/>
        <v>7368.2773786593598</v>
      </c>
      <c r="R106" s="142">
        <f t="shared" si="30"/>
        <v>2077.4121241392199</v>
      </c>
      <c r="S106" s="141">
        <f>1/2+SUM(Q107:Q$112)/Q106</f>
        <v>2.3913250765574263</v>
      </c>
      <c r="T106" s="143">
        <v>0.28959000000000001</v>
      </c>
      <c r="U106" s="142">
        <f t="shared" si="35"/>
        <v>7586.592334488575</v>
      </c>
      <c r="V106" s="142">
        <f t="shared" si="31"/>
        <v>2197.0012741445466</v>
      </c>
      <c r="W106" s="141">
        <f>1/2+SUM(U107:U$120)/U106</f>
        <v>2.415889632796846</v>
      </c>
    </row>
    <row r="107" spans="2:23" ht="13.5" customHeight="1">
      <c r="B107" s="136"/>
      <c r="C107" s="135">
        <f t="shared" si="27"/>
        <v>101</v>
      </c>
      <c r="D107" s="143">
        <v>0.35024</v>
      </c>
      <c r="E107" s="142">
        <f t="shared" si="32"/>
        <v>1237.8366139882751</v>
      </c>
      <c r="F107" s="142">
        <f t="shared" si="28"/>
        <v>433.53989568325346</v>
      </c>
      <c r="G107" s="141">
        <f>1/2+SUM(E108:E$112)/E107</f>
        <v>1.9522958805292272</v>
      </c>
      <c r="H107" s="143">
        <v>0.43209999999999998</v>
      </c>
      <c r="I107" s="142">
        <f t="shared" si="33"/>
        <v>771.72538774810744</v>
      </c>
      <c r="J107" s="142">
        <f t="shared" si="29"/>
        <v>333.46254004595721</v>
      </c>
      <c r="K107" s="141">
        <f>1/2+SUM(I108:I$116)/I107</f>
        <v>1.635861835881244</v>
      </c>
      <c r="L107" s="134"/>
      <c r="N107" s="136"/>
      <c r="O107" s="135">
        <f t="shared" si="24"/>
        <v>101</v>
      </c>
      <c r="P107" s="143">
        <v>0.30667</v>
      </c>
      <c r="Q107" s="142">
        <f t="shared" si="34"/>
        <v>5290.8652545201394</v>
      </c>
      <c r="R107" s="142">
        <f t="shared" si="30"/>
        <v>1622.549647603691</v>
      </c>
      <c r="S107" s="141">
        <f>1/2+SUM(Q108:Q$112)/Q107</f>
        <v>2.133937382053626</v>
      </c>
      <c r="T107" s="143">
        <v>0.32020999999999999</v>
      </c>
      <c r="U107" s="142">
        <f t="shared" si="35"/>
        <v>5389.5910603440288</v>
      </c>
      <c r="V107" s="142">
        <f t="shared" si="31"/>
        <v>1725.8009534327614</v>
      </c>
      <c r="W107" s="141">
        <f>1/2+SUM(U108:U$120)/U107</f>
        <v>2.1968787500131555</v>
      </c>
    </row>
    <row r="108" spans="2:23" ht="13.5" customHeight="1">
      <c r="B108" s="136"/>
      <c r="C108" s="135">
        <f t="shared" si="27"/>
        <v>102</v>
      </c>
      <c r="D108" s="143">
        <v>0.37108000000000002</v>
      </c>
      <c r="E108" s="142">
        <f t="shared" si="32"/>
        <v>804.29671830502161</v>
      </c>
      <c r="F108" s="142">
        <f t="shared" si="28"/>
        <v>298.45842622862745</v>
      </c>
      <c r="G108" s="141">
        <f>1/2+SUM(E109:E$112)/E108</f>
        <v>1.7351266321860797</v>
      </c>
      <c r="H108" s="143">
        <v>0.46686</v>
      </c>
      <c r="I108" s="142">
        <f t="shared" si="33"/>
        <v>438.26284770215028</v>
      </c>
      <c r="J108" s="142">
        <f t="shared" si="29"/>
        <v>204.60739307822587</v>
      </c>
      <c r="K108" s="141">
        <f>1/2+SUM(I109:I$116)/I108</f>
        <v>1.5001088851580271</v>
      </c>
      <c r="L108" s="134"/>
      <c r="N108" s="136"/>
      <c r="O108" s="135">
        <f t="shared" si="24"/>
        <v>102</v>
      </c>
      <c r="P108" s="143">
        <v>0.33256000000000002</v>
      </c>
      <c r="Q108" s="142">
        <f t="shared" si="34"/>
        <v>3668.3156069164484</v>
      </c>
      <c r="R108" s="142">
        <f t="shared" si="30"/>
        <v>1219.9350382361342</v>
      </c>
      <c r="S108" s="141">
        <f>1/2+SUM(Q109:Q$112)/Q108</f>
        <v>1.8566517849416961</v>
      </c>
      <c r="T108" s="143">
        <v>0.35310000000000002</v>
      </c>
      <c r="U108" s="142">
        <f t="shared" si="35"/>
        <v>3663.7901069112672</v>
      </c>
      <c r="V108" s="142">
        <f t="shared" si="31"/>
        <v>1293.6842867503685</v>
      </c>
      <c r="W108" s="141">
        <f>1/2+SUM(U109:U$120)/U108</f>
        <v>1.9961808058564476</v>
      </c>
    </row>
    <row r="109" spans="2:23" ht="13.5" customHeight="1">
      <c r="B109" s="136"/>
      <c r="C109" s="135">
        <f t="shared" si="27"/>
        <v>103</v>
      </c>
      <c r="D109" s="143">
        <v>0.39229999999999998</v>
      </c>
      <c r="E109" s="142">
        <f t="shared" si="32"/>
        <v>505.83829207639411</v>
      </c>
      <c r="F109" s="142">
        <f t="shared" si="28"/>
        <v>198.4403619815694</v>
      </c>
      <c r="G109" s="141">
        <f>1/2+SUM(E110:E$112)/E109</f>
        <v>1.4638851239999999</v>
      </c>
      <c r="H109" s="143">
        <v>0.50292000000000003</v>
      </c>
      <c r="I109" s="142">
        <f t="shared" si="33"/>
        <v>233.65545462392438</v>
      </c>
      <c r="J109" s="142">
        <f t="shared" si="29"/>
        <v>117.51000123946406</v>
      </c>
      <c r="K109" s="141">
        <f>1/2+SUM(I110:I$116)/I109</f>
        <v>1.3758841676820861</v>
      </c>
      <c r="L109" s="134"/>
      <c r="N109" s="136"/>
      <c r="O109" s="135">
        <f t="shared" si="24"/>
        <v>103</v>
      </c>
      <c r="P109" s="143">
        <v>0.35955999999999999</v>
      </c>
      <c r="Q109" s="142">
        <f t="shared" si="34"/>
        <v>2448.3805686803144</v>
      </c>
      <c r="R109" s="142">
        <f t="shared" si="30"/>
        <v>880.33971727469384</v>
      </c>
      <c r="S109" s="141">
        <f>1/2+SUM(Q110:Q$112)/Q109</f>
        <v>1.5326198384</v>
      </c>
      <c r="T109" s="143">
        <v>0.38819999999999999</v>
      </c>
      <c r="U109" s="142">
        <f t="shared" si="35"/>
        <v>2370.1058201608989</v>
      </c>
      <c r="V109" s="142">
        <f t="shared" si="31"/>
        <v>920.07507938646097</v>
      </c>
      <c r="W109" s="141">
        <f>1/2+SUM(U110:U$120)/U109</f>
        <v>1.8128471260727277</v>
      </c>
    </row>
    <row r="110" spans="2:23" ht="13.5" customHeight="1">
      <c r="B110" s="136"/>
      <c r="C110" s="135">
        <f t="shared" si="27"/>
        <v>104</v>
      </c>
      <c r="D110" s="143">
        <v>0.41388000000000003</v>
      </c>
      <c r="E110" s="142">
        <f t="shared" si="32"/>
        <v>307.39793009482469</v>
      </c>
      <c r="F110" s="142">
        <f t="shared" si="28"/>
        <v>127.22585530764604</v>
      </c>
      <c r="G110" s="141">
        <f>1/2+SUM(E111:E$112)/E110</f>
        <v>1.08612</v>
      </c>
      <c r="H110" s="143">
        <v>0.54005999999999998</v>
      </c>
      <c r="I110" s="142">
        <f t="shared" si="33"/>
        <v>116.14545338446032</v>
      </c>
      <c r="J110" s="142">
        <f t="shared" si="29"/>
        <v>62.725513554811641</v>
      </c>
      <c r="K110" s="141">
        <f>1/2+SUM(I111:I$116)/I110</f>
        <v>1.2620587585138936</v>
      </c>
      <c r="L110" s="134"/>
      <c r="N110" s="136"/>
      <c r="O110" s="135">
        <f t="shared" si="24"/>
        <v>104</v>
      </c>
      <c r="P110" s="143">
        <v>0.38763999999999998</v>
      </c>
      <c r="Q110" s="142">
        <f t="shared" si="34"/>
        <v>1568.0408514056205</v>
      </c>
      <c r="R110" s="142">
        <f t="shared" si="30"/>
        <v>607.83535563887472</v>
      </c>
      <c r="S110" s="141">
        <f>1/2+SUM(Q111:Q$112)/Q110</f>
        <v>1.11236</v>
      </c>
      <c r="T110" s="143">
        <v>0.42542999999999997</v>
      </c>
      <c r="U110" s="142">
        <f t="shared" si="35"/>
        <v>1450.0307407744381</v>
      </c>
      <c r="V110" s="142">
        <f t="shared" si="31"/>
        <v>616.8865780476691</v>
      </c>
      <c r="W110" s="141">
        <f>1/2+SUM(U111:U$120)/U110</f>
        <v>1.6458763093702644</v>
      </c>
    </row>
    <row r="111" spans="2:23" ht="13.5" customHeight="1">
      <c r="B111" s="136"/>
      <c r="C111" s="135">
        <f t="shared" si="27"/>
        <v>105</v>
      </c>
      <c r="D111" s="143">
        <v>1</v>
      </c>
      <c r="E111" s="142">
        <f t="shared" si="32"/>
        <v>180.17207478717864</v>
      </c>
      <c r="F111" s="142">
        <f t="shared" si="28"/>
        <v>180.17207478717864</v>
      </c>
      <c r="G111" s="141">
        <f>1/2+SUM(E112:E$112)/E111</f>
        <v>0.5</v>
      </c>
      <c r="H111" s="143">
        <v>0.57799999999999996</v>
      </c>
      <c r="I111" s="142">
        <f t="shared" si="33"/>
        <v>53.419939829648683</v>
      </c>
      <c r="J111" s="142">
        <f t="shared" si="29"/>
        <v>30.876725221536937</v>
      </c>
      <c r="K111" s="141">
        <f>1/2+SUM(I112:I$116)/I111</f>
        <v>1.1568655879329768</v>
      </c>
      <c r="L111" s="134"/>
      <c r="N111" s="136"/>
      <c r="O111" s="135">
        <f t="shared" si="24"/>
        <v>105</v>
      </c>
      <c r="P111" s="143">
        <v>1</v>
      </c>
      <c r="Q111" s="142">
        <f t="shared" si="34"/>
        <v>960.2054957667458</v>
      </c>
      <c r="R111" s="142">
        <f t="shared" si="30"/>
        <v>960.2054957667458</v>
      </c>
      <c r="S111" s="141">
        <f>1/2+SUM(Q112:Q$112)/Q111</f>
        <v>0.5</v>
      </c>
      <c r="T111" s="143">
        <v>0.46461999999999998</v>
      </c>
      <c r="U111" s="142">
        <f t="shared" si="35"/>
        <v>833.14416272676897</v>
      </c>
      <c r="V111" s="142">
        <f t="shared" si="31"/>
        <v>387.09544088611136</v>
      </c>
      <c r="W111" s="141">
        <f>1/2+SUM(U112:U$120)/U111</f>
        <v>1.4943197684707945</v>
      </c>
    </row>
    <row r="112" spans="2:23" ht="13.5" customHeight="1">
      <c r="B112" s="136"/>
      <c r="C112" s="135">
        <f t="shared" si="27"/>
        <v>106</v>
      </c>
      <c r="D112" s="143">
        <v>1</v>
      </c>
      <c r="E112" s="142">
        <f t="shared" si="32"/>
        <v>0</v>
      </c>
      <c r="F112" s="142">
        <f t="shared" si="28"/>
        <v>0</v>
      </c>
      <c r="G112" s="141" t="s">
        <v>61</v>
      </c>
      <c r="H112" s="143">
        <v>0.61641999999999997</v>
      </c>
      <c r="I112" s="142">
        <f t="shared" si="33"/>
        <v>22.543214608111747</v>
      </c>
      <c r="J112" s="142">
        <f t="shared" si="29"/>
        <v>13.896088348732242</v>
      </c>
      <c r="K112" s="141">
        <f>1/2+SUM(I113:I$116)/I112</f>
        <v>1.056553525907528</v>
      </c>
      <c r="L112" s="134"/>
      <c r="N112" s="136"/>
      <c r="O112" s="135">
        <f t="shared" si="24"/>
        <v>106</v>
      </c>
      <c r="P112" s="143">
        <v>1</v>
      </c>
      <c r="Q112" s="142">
        <f t="shared" si="34"/>
        <v>0</v>
      </c>
      <c r="R112" s="142">
        <f t="shared" si="30"/>
        <v>0</v>
      </c>
      <c r="S112" s="141" t="s">
        <v>62</v>
      </c>
      <c r="T112" s="143">
        <v>0.50553999999999999</v>
      </c>
      <c r="U112" s="142">
        <f t="shared" si="35"/>
        <v>446.04872184065755</v>
      </c>
      <c r="V112" s="142">
        <f t="shared" si="31"/>
        <v>225.495470839326</v>
      </c>
      <c r="W112" s="141">
        <f>1/2+SUM(U113:U$120)/U112</f>
        <v>1.3572224746363226</v>
      </c>
    </row>
    <row r="113" spans="2:23" ht="13.5" customHeight="1">
      <c r="B113" s="136"/>
      <c r="C113" s="135">
        <f t="shared" si="27"/>
        <v>107</v>
      </c>
      <c r="D113" s="143" t="s">
        <v>624</v>
      </c>
      <c r="E113" s="142" t="s">
        <v>67</v>
      </c>
      <c r="F113" s="142" t="s">
        <v>67</v>
      </c>
      <c r="G113" s="141" t="s">
        <v>67</v>
      </c>
      <c r="H113" s="143">
        <v>0.65493999999999997</v>
      </c>
      <c r="I113" s="142">
        <f t="shared" ref="I113" si="36">I112*(1-H112)</f>
        <v>8.6471262593795046</v>
      </c>
      <c r="J113" s="142">
        <f t="shared" ref="J113" si="37">I113*H113</f>
        <v>5.6633488723180125</v>
      </c>
      <c r="K113" s="141">
        <f>1/2+SUM(I114:I$116)/I113</f>
        <v>0.95094511160000006</v>
      </c>
      <c r="L113" s="134"/>
      <c r="N113" s="136"/>
      <c r="O113" s="135">
        <f t="shared" si="24"/>
        <v>107</v>
      </c>
      <c r="P113" s="143" t="s">
        <v>67</v>
      </c>
      <c r="Q113" s="142" t="s">
        <v>67</v>
      </c>
      <c r="R113" s="142" t="s">
        <v>67</v>
      </c>
      <c r="S113" s="141" t="s">
        <v>67</v>
      </c>
      <c r="T113" s="143">
        <v>0.54784999999999995</v>
      </c>
      <c r="U113" s="142">
        <f t="shared" si="35"/>
        <v>220.55325100133155</v>
      </c>
      <c r="V113" s="142">
        <f t="shared" si="31"/>
        <v>120.83009856107948</v>
      </c>
      <c r="W113" s="141">
        <f>1/2+SUM(U114:U$120)/U113</f>
        <v>1.2336538337506018</v>
      </c>
    </row>
    <row r="114" spans="2:23" ht="13.5" customHeight="1">
      <c r="B114" s="136"/>
      <c r="C114" s="135">
        <f t="shared" si="27"/>
        <v>108</v>
      </c>
      <c r="D114" s="143" t="s">
        <v>67</v>
      </c>
      <c r="E114" s="142" t="s">
        <v>67</v>
      </c>
      <c r="F114" s="142" t="s">
        <v>67</v>
      </c>
      <c r="G114" s="141" t="s">
        <v>67</v>
      </c>
      <c r="H114" s="143">
        <v>0.69313999999999998</v>
      </c>
      <c r="I114" s="142">
        <f t="shared" ref="I114:I116" si="38">I113*(1-H113)</f>
        <v>2.9837773870614921</v>
      </c>
      <c r="J114" s="142">
        <f t="shared" ref="J114:J116" si="39">I114*H114</f>
        <v>2.0681754580678025</v>
      </c>
      <c r="K114" s="141">
        <f>1/2+SUM(I115:I$116)/I114</f>
        <v>0.80686000000000002</v>
      </c>
      <c r="L114" s="134"/>
      <c r="N114" s="136"/>
      <c r="O114" s="135">
        <f t="shared" si="24"/>
        <v>108</v>
      </c>
      <c r="P114" s="143" t="s">
        <v>67</v>
      </c>
      <c r="Q114" s="142" t="s">
        <v>67</v>
      </c>
      <c r="R114" s="142" t="s">
        <v>67</v>
      </c>
      <c r="S114" s="141" t="s">
        <v>67</v>
      </c>
      <c r="T114" s="143">
        <v>0.59114999999999995</v>
      </c>
      <c r="U114" s="142">
        <f t="shared" si="35"/>
        <v>99.723152440252065</v>
      </c>
      <c r="V114" s="142">
        <f t="shared" si="31"/>
        <v>58.951341565055003</v>
      </c>
      <c r="W114" s="141">
        <f>1/2+SUM(U115:U$120)/U114</f>
        <v>1.1225894808152201</v>
      </c>
    </row>
    <row r="115" spans="2:23" ht="13.5" customHeight="1">
      <c r="B115" s="136"/>
      <c r="C115" s="135">
        <f t="shared" si="27"/>
        <v>109</v>
      </c>
      <c r="D115" s="143" t="s">
        <v>67</v>
      </c>
      <c r="E115" s="142" t="s">
        <v>67</v>
      </c>
      <c r="F115" s="142" t="s">
        <v>67</v>
      </c>
      <c r="G115" s="141" t="s">
        <v>67</v>
      </c>
      <c r="H115" s="143">
        <v>1</v>
      </c>
      <c r="I115" s="142">
        <f t="shared" si="38"/>
        <v>0.91560192899368953</v>
      </c>
      <c r="J115" s="142">
        <f t="shared" si="39"/>
        <v>0.91560192899368953</v>
      </c>
      <c r="K115" s="141">
        <f>1/2+SUM(I$116:I116)/I115</f>
        <v>0.5</v>
      </c>
      <c r="L115" s="134"/>
      <c r="N115" s="136"/>
      <c r="O115" s="135">
        <f t="shared" si="24"/>
        <v>109</v>
      </c>
      <c r="P115" s="143" t="s">
        <v>67</v>
      </c>
      <c r="Q115" s="142" t="s">
        <v>67</v>
      </c>
      <c r="R115" s="142" t="s">
        <v>67</v>
      </c>
      <c r="S115" s="141" t="s">
        <v>67</v>
      </c>
      <c r="T115" s="143">
        <v>0.63493999999999995</v>
      </c>
      <c r="U115" s="142">
        <f t="shared" si="35"/>
        <v>40.771810875197062</v>
      </c>
      <c r="V115" s="142">
        <f t="shared" si="31"/>
        <v>25.887653597097621</v>
      </c>
      <c r="W115" s="141">
        <f>1/2+SUM(U116:U$120)/U115</f>
        <v>1.0227821470349028</v>
      </c>
    </row>
    <row r="116" spans="2:23" ht="13.5" customHeight="1">
      <c r="B116" s="136"/>
      <c r="C116" s="135">
        <f t="shared" si="27"/>
        <v>110</v>
      </c>
      <c r="D116" s="143" t="s">
        <v>67</v>
      </c>
      <c r="E116" s="142" t="s">
        <v>67</v>
      </c>
      <c r="F116" s="142" t="s">
        <v>67</v>
      </c>
      <c r="G116" s="141" t="s">
        <v>67</v>
      </c>
      <c r="H116" s="143">
        <v>1</v>
      </c>
      <c r="I116" s="142">
        <f t="shared" si="38"/>
        <v>0</v>
      </c>
      <c r="J116" s="142">
        <f t="shared" si="39"/>
        <v>0</v>
      </c>
      <c r="K116" s="141" t="s">
        <v>55</v>
      </c>
      <c r="L116" s="134"/>
      <c r="N116" s="136"/>
      <c r="O116" s="135">
        <f t="shared" si="24"/>
        <v>110</v>
      </c>
      <c r="P116" s="143" t="s">
        <v>67</v>
      </c>
      <c r="Q116" s="142" t="s">
        <v>67</v>
      </c>
      <c r="R116" s="142" t="s">
        <v>67</v>
      </c>
      <c r="S116" s="141" t="s">
        <v>67</v>
      </c>
      <c r="T116" s="143">
        <v>0.67862999999999996</v>
      </c>
      <c r="U116" s="142">
        <f t="shared" ref="U116:U120" si="40">U115*(1-T115)</f>
        <v>14.884157278099442</v>
      </c>
      <c r="V116" s="142">
        <f t="shared" ref="V116:V120" si="41">U116*T116</f>
        <v>10.100835653636624</v>
      </c>
      <c r="W116" s="141">
        <f>1/2+SUM(U117:U$120)/U116</f>
        <v>0.93204445032296812</v>
      </c>
    </row>
    <row r="117" spans="2:23" ht="13.5" customHeight="1">
      <c r="B117" s="136"/>
      <c r="C117" s="135">
        <f t="shared" si="27"/>
        <v>111</v>
      </c>
      <c r="D117" s="143" t="s">
        <v>67</v>
      </c>
      <c r="E117" s="142" t="s">
        <v>67</v>
      </c>
      <c r="F117" s="142" t="s">
        <v>67</v>
      </c>
      <c r="G117" s="141" t="s">
        <v>67</v>
      </c>
      <c r="H117" s="143" t="s">
        <v>67</v>
      </c>
      <c r="I117" s="142" t="s">
        <v>67</v>
      </c>
      <c r="J117" s="142" t="s">
        <v>67</v>
      </c>
      <c r="K117" s="141" t="s">
        <v>67</v>
      </c>
      <c r="L117" s="134"/>
      <c r="N117" s="136"/>
      <c r="O117" s="135">
        <f t="shared" si="24"/>
        <v>111</v>
      </c>
      <c r="P117" s="143" t="s">
        <v>67</v>
      </c>
      <c r="Q117" s="142" t="s">
        <v>67</v>
      </c>
      <c r="R117" s="142" t="s">
        <v>67</v>
      </c>
      <c r="S117" s="141" t="s">
        <v>67</v>
      </c>
      <c r="T117" s="143">
        <v>0.72158</v>
      </c>
      <c r="U117" s="142">
        <f t="shared" si="40"/>
        <v>4.7833216244628183</v>
      </c>
      <c r="V117" s="142">
        <f t="shared" si="41"/>
        <v>3.4515492177798803</v>
      </c>
      <c r="W117" s="141">
        <f>1/2+SUM(U118:U$120)/U117</f>
        <v>0.84438326639999994</v>
      </c>
    </row>
    <row r="118" spans="2:23" ht="13.5" customHeight="1">
      <c r="B118" s="136"/>
      <c r="C118" s="135">
        <f t="shared" si="27"/>
        <v>112</v>
      </c>
      <c r="D118" s="143" t="s">
        <v>67</v>
      </c>
      <c r="E118" s="142" t="s">
        <v>67</v>
      </c>
      <c r="F118" s="142" t="s">
        <v>67</v>
      </c>
      <c r="G118" s="141" t="s">
        <v>67</v>
      </c>
      <c r="H118" s="143" t="s">
        <v>67</v>
      </c>
      <c r="I118" s="142" t="s">
        <v>67</v>
      </c>
      <c r="J118" s="142" t="s">
        <v>67</v>
      </c>
      <c r="K118" s="141" t="s">
        <v>67</v>
      </c>
      <c r="L118" s="134"/>
      <c r="N118" s="136"/>
      <c r="O118" s="135">
        <f t="shared" si="24"/>
        <v>112</v>
      </c>
      <c r="P118" s="143" t="s">
        <v>67</v>
      </c>
      <c r="Q118" s="142" t="s">
        <v>67</v>
      </c>
      <c r="R118" s="142" t="s">
        <v>67</v>
      </c>
      <c r="S118" s="141" t="s">
        <v>67</v>
      </c>
      <c r="T118" s="143">
        <v>0.76307999999999998</v>
      </c>
      <c r="U118" s="142">
        <f t="shared" si="40"/>
        <v>1.3317724066829379</v>
      </c>
      <c r="V118" s="142">
        <f t="shared" si="41"/>
        <v>1.0162488880916163</v>
      </c>
      <c r="W118" s="141">
        <f>1/2+SUM(U119:U$120)/U118</f>
        <v>0.73692000000000002</v>
      </c>
    </row>
    <row r="119" spans="2:23" ht="13.5" customHeight="1">
      <c r="B119" s="136"/>
      <c r="C119" s="135">
        <f t="shared" si="27"/>
        <v>113</v>
      </c>
      <c r="D119" s="143" t="s">
        <v>67</v>
      </c>
      <c r="E119" s="142" t="s">
        <v>67</v>
      </c>
      <c r="F119" s="142" t="s">
        <v>67</v>
      </c>
      <c r="G119" s="141" t="s">
        <v>67</v>
      </c>
      <c r="H119" s="143" t="s">
        <v>67</v>
      </c>
      <c r="I119" s="142" t="s">
        <v>67</v>
      </c>
      <c r="J119" s="142" t="s">
        <v>67</v>
      </c>
      <c r="K119" s="141" t="s">
        <v>67</v>
      </c>
      <c r="L119" s="134"/>
      <c r="N119" s="136"/>
      <c r="O119" s="135">
        <f t="shared" si="24"/>
        <v>113</v>
      </c>
      <c r="P119" s="143" t="s">
        <v>67</v>
      </c>
      <c r="Q119" s="142" t="s">
        <v>67</v>
      </c>
      <c r="R119" s="142" t="s">
        <v>67</v>
      </c>
      <c r="S119" s="141" t="s">
        <v>67</v>
      </c>
      <c r="T119" s="143">
        <v>1</v>
      </c>
      <c r="U119" s="142">
        <f t="shared" si="40"/>
        <v>0.31552351859132166</v>
      </c>
      <c r="V119" s="142">
        <f t="shared" si="41"/>
        <v>0.31552351859132166</v>
      </c>
      <c r="W119" s="141">
        <f>1/2+SUM(U$120:U120)/U119</f>
        <v>0.5</v>
      </c>
    </row>
    <row r="120" spans="2:23" ht="13.5" customHeight="1">
      <c r="B120" s="136"/>
      <c r="C120" s="135">
        <f t="shared" si="27"/>
        <v>114</v>
      </c>
      <c r="D120" s="143" t="s">
        <v>67</v>
      </c>
      <c r="E120" s="142" t="s">
        <v>67</v>
      </c>
      <c r="F120" s="142" t="s">
        <v>67</v>
      </c>
      <c r="G120" s="141" t="s">
        <v>67</v>
      </c>
      <c r="H120" s="143" t="s">
        <v>67</v>
      </c>
      <c r="I120" s="142" t="s">
        <v>67</v>
      </c>
      <c r="J120" s="142" t="s">
        <v>67</v>
      </c>
      <c r="K120" s="141" t="s">
        <v>67</v>
      </c>
      <c r="L120" s="134"/>
      <c r="N120" s="136"/>
      <c r="O120" s="135">
        <f t="shared" si="24"/>
        <v>114</v>
      </c>
      <c r="P120" s="143" t="s">
        <v>67</v>
      </c>
      <c r="Q120" s="142" t="s">
        <v>67</v>
      </c>
      <c r="R120" s="142" t="s">
        <v>67</v>
      </c>
      <c r="S120" s="141" t="s">
        <v>67</v>
      </c>
      <c r="T120" s="143">
        <v>1</v>
      </c>
      <c r="U120" s="142">
        <f t="shared" si="40"/>
        <v>0</v>
      </c>
      <c r="V120" s="142">
        <f t="shared" si="41"/>
        <v>0</v>
      </c>
      <c r="W120" s="141" t="s">
        <v>55</v>
      </c>
    </row>
    <row r="121" spans="2:23" ht="13.5" customHeight="1">
      <c r="B121" s="136"/>
      <c r="C121" s="135">
        <f t="shared" si="27"/>
        <v>115</v>
      </c>
      <c r="D121" s="143" t="s">
        <v>67</v>
      </c>
      <c r="E121" s="142" t="s">
        <v>67</v>
      </c>
      <c r="F121" s="142" t="s">
        <v>67</v>
      </c>
      <c r="G121" s="141" t="s">
        <v>67</v>
      </c>
      <c r="H121" s="143" t="s">
        <v>67</v>
      </c>
      <c r="I121" s="142" t="s">
        <v>67</v>
      </c>
      <c r="J121" s="142" t="s">
        <v>67</v>
      </c>
      <c r="K121" s="141" t="s">
        <v>67</v>
      </c>
      <c r="L121" s="134"/>
      <c r="N121" s="136"/>
      <c r="O121" s="135">
        <f t="shared" si="24"/>
        <v>115</v>
      </c>
      <c r="P121" s="143" t="s">
        <v>67</v>
      </c>
      <c r="Q121" s="142" t="s">
        <v>67</v>
      </c>
      <c r="R121" s="142" t="s">
        <v>67</v>
      </c>
      <c r="S121" s="141" t="s">
        <v>67</v>
      </c>
      <c r="T121" s="143" t="s">
        <v>67</v>
      </c>
      <c r="U121" s="142" t="s">
        <v>67</v>
      </c>
      <c r="V121" s="142" t="s">
        <v>67</v>
      </c>
      <c r="W121" s="141" t="s">
        <v>67</v>
      </c>
    </row>
    <row r="122" spans="2:23" ht="13.5" customHeight="1">
      <c r="B122" s="136"/>
      <c r="C122" s="135">
        <f t="shared" si="27"/>
        <v>116</v>
      </c>
      <c r="D122" s="143" t="s">
        <v>67</v>
      </c>
      <c r="E122" s="142" t="s">
        <v>67</v>
      </c>
      <c r="F122" s="142" t="s">
        <v>67</v>
      </c>
      <c r="G122" s="141" t="s">
        <v>67</v>
      </c>
      <c r="H122" s="143" t="s">
        <v>67</v>
      </c>
      <c r="I122" s="142" t="s">
        <v>67</v>
      </c>
      <c r="J122" s="142" t="s">
        <v>67</v>
      </c>
      <c r="K122" s="141" t="s">
        <v>67</v>
      </c>
      <c r="L122" s="134"/>
      <c r="N122" s="136"/>
      <c r="O122" s="135">
        <f t="shared" si="24"/>
        <v>116</v>
      </c>
      <c r="P122" s="143" t="s">
        <v>67</v>
      </c>
      <c r="Q122" s="142" t="s">
        <v>67</v>
      </c>
      <c r="R122" s="142" t="s">
        <v>67</v>
      </c>
      <c r="S122" s="141" t="s">
        <v>67</v>
      </c>
      <c r="T122" s="143" t="s">
        <v>67</v>
      </c>
      <c r="U122" s="142" t="s">
        <v>67</v>
      </c>
      <c r="V122" s="142" t="s">
        <v>67</v>
      </c>
      <c r="W122" s="141" t="s">
        <v>67</v>
      </c>
    </row>
    <row r="123" spans="2:23" ht="13.5" customHeight="1">
      <c r="B123" s="136"/>
      <c r="C123" s="135">
        <f t="shared" si="27"/>
        <v>117</v>
      </c>
      <c r="D123" s="143" t="s">
        <v>67</v>
      </c>
      <c r="E123" s="142" t="s">
        <v>67</v>
      </c>
      <c r="F123" s="142" t="s">
        <v>67</v>
      </c>
      <c r="G123" s="141" t="s">
        <v>67</v>
      </c>
      <c r="H123" s="143" t="s">
        <v>67</v>
      </c>
      <c r="I123" s="142" t="s">
        <v>67</v>
      </c>
      <c r="J123" s="142" t="s">
        <v>67</v>
      </c>
      <c r="K123" s="141" t="s">
        <v>67</v>
      </c>
      <c r="L123" s="134"/>
      <c r="N123" s="136"/>
      <c r="O123" s="135">
        <f t="shared" si="24"/>
        <v>117</v>
      </c>
      <c r="P123" s="143" t="s">
        <v>67</v>
      </c>
      <c r="Q123" s="142" t="s">
        <v>67</v>
      </c>
      <c r="R123" s="142" t="s">
        <v>67</v>
      </c>
      <c r="S123" s="141" t="s">
        <v>67</v>
      </c>
      <c r="T123" s="143" t="s">
        <v>67</v>
      </c>
      <c r="U123" s="142" t="s">
        <v>67</v>
      </c>
      <c r="V123" s="142" t="s">
        <v>67</v>
      </c>
      <c r="W123" s="141" t="s">
        <v>67</v>
      </c>
    </row>
    <row r="124" spans="2:23" ht="13.5" customHeight="1">
      <c r="B124" s="136"/>
      <c r="C124" s="135">
        <f t="shared" si="27"/>
        <v>118</v>
      </c>
      <c r="D124" s="143" t="s">
        <v>67</v>
      </c>
      <c r="E124" s="142" t="s">
        <v>67</v>
      </c>
      <c r="F124" s="142" t="s">
        <v>67</v>
      </c>
      <c r="G124" s="141" t="s">
        <v>67</v>
      </c>
      <c r="H124" s="143" t="s">
        <v>67</v>
      </c>
      <c r="I124" s="142" t="s">
        <v>67</v>
      </c>
      <c r="J124" s="142" t="s">
        <v>67</v>
      </c>
      <c r="K124" s="141" t="s">
        <v>67</v>
      </c>
      <c r="L124" s="134"/>
      <c r="N124" s="136"/>
      <c r="O124" s="135">
        <f t="shared" si="24"/>
        <v>118</v>
      </c>
      <c r="P124" s="143" t="s">
        <v>67</v>
      </c>
      <c r="Q124" s="142" t="s">
        <v>67</v>
      </c>
      <c r="R124" s="142" t="s">
        <v>67</v>
      </c>
      <c r="S124" s="141" t="s">
        <v>67</v>
      </c>
      <c r="T124" s="143" t="s">
        <v>67</v>
      </c>
      <c r="U124" s="142" t="s">
        <v>67</v>
      </c>
      <c r="V124" s="142" t="s">
        <v>67</v>
      </c>
      <c r="W124" s="141" t="s">
        <v>67</v>
      </c>
    </row>
    <row r="125" spans="2:23" ht="13.5" customHeight="1">
      <c r="B125" s="136"/>
      <c r="C125" s="135">
        <f t="shared" si="27"/>
        <v>119</v>
      </c>
      <c r="D125" s="143" t="s">
        <v>67</v>
      </c>
      <c r="E125" s="142" t="s">
        <v>67</v>
      </c>
      <c r="F125" s="142" t="s">
        <v>67</v>
      </c>
      <c r="G125" s="141" t="s">
        <v>67</v>
      </c>
      <c r="H125" s="143" t="s">
        <v>67</v>
      </c>
      <c r="I125" s="142" t="s">
        <v>67</v>
      </c>
      <c r="J125" s="142" t="s">
        <v>67</v>
      </c>
      <c r="K125" s="141" t="s">
        <v>67</v>
      </c>
      <c r="L125" s="134"/>
      <c r="N125" s="136"/>
      <c r="O125" s="135">
        <f t="shared" si="24"/>
        <v>119</v>
      </c>
      <c r="P125" s="143" t="s">
        <v>67</v>
      </c>
      <c r="Q125" s="142" t="s">
        <v>67</v>
      </c>
      <c r="R125" s="142" t="s">
        <v>67</v>
      </c>
      <c r="S125" s="141" t="s">
        <v>67</v>
      </c>
      <c r="T125" s="143" t="s">
        <v>67</v>
      </c>
      <c r="U125" s="142" t="s">
        <v>67</v>
      </c>
      <c r="V125" s="142" t="s">
        <v>67</v>
      </c>
      <c r="W125" s="141" t="s">
        <v>67</v>
      </c>
    </row>
    <row r="126" spans="2:23" ht="13.5" customHeight="1">
      <c r="B126" s="136"/>
      <c r="C126" s="135">
        <f t="shared" si="27"/>
        <v>120</v>
      </c>
      <c r="D126" s="143" t="s">
        <v>67</v>
      </c>
      <c r="E126" s="142" t="s">
        <v>67</v>
      </c>
      <c r="F126" s="142" t="s">
        <v>67</v>
      </c>
      <c r="G126" s="141" t="s">
        <v>67</v>
      </c>
      <c r="H126" s="143" t="s">
        <v>67</v>
      </c>
      <c r="I126" s="142" t="s">
        <v>67</v>
      </c>
      <c r="J126" s="142" t="s">
        <v>67</v>
      </c>
      <c r="K126" s="141" t="s">
        <v>67</v>
      </c>
      <c r="L126" s="134"/>
      <c r="N126" s="136"/>
      <c r="O126" s="135">
        <f t="shared" si="24"/>
        <v>120</v>
      </c>
      <c r="P126" s="143" t="s">
        <v>67</v>
      </c>
      <c r="Q126" s="142" t="s">
        <v>67</v>
      </c>
      <c r="R126" s="142" t="s">
        <v>67</v>
      </c>
      <c r="S126" s="141" t="s">
        <v>67</v>
      </c>
      <c r="T126" s="143" t="s">
        <v>67</v>
      </c>
      <c r="U126" s="142" t="s">
        <v>67</v>
      </c>
      <c r="V126" s="142" t="s">
        <v>67</v>
      </c>
      <c r="W126" s="141" t="s">
        <v>67</v>
      </c>
    </row>
    <row r="127" spans="2:23" ht="13.5" customHeight="1">
      <c r="B127" s="136"/>
      <c r="C127" s="135">
        <f t="shared" si="27"/>
        <v>121</v>
      </c>
      <c r="D127" s="143" t="s">
        <v>67</v>
      </c>
      <c r="E127" s="142" t="s">
        <v>67</v>
      </c>
      <c r="F127" s="142" t="s">
        <v>67</v>
      </c>
      <c r="G127" s="141" t="s">
        <v>67</v>
      </c>
      <c r="H127" s="143" t="s">
        <v>67</v>
      </c>
      <c r="I127" s="142" t="s">
        <v>67</v>
      </c>
      <c r="J127" s="142" t="s">
        <v>67</v>
      </c>
      <c r="K127" s="141" t="s">
        <v>67</v>
      </c>
      <c r="L127" s="134"/>
      <c r="N127" s="136"/>
      <c r="O127" s="135">
        <f t="shared" si="24"/>
        <v>121</v>
      </c>
      <c r="P127" s="143" t="s">
        <v>67</v>
      </c>
      <c r="Q127" s="142" t="s">
        <v>67</v>
      </c>
      <c r="R127" s="142" t="s">
        <v>67</v>
      </c>
      <c r="S127" s="141" t="s">
        <v>67</v>
      </c>
      <c r="T127" s="143" t="s">
        <v>67</v>
      </c>
      <c r="U127" s="142" t="s">
        <v>67</v>
      </c>
      <c r="V127" s="142" t="s">
        <v>67</v>
      </c>
      <c r="W127" s="141" t="s">
        <v>67</v>
      </c>
    </row>
    <row r="128" spans="2:23" ht="13.5" customHeight="1">
      <c r="B128" s="136"/>
      <c r="C128" s="135">
        <f t="shared" si="27"/>
        <v>122</v>
      </c>
      <c r="D128" s="143" t="s">
        <v>67</v>
      </c>
      <c r="E128" s="142" t="s">
        <v>67</v>
      </c>
      <c r="F128" s="142" t="s">
        <v>67</v>
      </c>
      <c r="G128" s="141" t="s">
        <v>67</v>
      </c>
      <c r="H128" s="143" t="s">
        <v>67</v>
      </c>
      <c r="I128" s="142" t="s">
        <v>67</v>
      </c>
      <c r="J128" s="142" t="s">
        <v>67</v>
      </c>
      <c r="K128" s="141" t="s">
        <v>67</v>
      </c>
      <c r="L128" s="134"/>
      <c r="N128" s="136"/>
      <c r="O128" s="135">
        <f t="shared" si="24"/>
        <v>122</v>
      </c>
      <c r="P128" s="143" t="s">
        <v>67</v>
      </c>
      <c r="Q128" s="142" t="s">
        <v>67</v>
      </c>
      <c r="R128" s="142" t="s">
        <v>67</v>
      </c>
      <c r="S128" s="141" t="s">
        <v>67</v>
      </c>
      <c r="T128" s="143" t="s">
        <v>67</v>
      </c>
      <c r="U128" s="142" t="s">
        <v>67</v>
      </c>
      <c r="V128" s="142" t="s">
        <v>67</v>
      </c>
      <c r="W128" s="141" t="s">
        <v>67</v>
      </c>
    </row>
    <row r="129" spans="1:24" ht="13.5" customHeight="1">
      <c r="B129" s="136"/>
      <c r="C129" s="135">
        <f t="shared" si="27"/>
        <v>123</v>
      </c>
      <c r="D129" s="143" t="s">
        <v>67</v>
      </c>
      <c r="E129" s="142" t="s">
        <v>67</v>
      </c>
      <c r="F129" s="142" t="s">
        <v>67</v>
      </c>
      <c r="G129" s="141" t="s">
        <v>67</v>
      </c>
      <c r="H129" s="143" t="s">
        <v>67</v>
      </c>
      <c r="I129" s="142" t="s">
        <v>67</v>
      </c>
      <c r="J129" s="142" t="s">
        <v>67</v>
      </c>
      <c r="K129" s="141" t="s">
        <v>67</v>
      </c>
      <c r="L129" s="134"/>
      <c r="N129" s="136"/>
      <c r="O129" s="135">
        <f t="shared" si="24"/>
        <v>123</v>
      </c>
      <c r="P129" s="143" t="s">
        <v>67</v>
      </c>
      <c r="Q129" s="142" t="s">
        <v>67</v>
      </c>
      <c r="R129" s="142" t="s">
        <v>67</v>
      </c>
      <c r="S129" s="141" t="s">
        <v>67</v>
      </c>
      <c r="T129" s="143" t="s">
        <v>67</v>
      </c>
      <c r="U129" s="142" t="s">
        <v>67</v>
      </c>
      <c r="V129" s="142" t="s">
        <v>67</v>
      </c>
      <c r="W129" s="141" t="s">
        <v>67</v>
      </c>
    </row>
    <row r="130" spans="1:24" ht="13.5" customHeight="1">
      <c r="B130" s="136"/>
      <c r="C130" s="135">
        <f t="shared" si="27"/>
        <v>124</v>
      </c>
      <c r="D130" s="143" t="s">
        <v>67</v>
      </c>
      <c r="E130" s="142" t="s">
        <v>67</v>
      </c>
      <c r="F130" s="142" t="s">
        <v>67</v>
      </c>
      <c r="G130" s="141" t="s">
        <v>67</v>
      </c>
      <c r="H130" s="143" t="s">
        <v>67</v>
      </c>
      <c r="I130" s="142" t="s">
        <v>67</v>
      </c>
      <c r="J130" s="142" t="s">
        <v>67</v>
      </c>
      <c r="K130" s="141" t="s">
        <v>67</v>
      </c>
      <c r="L130" s="134"/>
      <c r="N130" s="136"/>
      <c r="O130" s="135">
        <f t="shared" si="24"/>
        <v>124</v>
      </c>
      <c r="P130" s="143" t="s">
        <v>67</v>
      </c>
      <c r="Q130" s="142" t="s">
        <v>67</v>
      </c>
      <c r="R130" s="142" t="s">
        <v>67</v>
      </c>
      <c r="S130" s="141" t="s">
        <v>67</v>
      </c>
      <c r="T130" s="143" t="s">
        <v>67</v>
      </c>
      <c r="U130" s="142" t="s">
        <v>67</v>
      </c>
      <c r="V130" s="142" t="s">
        <v>67</v>
      </c>
      <c r="W130" s="141" t="s">
        <v>67</v>
      </c>
    </row>
    <row r="131" spans="1:24" ht="13.5" customHeight="1">
      <c r="B131" s="136"/>
      <c r="C131" s="135">
        <f t="shared" si="27"/>
        <v>125</v>
      </c>
      <c r="D131" s="143" t="s">
        <v>67</v>
      </c>
      <c r="E131" s="142" t="s">
        <v>67</v>
      </c>
      <c r="F131" s="142" t="s">
        <v>67</v>
      </c>
      <c r="G131" s="141" t="s">
        <v>67</v>
      </c>
      <c r="H131" s="143" t="s">
        <v>67</v>
      </c>
      <c r="I131" s="142" t="s">
        <v>67</v>
      </c>
      <c r="J131" s="142" t="s">
        <v>67</v>
      </c>
      <c r="K131" s="141" t="s">
        <v>67</v>
      </c>
      <c r="L131" s="134"/>
      <c r="N131" s="136"/>
      <c r="O131" s="135">
        <f t="shared" si="24"/>
        <v>125</v>
      </c>
      <c r="P131" s="143" t="s">
        <v>67</v>
      </c>
      <c r="Q131" s="142" t="s">
        <v>67</v>
      </c>
      <c r="R131" s="142" t="s">
        <v>67</v>
      </c>
      <c r="S131" s="141" t="s">
        <v>67</v>
      </c>
      <c r="T131" s="143" t="s">
        <v>67</v>
      </c>
      <c r="U131" s="142" t="s">
        <v>67</v>
      </c>
      <c r="V131" s="142" t="s">
        <v>67</v>
      </c>
      <c r="W131" s="141" t="s">
        <v>67</v>
      </c>
    </row>
    <row r="132" spans="1:24" ht="13.5" customHeight="1">
      <c r="B132" s="136"/>
      <c r="C132" s="135">
        <f t="shared" si="27"/>
        <v>126</v>
      </c>
      <c r="D132" s="143" t="s">
        <v>67</v>
      </c>
      <c r="E132" s="142" t="s">
        <v>67</v>
      </c>
      <c r="F132" s="142" t="s">
        <v>67</v>
      </c>
      <c r="G132" s="141" t="s">
        <v>67</v>
      </c>
      <c r="H132" s="143" t="s">
        <v>67</v>
      </c>
      <c r="I132" s="142" t="s">
        <v>67</v>
      </c>
      <c r="J132" s="142" t="s">
        <v>67</v>
      </c>
      <c r="K132" s="141" t="s">
        <v>67</v>
      </c>
      <c r="L132" s="134"/>
      <c r="N132" s="136"/>
      <c r="O132" s="135">
        <f t="shared" si="24"/>
        <v>126</v>
      </c>
      <c r="P132" s="143" t="s">
        <v>67</v>
      </c>
      <c r="Q132" s="142" t="s">
        <v>67</v>
      </c>
      <c r="R132" s="142" t="s">
        <v>67</v>
      </c>
      <c r="S132" s="141" t="s">
        <v>67</v>
      </c>
      <c r="T132" s="143" t="s">
        <v>67</v>
      </c>
      <c r="U132" s="142" t="s">
        <v>67</v>
      </c>
      <c r="V132" s="142" t="s">
        <v>67</v>
      </c>
      <c r="W132" s="141" t="s">
        <v>67</v>
      </c>
    </row>
    <row r="133" spans="1:24" ht="13.5" customHeight="1">
      <c r="B133" s="136"/>
      <c r="C133" s="135">
        <f t="shared" si="27"/>
        <v>127</v>
      </c>
      <c r="D133" s="143" t="s">
        <v>67</v>
      </c>
      <c r="E133" s="142" t="s">
        <v>67</v>
      </c>
      <c r="F133" s="142" t="s">
        <v>67</v>
      </c>
      <c r="G133" s="141" t="s">
        <v>67</v>
      </c>
      <c r="H133" s="143" t="s">
        <v>67</v>
      </c>
      <c r="I133" s="142" t="s">
        <v>67</v>
      </c>
      <c r="J133" s="142" t="s">
        <v>67</v>
      </c>
      <c r="K133" s="141" t="s">
        <v>67</v>
      </c>
      <c r="L133" s="134"/>
      <c r="N133" s="136"/>
      <c r="O133" s="135">
        <f t="shared" si="24"/>
        <v>127</v>
      </c>
      <c r="P133" s="143" t="s">
        <v>67</v>
      </c>
      <c r="Q133" s="142" t="s">
        <v>67</v>
      </c>
      <c r="R133" s="142" t="s">
        <v>67</v>
      </c>
      <c r="S133" s="141" t="s">
        <v>67</v>
      </c>
      <c r="T133" s="143" t="s">
        <v>67</v>
      </c>
      <c r="U133" s="142" t="s">
        <v>67</v>
      </c>
      <c r="V133" s="142" t="s">
        <v>67</v>
      </c>
      <c r="W133" s="141" t="s">
        <v>67</v>
      </c>
    </row>
    <row r="134" spans="1:24" ht="13.5" customHeight="1">
      <c r="B134" s="136"/>
      <c r="C134" s="135">
        <f t="shared" si="27"/>
        <v>128</v>
      </c>
      <c r="D134" s="143" t="s">
        <v>67</v>
      </c>
      <c r="E134" s="142" t="s">
        <v>67</v>
      </c>
      <c r="F134" s="142" t="s">
        <v>67</v>
      </c>
      <c r="G134" s="141" t="s">
        <v>67</v>
      </c>
      <c r="H134" s="143" t="s">
        <v>67</v>
      </c>
      <c r="I134" s="142" t="s">
        <v>67</v>
      </c>
      <c r="J134" s="142" t="s">
        <v>67</v>
      </c>
      <c r="K134" s="141" t="s">
        <v>67</v>
      </c>
      <c r="L134" s="134"/>
      <c r="N134" s="136"/>
      <c r="O134" s="135">
        <f t="shared" si="24"/>
        <v>128</v>
      </c>
      <c r="P134" s="143" t="s">
        <v>67</v>
      </c>
      <c r="Q134" s="142" t="s">
        <v>67</v>
      </c>
      <c r="R134" s="142" t="s">
        <v>67</v>
      </c>
      <c r="S134" s="141" t="s">
        <v>67</v>
      </c>
      <c r="T134" s="143" t="s">
        <v>67</v>
      </c>
      <c r="U134" s="142" t="s">
        <v>67</v>
      </c>
      <c r="V134" s="142" t="s">
        <v>67</v>
      </c>
      <c r="W134" s="141" t="s">
        <v>67</v>
      </c>
    </row>
    <row r="135" spans="1:24" ht="13.5" customHeight="1">
      <c r="B135" s="136"/>
      <c r="C135" s="135">
        <f t="shared" si="27"/>
        <v>129</v>
      </c>
      <c r="D135" s="143" t="s">
        <v>67</v>
      </c>
      <c r="E135" s="142" t="s">
        <v>67</v>
      </c>
      <c r="F135" s="142" t="s">
        <v>67</v>
      </c>
      <c r="G135" s="141" t="s">
        <v>67</v>
      </c>
      <c r="H135" s="143" t="s">
        <v>67</v>
      </c>
      <c r="I135" s="142" t="s">
        <v>67</v>
      </c>
      <c r="J135" s="142" t="s">
        <v>67</v>
      </c>
      <c r="K135" s="141" t="s">
        <v>67</v>
      </c>
      <c r="L135" s="134"/>
      <c r="N135" s="136"/>
      <c r="O135" s="135">
        <f t="shared" ref="O135:O136" si="42">O134+1</f>
        <v>129</v>
      </c>
      <c r="P135" s="143" t="s">
        <v>67</v>
      </c>
      <c r="Q135" s="142" t="s">
        <v>67</v>
      </c>
      <c r="R135" s="142" t="s">
        <v>67</v>
      </c>
      <c r="S135" s="141" t="s">
        <v>67</v>
      </c>
      <c r="T135" s="143" t="s">
        <v>67</v>
      </c>
      <c r="U135" s="142" t="s">
        <v>67</v>
      </c>
      <c r="V135" s="142" t="s">
        <v>67</v>
      </c>
      <c r="W135" s="141" t="s">
        <v>67</v>
      </c>
    </row>
    <row r="136" spans="1:24" ht="13.5" customHeight="1">
      <c r="B136" s="133"/>
      <c r="C136" s="132">
        <f t="shared" ref="C136" si="43">C135+1</f>
        <v>130</v>
      </c>
      <c r="D136" s="138" t="s">
        <v>67</v>
      </c>
      <c r="E136" s="137" t="s">
        <v>67</v>
      </c>
      <c r="F136" s="137" t="s">
        <v>67</v>
      </c>
      <c r="G136" s="131" t="s">
        <v>67</v>
      </c>
      <c r="H136" s="138" t="s">
        <v>67</v>
      </c>
      <c r="I136" s="137" t="s">
        <v>67</v>
      </c>
      <c r="J136" s="137" t="s">
        <v>67</v>
      </c>
      <c r="K136" s="131" t="s">
        <v>67</v>
      </c>
      <c r="L136" s="134"/>
      <c r="N136" s="133"/>
      <c r="O136" s="132">
        <f t="shared" si="42"/>
        <v>130</v>
      </c>
      <c r="P136" s="138" t="s">
        <v>67</v>
      </c>
      <c r="Q136" s="137" t="s">
        <v>67</v>
      </c>
      <c r="R136" s="137" t="s">
        <v>67</v>
      </c>
      <c r="S136" s="131" t="s">
        <v>67</v>
      </c>
      <c r="T136" s="138" t="s">
        <v>67</v>
      </c>
      <c r="U136" s="137" t="s">
        <v>67</v>
      </c>
      <c r="V136" s="137" t="s">
        <v>67</v>
      </c>
      <c r="W136" s="131" t="s">
        <v>67</v>
      </c>
    </row>
    <row r="137" spans="1:24" ht="13.5" customHeight="1">
      <c r="B137" s="130"/>
      <c r="C137" s="130"/>
      <c r="D137" s="128"/>
      <c r="E137" s="127"/>
      <c r="F137" s="127"/>
      <c r="G137" s="126"/>
      <c r="H137" s="128"/>
      <c r="I137" s="127"/>
      <c r="J137" s="127"/>
      <c r="K137" s="126"/>
      <c r="L137" s="130"/>
      <c r="N137" s="130"/>
      <c r="O137" s="130"/>
      <c r="P137" s="128"/>
      <c r="Q137" s="127"/>
      <c r="R137" s="127"/>
      <c r="S137" s="126"/>
      <c r="T137" s="128"/>
      <c r="U137" s="127"/>
      <c r="V137" s="127"/>
      <c r="W137" s="126"/>
      <c r="X137" s="125"/>
    </row>
    <row r="138" spans="1:24" ht="13.5" customHeight="1">
      <c r="D138" s="123" t="s">
        <v>63</v>
      </c>
      <c r="H138" s="117"/>
      <c r="P138" s="123" t="s">
        <v>63</v>
      </c>
      <c r="T138" s="117"/>
    </row>
    <row r="139" spans="1:24" s="122" customFormat="1" ht="13.5" customHeight="1">
      <c r="A139" s="117"/>
      <c r="B139" s="117"/>
      <c r="C139" s="117"/>
      <c r="D139" s="117" t="s">
        <v>88</v>
      </c>
      <c r="E139" s="120"/>
      <c r="F139" s="120"/>
      <c r="G139" s="119"/>
      <c r="H139" s="121"/>
      <c r="I139" s="120"/>
      <c r="J139" s="120"/>
      <c r="K139" s="119"/>
      <c r="L139" s="117"/>
      <c r="M139" s="117"/>
      <c r="N139" s="117"/>
      <c r="O139" s="117"/>
      <c r="P139" s="117" t="s">
        <v>88</v>
      </c>
      <c r="Q139" s="120"/>
      <c r="R139" s="120"/>
      <c r="S139" s="119"/>
      <c r="T139" s="121"/>
      <c r="U139" s="120"/>
      <c r="V139" s="120"/>
      <c r="W139" s="119"/>
      <c r="X139" s="118"/>
    </row>
    <row r="140" spans="1:24" s="122" customFormat="1" ht="13.5" customHeight="1">
      <c r="A140" s="117"/>
      <c r="B140" s="117"/>
      <c r="C140" s="117"/>
      <c r="D140" s="117" t="s">
        <v>89</v>
      </c>
      <c r="E140" s="120"/>
      <c r="F140" s="120"/>
      <c r="G140" s="119"/>
      <c r="H140" s="121"/>
      <c r="I140" s="120"/>
      <c r="J140" s="120"/>
      <c r="K140" s="119"/>
      <c r="L140" s="117"/>
      <c r="M140" s="117"/>
      <c r="N140" s="117"/>
      <c r="O140" s="117"/>
      <c r="P140" s="117" t="s">
        <v>89</v>
      </c>
      <c r="Q140" s="120"/>
      <c r="R140" s="120"/>
      <c r="S140" s="119"/>
      <c r="T140" s="121"/>
      <c r="U140" s="120"/>
      <c r="V140" s="120"/>
      <c r="W140" s="119"/>
      <c r="X140" s="118"/>
    </row>
    <row r="141" spans="1:24" s="122" customFormat="1" ht="13.5" customHeight="1">
      <c r="A141" s="117"/>
      <c r="B141" s="117"/>
      <c r="C141" s="117"/>
      <c r="D141" s="178" t="s">
        <v>660</v>
      </c>
      <c r="E141" s="120"/>
      <c r="F141" s="120"/>
      <c r="G141" s="119"/>
      <c r="H141" s="121"/>
      <c r="I141" s="120"/>
      <c r="J141" s="120"/>
      <c r="K141" s="119"/>
      <c r="L141" s="117"/>
      <c r="M141" s="117"/>
      <c r="N141" s="117"/>
      <c r="O141" s="117"/>
      <c r="P141" s="178" t="s">
        <v>660</v>
      </c>
      <c r="Q141" s="120"/>
      <c r="R141" s="120"/>
      <c r="S141" s="119"/>
      <c r="T141" s="121"/>
      <c r="U141" s="120"/>
      <c r="V141" s="120"/>
      <c r="W141" s="119"/>
      <c r="X141" s="118"/>
    </row>
    <row r="142" spans="1:24" ht="13.5" customHeight="1">
      <c r="D142" s="178" t="s">
        <v>606</v>
      </c>
      <c r="P142" s="178" t="s">
        <v>606</v>
      </c>
    </row>
  </sheetData>
  <phoneticPr fontId="3"/>
  <printOptions horizontalCentered="1"/>
  <pageMargins left="0.70866141732283472" right="0.70866141732283472" top="0.74803149606299213" bottom="0.74803149606299213" header="0.31496062992125984" footer="0.31496062992125984"/>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17"/>
  <sheetViews>
    <sheetView showGridLines="0" zoomScale="85" zoomScaleNormal="85" workbookViewId="0"/>
  </sheetViews>
  <sheetFormatPr defaultColWidth="9" defaultRowHeight="13.5" customHeight="1"/>
  <cols>
    <col min="1" max="1" width="3.625" style="124" customWidth="1"/>
    <col min="2" max="3" width="5.125" style="124" customWidth="1"/>
    <col min="4" max="13" width="7.625" style="167" customWidth="1"/>
    <col min="14" max="14" width="15.875" style="124" bestFit="1" customWidth="1"/>
    <col min="15" max="16384" width="9" style="124"/>
  </cols>
  <sheetData>
    <row r="1" spans="1:14" ht="13.5" customHeight="1">
      <c r="A1" s="166" t="s">
        <v>60</v>
      </c>
      <c r="N1" s="445" t="str">
        <f>HYPERLINK("#シート一覧!A1","シート一覧へ戻る")</f>
        <v>シート一覧へ戻る</v>
      </c>
    </row>
    <row r="3" spans="1:14" s="174" customFormat="1" ht="13.5" customHeight="1">
      <c r="A3" s="124"/>
      <c r="B3" s="189"/>
      <c r="C3" s="190"/>
      <c r="D3" s="177" t="s">
        <v>76</v>
      </c>
      <c r="E3" s="176"/>
      <c r="F3" s="176"/>
      <c r="G3" s="176"/>
      <c r="H3" s="175"/>
      <c r="I3" s="177" t="s">
        <v>468</v>
      </c>
      <c r="J3" s="176"/>
      <c r="K3" s="176"/>
      <c r="L3" s="176"/>
      <c r="M3" s="175"/>
    </row>
    <row r="4" spans="1:14" s="174" customFormat="1" ht="13.5" customHeight="1">
      <c r="B4" s="257" t="s">
        <v>328</v>
      </c>
      <c r="C4" s="258" t="s">
        <v>21</v>
      </c>
      <c r="D4" s="263" t="s">
        <v>329</v>
      </c>
      <c r="E4" s="264" t="s">
        <v>329</v>
      </c>
      <c r="F4" s="259" t="s">
        <v>330</v>
      </c>
      <c r="G4" s="259" t="s">
        <v>330</v>
      </c>
      <c r="H4" s="265" t="s">
        <v>331</v>
      </c>
      <c r="I4" s="263" t="s">
        <v>329</v>
      </c>
      <c r="J4" s="264" t="s">
        <v>329</v>
      </c>
      <c r="K4" s="259" t="s">
        <v>330</v>
      </c>
      <c r="L4" s="259" t="s">
        <v>330</v>
      </c>
      <c r="M4" s="265" t="s">
        <v>331</v>
      </c>
    </row>
    <row r="5" spans="1:14" s="174" customFormat="1" ht="18" customHeight="1">
      <c r="B5" s="257"/>
      <c r="C5" s="258"/>
      <c r="D5" s="267" t="s">
        <v>332</v>
      </c>
      <c r="E5" s="268" t="s">
        <v>333</v>
      </c>
      <c r="F5" s="270" t="s">
        <v>334</v>
      </c>
      <c r="G5" s="270" t="s">
        <v>335</v>
      </c>
      <c r="H5" s="269" t="s">
        <v>336</v>
      </c>
      <c r="I5" s="271" t="s">
        <v>332</v>
      </c>
      <c r="J5" s="270" t="s">
        <v>333</v>
      </c>
      <c r="K5" s="270" t="s">
        <v>334</v>
      </c>
      <c r="L5" s="270" t="s">
        <v>335</v>
      </c>
      <c r="M5" s="269" t="s">
        <v>336</v>
      </c>
    </row>
    <row r="6" spans="1:14" s="174" customFormat="1" ht="18" customHeight="1">
      <c r="B6" s="198"/>
      <c r="C6" s="266" t="s">
        <v>317</v>
      </c>
      <c r="D6" s="260" t="s">
        <v>337</v>
      </c>
      <c r="E6" s="261" t="s">
        <v>338</v>
      </c>
      <c r="F6" s="261" t="s">
        <v>339</v>
      </c>
      <c r="G6" s="261" t="s">
        <v>340</v>
      </c>
      <c r="H6" s="262" t="s">
        <v>341</v>
      </c>
      <c r="I6" s="260" t="s">
        <v>337</v>
      </c>
      <c r="J6" s="261" t="s">
        <v>338</v>
      </c>
      <c r="K6" s="261" t="s">
        <v>339</v>
      </c>
      <c r="L6" s="261" t="s">
        <v>340</v>
      </c>
      <c r="M6" s="262" t="s">
        <v>341</v>
      </c>
    </row>
    <row r="7" spans="1:14" ht="13.5" customHeight="1">
      <c r="B7" s="152" t="s">
        <v>7</v>
      </c>
      <c r="C7" s="151">
        <v>30</v>
      </c>
      <c r="D7" s="180">
        <f>VLOOKUP(C7,生存数と死亡数!$C$6:$K$136,2,FALSE)</f>
        <v>5.8200000000000005E-4</v>
      </c>
      <c r="E7" s="181">
        <f>1-D7</f>
        <v>0.99941800000000003</v>
      </c>
      <c r="F7" s="181">
        <f>VLOOKUP(C7+D$15,生存数と死亡数!$C$6:$K$136,3,FALSE)/VLOOKUP(C7,生存数と死亡数!$C$6:$K$136,3,FALSE)</f>
        <v>0.99273082486223863</v>
      </c>
      <c r="G7" s="181">
        <f>1-F7</f>
        <v>7.2691751377613745E-3</v>
      </c>
      <c r="H7" s="182">
        <f>VLOOKUP(C7+D$15,生存数と死亡数!$C$6:$K$136,4,FALSE)/VLOOKUP(C7,生存数と死亡数!$C$6:$K$136,3,FALSE)</f>
        <v>1.0453455585799373E-3</v>
      </c>
      <c r="I7" s="180">
        <f>VLOOKUP(C7,生存数と死亡数!$C$6:$K$136,6,FALSE)</f>
        <v>6.8000000000000005E-4</v>
      </c>
      <c r="J7" s="181">
        <f>1-I7</f>
        <v>0.99931999999999999</v>
      </c>
      <c r="K7" s="181">
        <f>VLOOKUP(C7+D$15,生存数と死亡数!$C$6:$K$136,7,FALSE)/VLOOKUP(C7,生存数と死亡数!$C$6:$K$136,7,FALSE)</f>
        <v>0.99191944544769162</v>
      </c>
      <c r="L7" s="181">
        <f>1-K7</f>
        <v>8.0805545523083833E-3</v>
      </c>
      <c r="M7" s="182">
        <f>VLOOKUP(C7+D$15,生存数と死亡数!$C$6:$K$136,8,FALSE)/VLOOKUP(C7,生存数と死亡数!$C$6:$K$136,7,FALSE)</f>
        <v>1.1704649456282762E-3</v>
      </c>
    </row>
    <row r="8" spans="1:14" ht="13.5" customHeight="1">
      <c r="B8" s="136"/>
      <c r="C8" s="135">
        <v>40</v>
      </c>
      <c r="D8" s="183">
        <f>VLOOKUP(C8,生存数と死亡数!$C$6:$K$136,2,FALSE)</f>
        <v>1.0529999999999999E-3</v>
      </c>
      <c r="E8" s="184">
        <f t="shared" ref="E8:E10" si="0">1-D8</f>
        <v>0.99894700000000003</v>
      </c>
      <c r="F8" s="184">
        <f>VLOOKUP(C8+D$15,生存数と死亡数!$C$6:$K$136,3,FALSE)/VLOOKUP(C8,生存数と死亡数!$C$6:$K$136,3,FALSE)</f>
        <v>0.98373824328644743</v>
      </c>
      <c r="G8" s="184">
        <f t="shared" ref="G8:G10" si="1">1-F8</f>
        <v>1.6261756713552566E-2</v>
      </c>
      <c r="H8" s="185">
        <f>VLOOKUP(C8+D$15,生存数と死亡数!$C$6:$K$136,4,FALSE)/VLOOKUP(C8,生存数と死亡数!$C$6:$K$136,3,FALSE)</f>
        <v>2.6364184920076791E-3</v>
      </c>
      <c r="I8" s="183">
        <f>VLOOKUP(C8,生存数と死亡数!$C$6:$K$136,6,FALSE)</f>
        <v>1.1800000000000001E-3</v>
      </c>
      <c r="J8" s="184">
        <f t="shared" ref="J8:J10" si="2">1-I8</f>
        <v>0.99882000000000004</v>
      </c>
      <c r="K8" s="184">
        <f>VLOOKUP(C8+D$15,生存数と死亡数!$C$6:$K$136,7,FALSE)/VLOOKUP(C8,生存数と死亡数!$C$6:$K$136,7,FALSE)</f>
        <v>0.98233108255107959</v>
      </c>
      <c r="L8" s="184">
        <f t="shared" ref="L8:L10" si="3">1-K8</f>
        <v>1.7668917448920407E-2</v>
      </c>
      <c r="M8" s="185">
        <f>VLOOKUP(C8+D$15,生存数と死亡数!$C$6:$K$136,8,FALSE)/VLOOKUP(C8,生存数と死亡数!$C$6:$K$136,7,FALSE)</f>
        <v>2.7996435852705769E-3</v>
      </c>
    </row>
    <row r="9" spans="1:14" ht="13.5" customHeight="1">
      <c r="B9" s="136"/>
      <c r="C9" s="132">
        <v>50</v>
      </c>
      <c r="D9" s="186">
        <f>VLOOKUP(C9,生存数と死亡数!$C$6:$K$136,2,FALSE)</f>
        <v>2.6800000000000001E-3</v>
      </c>
      <c r="E9" s="187">
        <f t="shared" si="0"/>
        <v>0.99731999999999998</v>
      </c>
      <c r="F9" s="187">
        <f>VLOOKUP(C9+D$15,生存数と死亡数!$C$6:$K$136,3,FALSE)/VLOOKUP(C9,生存数と死亡数!$C$6:$K$136,3,FALSE)</f>
        <v>0.95837177564845111</v>
      </c>
      <c r="G9" s="187">
        <f t="shared" si="1"/>
        <v>4.1628224351548893E-2</v>
      </c>
      <c r="H9" s="188">
        <f>VLOOKUP(C9+D$15,生存数と死亡数!$C$6:$K$136,4,FALSE)/VLOOKUP(C9,生存数と死亡数!$C$6:$K$136,3,FALSE)</f>
        <v>6.4670927420757479E-3</v>
      </c>
      <c r="I9" s="186">
        <f>VLOOKUP(C9,生存数と死亡数!$C$6:$K$136,6,FALSE)</f>
        <v>2.8500000000000001E-3</v>
      </c>
      <c r="J9" s="187">
        <f t="shared" si="2"/>
        <v>0.99714999999999998</v>
      </c>
      <c r="K9" s="187">
        <f>VLOOKUP(C9+D$15,生存数と死亡数!$C$6:$K$136,7,FALSE)/VLOOKUP(C9,生存数と死亡数!$C$6:$K$136,7,FALSE)</f>
        <v>0.95867442621248922</v>
      </c>
      <c r="L9" s="187">
        <f t="shared" si="3"/>
        <v>4.1325573787510783E-2</v>
      </c>
      <c r="M9" s="188">
        <f>VLOOKUP(C9+D$15,生存数と死亡数!$C$6:$K$136,8,FALSE)/VLOOKUP(C9,生存数と死亡数!$C$6:$K$136,7,FALSE)</f>
        <v>6.2601440031675544E-3</v>
      </c>
    </row>
    <row r="10" spans="1:14" ht="13.5" customHeight="1">
      <c r="B10" s="152" t="s">
        <v>8</v>
      </c>
      <c r="C10" s="151">
        <v>30</v>
      </c>
      <c r="D10" s="180">
        <f>VLOOKUP(C10,生存数と死亡数!$O$6:$W$136,2,FALSE)</f>
        <v>3.1199999999999999E-4</v>
      </c>
      <c r="E10" s="181">
        <f t="shared" si="0"/>
        <v>0.99968800000000002</v>
      </c>
      <c r="F10" s="181">
        <f>VLOOKUP(C10+D$15,生存数と死亡数!$O$6:$W$136,3,FALSE)/VLOOKUP(C10,生存数と死亡数!$O$6:$W$136,3,FALSE)</f>
        <v>0.9958846106596333</v>
      </c>
      <c r="G10" s="181">
        <f t="shared" si="1"/>
        <v>4.1153893403667041E-3</v>
      </c>
      <c r="H10" s="182">
        <f>VLOOKUP(C10+D$15,生存数と死亡数!$O$6:$W$136,4,FALSE)/VLOOKUP(C10,生存数と死亡数!$O$6:$W$136,3,FALSE)</f>
        <v>6.2541553549424968E-4</v>
      </c>
      <c r="I10" s="180">
        <f>VLOOKUP(C10,生存数と死亡数!$O$6:$W$136,6,FALSE)</f>
        <v>3.6999999999999999E-4</v>
      </c>
      <c r="J10" s="181">
        <f t="shared" si="2"/>
        <v>0.99963000000000002</v>
      </c>
      <c r="K10" s="181">
        <f>VLOOKUP(C10+D$15,生存数と死亡数!$O$6:$W$136,7,FALSE)/VLOOKUP(C10,生存数と死亡数!$O$6:$W$136,7,FALSE)</f>
        <v>0.99422494995172273</v>
      </c>
      <c r="L10" s="181">
        <f t="shared" si="3"/>
        <v>5.7750500482772749E-3</v>
      </c>
      <c r="M10" s="182">
        <f>VLOOKUP(C10+D$15,生存数と死亡数!$O$6:$W$136,8,FALSE)/VLOOKUP(C10,生存数と死亡数!$O$6:$W$136,7,FALSE)</f>
        <v>8.7491795595751596E-4</v>
      </c>
    </row>
    <row r="11" spans="1:14" ht="13.5" customHeight="1">
      <c r="B11" s="136"/>
      <c r="C11" s="135">
        <v>40</v>
      </c>
      <c r="D11" s="183">
        <f>VLOOKUP(C11,生存数と死亡数!$O$6:$W$136,2,FALSE)</f>
        <v>6.2799999999999998E-4</v>
      </c>
      <c r="E11" s="184">
        <f t="shared" ref="E11:E12" si="4">1-D11</f>
        <v>0.99937200000000004</v>
      </c>
      <c r="F11" s="184">
        <f>VLOOKUP(C11+$D$15,生存数と死亡数!$O$6:$W$136,3,FALSE)/VLOOKUP(C11,生存数と死亡数!$O$6:$W$136,3,FALSE)</f>
        <v>0.99054915598208471</v>
      </c>
      <c r="G11" s="184">
        <f t="shared" ref="G11:G12" si="5">1-F11</f>
        <v>9.4508440179152942E-3</v>
      </c>
      <c r="H11" s="185">
        <f>VLOOKUP(C11+$D$15,生存数と死亡数!$O$6:$W$136,4,FALSE)/VLOOKUP(C11,生存数と死亡数!$O$6:$W$136,3,FALSE)</f>
        <v>1.4650222016975032E-3</v>
      </c>
      <c r="I11" s="183">
        <f>VLOOKUP(C11,生存数と死亡数!$O$6:$W$136,6,FALSE)</f>
        <v>8.8000000000000003E-4</v>
      </c>
      <c r="J11" s="184">
        <f t="shared" ref="J11:J12" si="6">1-I11</f>
        <v>0.99912000000000001</v>
      </c>
      <c r="K11" s="184">
        <f>VLOOKUP(C11+$D$15,生存数と死亡数!$O$6:$W$136,7,FALSE)/VLOOKUP(C11,生存数と死亡数!$O$6:$W$136,7,FALSE)</f>
        <v>0.98754983606105329</v>
      </c>
      <c r="L11" s="184">
        <f t="shared" ref="L11:L12" si="7">1-K11</f>
        <v>1.2450163938946712E-2</v>
      </c>
      <c r="M11" s="185">
        <f>VLOOKUP(C11+$D$15,生存数と死亡数!$O$6:$W$136,8,FALSE)/VLOOKUP(C11,生存数と死亡数!$O$6:$W$136,7,FALSE)</f>
        <v>1.9454731770402749E-3</v>
      </c>
    </row>
    <row r="12" spans="1:14" ht="13.5" customHeight="1">
      <c r="B12" s="133"/>
      <c r="C12" s="132">
        <v>50</v>
      </c>
      <c r="D12" s="186">
        <f>VLOOKUP(C12,生存数と死亡数!$O$6:$W$136,2,FALSE)</f>
        <v>1.4790000000000001E-3</v>
      </c>
      <c r="E12" s="187">
        <f t="shared" si="4"/>
        <v>0.99852099999999999</v>
      </c>
      <c r="F12" s="187">
        <f>VLOOKUP(C12+$D$15,生存数と死亡数!$O$6:$W$136,3,FALSE)/VLOOKUP(C12,生存数と死亡数!$O$6:$W$136,3,FALSE)</f>
        <v>0.97892770097174087</v>
      </c>
      <c r="G12" s="187">
        <f t="shared" si="5"/>
        <v>2.1072299028259134E-2</v>
      </c>
      <c r="H12" s="188">
        <f>VLOOKUP(C12+$D$15,生存数と死亡数!$O$6:$W$136,4,FALSE)/VLOOKUP(C12,生存数と死亡数!$O$6:$W$136,3,FALSE)</f>
        <v>2.981813777159923E-3</v>
      </c>
      <c r="I12" s="186">
        <f>VLOOKUP(C12,生存数と死亡数!$O$6:$W$136,6,FALSE)</f>
        <v>1.97E-3</v>
      </c>
      <c r="J12" s="187">
        <f t="shared" si="6"/>
        <v>0.99802999999999997</v>
      </c>
      <c r="K12" s="187">
        <f>VLOOKUP(C12+$D$15,生存数と死亡数!$O$6:$W$136,7,FALSE)/VLOOKUP(C12,生存数と死亡数!$O$6:$W$136,7,FALSE)</f>
        <v>0.97392024798252919</v>
      </c>
      <c r="L12" s="187">
        <f t="shared" si="7"/>
        <v>2.6079752017470814E-2</v>
      </c>
      <c r="M12" s="188">
        <f>VLOOKUP(C12+$D$15,生存数と死亡数!$O$6:$W$136,8,FALSE)/VLOOKUP(C12,生存数と死亡数!$O$6:$W$136,7,FALSE)</f>
        <v>3.5353305001765809E-3</v>
      </c>
    </row>
    <row r="14" spans="1:14" ht="13.5" customHeight="1">
      <c r="B14" s="124" t="s">
        <v>16</v>
      </c>
      <c r="D14" s="170"/>
      <c r="E14" s="170"/>
      <c r="F14" s="170"/>
      <c r="G14" s="170"/>
      <c r="I14" s="170"/>
      <c r="J14" s="170"/>
      <c r="K14" s="170"/>
      <c r="L14" s="170"/>
    </row>
    <row r="15" spans="1:14" ht="13.5" customHeight="1">
      <c r="B15" s="124" t="s">
        <v>59</v>
      </c>
      <c r="D15" s="169">
        <v>10</v>
      </c>
      <c r="F15" s="124"/>
      <c r="H15" s="124"/>
      <c r="I15" s="169"/>
      <c r="K15" s="124"/>
      <c r="M15" s="124"/>
    </row>
    <row r="16" spans="1:14" ht="13.5" customHeight="1">
      <c r="B16" s="124" t="s">
        <v>54</v>
      </c>
      <c r="D16" s="123" t="s">
        <v>77</v>
      </c>
      <c r="F16" s="117"/>
      <c r="G16" s="120"/>
      <c r="H16" s="124"/>
      <c r="I16" s="123"/>
      <c r="K16" s="117"/>
      <c r="L16" s="120"/>
      <c r="M16" s="124"/>
    </row>
    <row r="17" spans="4:9" ht="13.5" customHeight="1">
      <c r="D17" s="123" t="s">
        <v>467</v>
      </c>
      <c r="I17" s="168"/>
    </row>
  </sheetData>
  <phoneticPr fontId="3"/>
  <pageMargins left="0.70866141732283472" right="0.70866141732283472" top="0.74803149606299213" bottom="0.74803149606299213" header="0.31496062992125984" footer="0.31496062992125984"/>
  <pageSetup paperSize="9" scale="9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Z142"/>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218" customWidth="1"/>
    <col min="2" max="2" width="5.125" style="218" customWidth="1"/>
    <col min="3" max="3" width="6.625" style="218" customWidth="1"/>
    <col min="4" max="4" width="8.125" style="13" customWidth="1"/>
    <col min="5" max="6" width="8.125" style="218" customWidth="1"/>
    <col min="7" max="7" width="8.625" style="218" customWidth="1"/>
    <col min="8" max="8" width="9.625" style="218" customWidth="1"/>
    <col min="9" max="9" width="11.625" style="218" customWidth="1"/>
    <col min="10" max="11" width="8.625" style="218" customWidth="1"/>
    <col min="12" max="12" width="9.625" style="218" customWidth="1"/>
    <col min="13" max="13" width="15.875" style="218" bestFit="1" customWidth="1"/>
    <col min="14" max="14" width="3.625" style="218" customWidth="1"/>
    <col min="15" max="15" width="5.125" style="218" customWidth="1"/>
    <col min="16" max="16" width="6.625" style="218" customWidth="1"/>
    <col min="17" max="17" width="8.125" style="13" customWidth="1"/>
    <col min="18" max="19" width="8.125" style="218" customWidth="1"/>
    <col min="20" max="20" width="8.625" style="218" customWidth="1"/>
    <col min="21" max="21" width="9.625" style="218" customWidth="1"/>
    <col min="22" max="22" width="11.625" style="218" customWidth="1"/>
    <col min="23" max="24" width="8.625" style="218" customWidth="1"/>
    <col min="25" max="25" width="9.625" style="218" customWidth="1"/>
    <col min="26" max="26" width="15.875" style="218" bestFit="1" customWidth="1"/>
    <col min="27" max="27" width="3.625" style="218" customWidth="1"/>
    <col min="28" max="28" width="5.125" style="218" customWidth="1"/>
    <col min="29" max="29" width="5.625" style="218" customWidth="1"/>
    <col min="30" max="30" width="8.125" style="13" customWidth="1"/>
    <col min="31" max="32" width="8.125" style="218" customWidth="1"/>
    <col min="33" max="33" width="7.625" style="218" customWidth="1"/>
    <col min="34" max="34" width="9.625" style="218" customWidth="1"/>
    <col min="35" max="35" width="11.625" style="218" customWidth="1"/>
    <col min="36" max="37" width="7.625" style="218" customWidth="1"/>
    <col min="38" max="38" width="9.625" style="218" customWidth="1"/>
    <col min="39" max="39" width="15.875" style="218" bestFit="1" customWidth="1"/>
    <col min="40" max="40" width="3.625" style="218" customWidth="1"/>
    <col min="41" max="41" width="5.125" style="218" customWidth="1"/>
    <col min="42" max="42" width="5.625" style="218" customWidth="1"/>
    <col min="43" max="43" width="8.125" style="13" customWidth="1"/>
    <col min="44" max="45" width="8.125" style="218" customWidth="1"/>
    <col min="46" max="46" width="7.625" style="218" customWidth="1"/>
    <col min="47" max="47" width="9.625" style="218" customWidth="1"/>
    <col min="48" max="48" width="11.625" style="218" customWidth="1"/>
    <col min="49" max="50" width="7.625" style="218" customWidth="1"/>
    <col min="51" max="51" width="9.625" style="218" customWidth="1"/>
    <col min="52" max="52" width="15.875" style="218" bestFit="1" customWidth="1"/>
    <col min="53" max="16384" width="12.625" style="218"/>
  </cols>
  <sheetData>
    <row r="1" spans="1:52" ht="13.5" customHeight="1">
      <c r="A1" s="8" t="s">
        <v>529</v>
      </c>
      <c r="M1" s="445" t="str">
        <f>HYPERLINK("#シート一覧!A1","シート一覧へ戻る")</f>
        <v>シート一覧へ戻る</v>
      </c>
      <c r="N1" s="8" t="s">
        <v>530</v>
      </c>
      <c r="Z1" s="445" t="str">
        <f>HYPERLINK("#シート一覧!A1","シート一覧へ戻る")</f>
        <v>シート一覧へ戻る</v>
      </c>
      <c r="AA1" s="8" t="s">
        <v>137</v>
      </c>
      <c r="AM1" s="445" t="str">
        <f>HYPERLINK("#シート一覧!A1","シート一覧へ戻る")</f>
        <v>シート一覧へ戻る</v>
      </c>
      <c r="AN1" s="8" t="s">
        <v>138</v>
      </c>
      <c r="AZ1" s="445" t="str">
        <f>HYPERLINK("#シート一覧!A1","シート一覧へ戻る")</f>
        <v>シート一覧へ戻る</v>
      </c>
    </row>
    <row r="2" spans="1:52" s="250" customFormat="1" ht="13.5" customHeight="1">
      <c r="A2" s="8"/>
      <c r="D2" s="13"/>
      <c r="N2" s="8"/>
      <c r="Q2" s="13"/>
      <c r="AA2" s="8"/>
      <c r="AD2" s="13"/>
      <c r="AN2" s="8"/>
      <c r="AQ2" s="13"/>
    </row>
    <row r="3" spans="1:52" s="250" customFormat="1" ht="13.5" customHeight="1">
      <c r="A3" s="8"/>
      <c r="B3" s="422" t="s">
        <v>6</v>
      </c>
      <c r="C3" s="423"/>
      <c r="D3" s="38">
        <v>5.0000000000000001E-3</v>
      </c>
      <c r="N3" s="8"/>
      <c r="O3" s="422" t="s">
        <v>6</v>
      </c>
      <c r="P3" s="423"/>
      <c r="Q3" s="38">
        <f>D3</f>
        <v>5.0000000000000001E-3</v>
      </c>
      <c r="AA3" s="8"/>
      <c r="AB3" s="422" t="s">
        <v>6</v>
      </c>
      <c r="AC3" s="423"/>
      <c r="AD3" s="38">
        <v>0</v>
      </c>
      <c r="AN3" s="8"/>
      <c r="AO3" s="422" t="s">
        <v>6</v>
      </c>
      <c r="AP3" s="423"/>
      <c r="AQ3" s="38">
        <f>AD3</f>
        <v>0</v>
      </c>
    </row>
    <row r="4" spans="1:52" s="250" customFormat="1" ht="13.5" customHeight="1">
      <c r="A4" s="8"/>
      <c r="B4" s="422" t="s">
        <v>9</v>
      </c>
      <c r="C4" s="423"/>
      <c r="D4" s="3">
        <f>1/(1+D3)</f>
        <v>0.99502487562189068</v>
      </c>
      <c r="N4" s="8"/>
      <c r="O4" s="422" t="s">
        <v>9</v>
      </c>
      <c r="P4" s="423"/>
      <c r="Q4" s="3">
        <f>1/(1+Q3)</f>
        <v>0.99502487562189068</v>
      </c>
      <c r="AA4" s="8"/>
      <c r="AB4" s="422" t="s">
        <v>9</v>
      </c>
      <c r="AC4" s="423"/>
      <c r="AD4" s="3">
        <f>1/(1+AD3)</f>
        <v>1</v>
      </c>
      <c r="AN4" s="8"/>
      <c r="AO4" s="422" t="s">
        <v>9</v>
      </c>
      <c r="AP4" s="423"/>
      <c r="AQ4" s="3">
        <f>1/(1+AQ3)</f>
        <v>1</v>
      </c>
    </row>
    <row r="6" spans="1:52" ht="13.5" customHeight="1">
      <c r="B6" s="93"/>
      <c r="C6" s="94"/>
      <c r="D6" s="54" t="s">
        <v>4</v>
      </c>
      <c r="E6" s="10"/>
      <c r="F6" s="11"/>
      <c r="G6" s="10" t="s">
        <v>5</v>
      </c>
      <c r="H6" s="10"/>
      <c r="I6" s="10"/>
      <c r="J6" s="10"/>
      <c r="K6" s="10"/>
      <c r="L6" s="11"/>
      <c r="O6" s="93"/>
      <c r="P6" s="94"/>
      <c r="Q6" s="54" t="s">
        <v>4</v>
      </c>
      <c r="R6" s="10"/>
      <c r="S6" s="11"/>
      <c r="T6" s="10" t="s">
        <v>5</v>
      </c>
      <c r="U6" s="10"/>
      <c r="V6" s="10"/>
      <c r="W6" s="10"/>
      <c r="X6" s="10"/>
      <c r="Y6" s="11"/>
      <c r="AB6" s="93"/>
      <c r="AC6" s="94"/>
      <c r="AD6" s="54" t="s">
        <v>4</v>
      </c>
      <c r="AE6" s="10"/>
      <c r="AF6" s="11"/>
      <c r="AG6" s="10" t="s">
        <v>5</v>
      </c>
      <c r="AH6" s="10"/>
      <c r="AI6" s="10"/>
      <c r="AJ6" s="10"/>
      <c r="AK6" s="10"/>
      <c r="AL6" s="11"/>
      <c r="AO6" s="93"/>
      <c r="AP6" s="94"/>
      <c r="AQ6" s="54" t="s">
        <v>4</v>
      </c>
      <c r="AR6" s="10"/>
      <c r="AS6" s="11"/>
      <c r="AT6" s="10" t="s">
        <v>5</v>
      </c>
      <c r="AU6" s="10"/>
      <c r="AV6" s="10"/>
      <c r="AW6" s="10"/>
      <c r="AX6" s="10"/>
      <c r="AY6" s="11"/>
    </row>
    <row r="7" spans="1:52" s="23" customFormat="1" ht="13.5" customHeight="1">
      <c r="B7" s="292" t="s">
        <v>327</v>
      </c>
      <c r="C7" s="293" t="s">
        <v>316</v>
      </c>
      <c r="D7" s="294" t="s">
        <v>342</v>
      </c>
      <c r="E7" s="295" t="s">
        <v>343</v>
      </c>
      <c r="F7" s="296" t="s">
        <v>344</v>
      </c>
      <c r="G7" s="274"/>
      <c r="H7" s="275"/>
      <c r="I7" s="275"/>
      <c r="J7" s="276"/>
      <c r="K7" s="276"/>
      <c r="L7" s="277"/>
      <c r="M7" s="278"/>
      <c r="O7" s="292" t="s">
        <v>327</v>
      </c>
      <c r="P7" s="293" t="s">
        <v>316</v>
      </c>
      <c r="Q7" s="294" t="s">
        <v>342</v>
      </c>
      <c r="R7" s="295" t="s">
        <v>343</v>
      </c>
      <c r="S7" s="296" t="s">
        <v>344</v>
      </c>
      <c r="T7" s="274"/>
      <c r="U7" s="275"/>
      <c r="V7" s="275"/>
      <c r="W7" s="276"/>
      <c r="X7" s="276"/>
      <c r="Y7" s="277"/>
      <c r="AB7" s="292" t="s">
        <v>327</v>
      </c>
      <c r="AC7" s="293" t="s">
        <v>316</v>
      </c>
      <c r="AD7" s="294" t="s">
        <v>342</v>
      </c>
      <c r="AE7" s="295" t="s">
        <v>343</v>
      </c>
      <c r="AF7" s="296" t="s">
        <v>344</v>
      </c>
      <c r="AG7" s="274"/>
      <c r="AH7" s="275"/>
      <c r="AI7" s="275"/>
      <c r="AJ7" s="276"/>
      <c r="AK7" s="276"/>
      <c r="AL7" s="277"/>
      <c r="AM7" s="278"/>
      <c r="AO7" s="292" t="s">
        <v>327</v>
      </c>
      <c r="AP7" s="293" t="s">
        <v>316</v>
      </c>
      <c r="AQ7" s="294" t="s">
        <v>342</v>
      </c>
      <c r="AR7" s="295" t="s">
        <v>343</v>
      </c>
      <c r="AS7" s="296" t="s">
        <v>344</v>
      </c>
      <c r="AT7" s="274"/>
      <c r="AU7" s="275"/>
      <c r="AV7" s="275"/>
      <c r="AW7" s="276"/>
      <c r="AX7" s="276"/>
      <c r="AY7" s="277"/>
    </row>
    <row r="8" spans="1:52" s="23" customFormat="1" ht="18" customHeight="1">
      <c r="B8" s="272"/>
      <c r="C8" s="273"/>
      <c r="D8" s="279" t="s">
        <v>345</v>
      </c>
      <c r="E8" s="280"/>
      <c r="F8" s="281"/>
      <c r="G8" s="282" t="s">
        <v>139</v>
      </c>
      <c r="H8" s="283" t="s">
        <v>140</v>
      </c>
      <c r="I8" s="283" t="s">
        <v>141</v>
      </c>
      <c r="J8" s="284" t="s">
        <v>142</v>
      </c>
      <c r="K8" s="284" t="s">
        <v>143</v>
      </c>
      <c r="L8" s="285" t="s">
        <v>144</v>
      </c>
      <c r="M8" s="278"/>
      <c r="O8" s="272"/>
      <c r="P8" s="273"/>
      <c r="Q8" s="279" t="s">
        <v>345</v>
      </c>
      <c r="R8" s="280"/>
      <c r="S8" s="281"/>
      <c r="T8" s="282" t="s">
        <v>139</v>
      </c>
      <c r="U8" s="283" t="s">
        <v>140</v>
      </c>
      <c r="V8" s="283" t="s">
        <v>141</v>
      </c>
      <c r="W8" s="284" t="s">
        <v>142</v>
      </c>
      <c r="X8" s="284" t="s">
        <v>143</v>
      </c>
      <c r="Y8" s="285" t="s">
        <v>144</v>
      </c>
      <c r="AB8" s="272"/>
      <c r="AC8" s="273"/>
      <c r="AD8" s="279" t="s">
        <v>345</v>
      </c>
      <c r="AE8" s="280"/>
      <c r="AF8" s="281"/>
      <c r="AG8" s="282" t="s">
        <v>139</v>
      </c>
      <c r="AH8" s="283" t="s">
        <v>140</v>
      </c>
      <c r="AI8" s="283" t="s">
        <v>141</v>
      </c>
      <c r="AJ8" s="284" t="s">
        <v>142</v>
      </c>
      <c r="AK8" s="284" t="s">
        <v>143</v>
      </c>
      <c r="AL8" s="285" t="s">
        <v>144</v>
      </c>
      <c r="AM8" s="278"/>
      <c r="AO8" s="272"/>
      <c r="AP8" s="273"/>
      <c r="AQ8" s="279" t="s">
        <v>345</v>
      </c>
      <c r="AR8" s="280"/>
      <c r="AS8" s="281"/>
      <c r="AT8" s="282" t="s">
        <v>139</v>
      </c>
      <c r="AU8" s="283" t="s">
        <v>140</v>
      </c>
      <c r="AV8" s="283" t="s">
        <v>141</v>
      </c>
      <c r="AW8" s="284" t="s">
        <v>142</v>
      </c>
      <c r="AX8" s="284" t="s">
        <v>143</v>
      </c>
      <c r="AY8" s="285" t="s">
        <v>144</v>
      </c>
    </row>
    <row r="9" spans="1:52" s="23" customFormat="1" ht="18" customHeight="1">
      <c r="B9" s="199"/>
      <c r="C9" s="297" t="s">
        <v>317</v>
      </c>
      <c r="D9" s="286" t="s">
        <v>346</v>
      </c>
      <c r="E9" s="298" t="s">
        <v>347</v>
      </c>
      <c r="F9" s="299" t="s">
        <v>348</v>
      </c>
      <c r="G9" s="288"/>
      <c r="H9" s="289"/>
      <c r="I9" s="289"/>
      <c r="J9" s="290"/>
      <c r="K9" s="290"/>
      <c r="L9" s="291"/>
      <c r="M9" s="278"/>
      <c r="O9" s="199"/>
      <c r="P9" s="297" t="s">
        <v>317</v>
      </c>
      <c r="Q9" s="286" t="s">
        <v>346</v>
      </c>
      <c r="R9" s="298" t="s">
        <v>347</v>
      </c>
      <c r="S9" s="299" t="s">
        <v>348</v>
      </c>
      <c r="T9" s="288"/>
      <c r="U9" s="289"/>
      <c r="V9" s="289"/>
      <c r="W9" s="290"/>
      <c r="X9" s="290"/>
      <c r="Y9" s="291"/>
      <c r="AB9" s="199"/>
      <c r="AC9" s="297" t="s">
        <v>317</v>
      </c>
      <c r="AD9" s="286" t="s">
        <v>346</v>
      </c>
      <c r="AE9" s="298" t="s">
        <v>347</v>
      </c>
      <c r="AF9" s="299" t="s">
        <v>348</v>
      </c>
      <c r="AG9" s="288"/>
      <c r="AH9" s="289"/>
      <c r="AI9" s="289"/>
      <c r="AJ9" s="290"/>
      <c r="AK9" s="290"/>
      <c r="AL9" s="291"/>
      <c r="AM9" s="278"/>
      <c r="AO9" s="199"/>
      <c r="AP9" s="297" t="s">
        <v>317</v>
      </c>
      <c r="AQ9" s="286" t="s">
        <v>346</v>
      </c>
      <c r="AR9" s="298" t="s">
        <v>347</v>
      </c>
      <c r="AS9" s="299" t="s">
        <v>348</v>
      </c>
      <c r="AT9" s="288"/>
      <c r="AU9" s="289"/>
      <c r="AV9" s="289"/>
      <c r="AW9" s="290"/>
      <c r="AX9" s="290"/>
      <c r="AY9" s="291"/>
    </row>
    <row r="10" spans="1:52" ht="13.5" customHeight="1">
      <c r="B10" s="97" t="s">
        <v>7</v>
      </c>
      <c r="C10" s="102">
        <v>0</v>
      </c>
      <c r="D10" s="446">
        <f>'付録2 (標準生命表・死亡保険用)'!C6</f>
        <v>8.0999999999999996E-4</v>
      </c>
      <c r="E10" s="447">
        <v>100000</v>
      </c>
      <c r="F10" s="448">
        <f>E10*D10</f>
        <v>81</v>
      </c>
      <c r="G10" s="447">
        <f>($D$4^C10)*E10</f>
        <v>100000</v>
      </c>
      <c r="H10" s="449">
        <f t="shared" ref="H10:H41" si="0">H11+G10</f>
        <v>6664538.8826605938</v>
      </c>
      <c r="I10" s="449">
        <f t="shared" ref="I10:I41" si="1">I11+H10</f>
        <v>261519185.04647973</v>
      </c>
      <c r="J10" s="449">
        <f>($D$4^(C10+1/2))*F10</f>
        <v>80.798256224718273</v>
      </c>
      <c r="K10" s="449">
        <f t="shared" ref="K10:K41" si="2">K11+J10</f>
        <v>67009.989497286588</v>
      </c>
      <c r="L10" s="450">
        <f t="shared" ref="L10:L41" si="3">L11+K10</f>
        <v>5376840.3118122285</v>
      </c>
      <c r="M10" s="12"/>
      <c r="O10" s="97" t="s">
        <v>8</v>
      </c>
      <c r="P10" s="102">
        <v>0</v>
      </c>
      <c r="Q10" s="446">
        <f>'付録2 (標準生命表・死亡保険用)'!G6</f>
        <v>7.7999999999999999E-4</v>
      </c>
      <c r="R10" s="447">
        <v>100000</v>
      </c>
      <c r="S10" s="448">
        <f>R10*Q10</f>
        <v>78</v>
      </c>
      <c r="T10" s="447">
        <f>($Q$4^P10)*R10</f>
        <v>100000</v>
      </c>
      <c r="U10" s="449">
        <f t="shared" ref="U10:U41" si="4">U11+T10</f>
        <v>7049331.8055565991</v>
      </c>
      <c r="V10" s="449">
        <f t="shared" ref="V10:V41" si="5">V11+U10</f>
        <v>293258222.6168195</v>
      </c>
      <c r="W10" s="449">
        <f>($Q$4^(P10+1/2))*S10</f>
        <v>77.805728216395366</v>
      </c>
      <c r="X10" s="449">
        <f t="shared" ref="X10:X41" si="6">X11+W10</f>
        <v>65090.816832002158</v>
      </c>
      <c r="Y10" s="450">
        <f t="shared" ref="Y10:Y41" si="7">Y11+X10</f>
        <v>5604294.0860570027</v>
      </c>
      <c r="AB10" s="97" t="s">
        <v>7</v>
      </c>
      <c r="AC10" s="102">
        <v>0</v>
      </c>
      <c r="AD10" s="446">
        <f t="shared" ref="AD10:AD41" si="8">D10</f>
        <v>8.0999999999999996E-4</v>
      </c>
      <c r="AE10" s="447">
        <v>100000</v>
      </c>
      <c r="AF10" s="448">
        <f t="shared" ref="AF10:AF41" si="9">AE10*AD10</f>
        <v>81</v>
      </c>
      <c r="AG10" s="447">
        <f>($AD$4^AC10)*AE10</f>
        <v>100000</v>
      </c>
      <c r="AH10" s="449">
        <f t="shared" ref="AH10:AH41" si="10">AH11+AG10</f>
        <v>8127006.8014049707</v>
      </c>
      <c r="AI10" s="449">
        <f t="shared" ref="AI10:AI41" si="11">AI11+AH10</f>
        <v>343998287.92604232</v>
      </c>
      <c r="AJ10" s="449">
        <f>($AD$4^(AC10+1/2))*AF10</f>
        <v>81</v>
      </c>
      <c r="AK10" s="449">
        <f t="shared" ref="AK10:AK41" si="12">AK11+AJ10</f>
        <v>99999.999999999956</v>
      </c>
      <c r="AL10" s="450">
        <f t="shared" ref="AL10:AL41" si="13">AL11+AK10</f>
        <v>8127006.8014049679</v>
      </c>
      <c r="AM10" s="12"/>
      <c r="AO10" s="97" t="s">
        <v>8</v>
      </c>
      <c r="AP10" s="102">
        <v>0</v>
      </c>
      <c r="AQ10" s="446">
        <f t="shared" ref="AQ10:AQ41" si="14">Q10</f>
        <v>7.7999999999999999E-4</v>
      </c>
      <c r="AR10" s="447">
        <v>100000</v>
      </c>
      <c r="AS10" s="448">
        <f t="shared" ref="AS10:AS41" si="15">AR10*AQ10</f>
        <v>78</v>
      </c>
      <c r="AT10" s="447">
        <f>($AQ$4^AP10)*AR10</f>
        <v>100000</v>
      </c>
      <c r="AU10" s="449">
        <f t="shared" ref="AU10:AU41" si="16">AU11+AT10</f>
        <v>8706122.1776146851</v>
      </c>
      <c r="AV10" s="449">
        <f t="shared" ref="AV10:AV41" si="17">AV11+AU10</f>
        <v>392312333.46540427</v>
      </c>
      <c r="AW10" s="449">
        <f>($AQ$4^(AP10+1/2))*AS10</f>
        <v>78</v>
      </c>
      <c r="AX10" s="449">
        <f t="shared" ref="AX10:AX41" si="18">AX11+AW10</f>
        <v>100000.00000000006</v>
      </c>
      <c r="AY10" s="450">
        <f t="shared" ref="AY10:AY41" si="19">AY11+AX10</f>
        <v>8706122.1776146926</v>
      </c>
    </row>
    <row r="11" spans="1:52" ht="13.5" customHeight="1">
      <c r="B11" s="95"/>
      <c r="C11" s="103">
        <f>C10+1</f>
        <v>1</v>
      </c>
      <c r="D11" s="451">
        <f>'付録2 (標準生命表・死亡保険用)'!C7</f>
        <v>5.5999999999999995E-4</v>
      </c>
      <c r="E11" s="452">
        <f>E10*(1-D10)</f>
        <v>99919</v>
      </c>
      <c r="F11" s="453">
        <f t="shared" ref="F11:F74" si="20">E11*D11</f>
        <v>55.954639999999998</v>
      </c>
      <c r="G11" s="452">
        <f t="shared" ref="G11:G74" si="21">($D$4^C11)*E11</f>
        <v>99421.890547263698</v>
      </c>
      <c r="H11" s="454">
        <f t="shared" si="0"/>
        <v>6564538.8826605938</v>
      </c>
      <c r="I11" s="454">
        <f t="shared" si="1"/>
        <v>254854646.16381913</v>
      </c>
      <c r="J11" s="454">
        <f t="shared" ref="J11:J74" si="22">($D$4^(C11+1/2))*F11</f>
        <v>55.537587859245384</v>
      </c>
      <c r="K11" s="454">
        <f t="shared" si="2"/>
        <v>66929.191241061868</v>
      </c>
      <c r="L11" s="455">
        <f t="shared" si="3"/>
        <v>5309830.3223149423</v>
      </c>
      <c r="M11" s="12"/>
      <c r="O11" s="95"/>
      <c r="P11" s="103">
        <f>P10+1</f>
        <v>1</v>
      </c>
      <c r="Q11" s="451">
        <f>'付録2 (標準生命表・死亡保険用)'!G7</f>
        <v>5.2999999999999998E-4</v>
      </c>
      <c r="R11" s="452">
        <f>R10*(1-Q10)</f>
        <v>99922</v>
      </c>
      <c r="S11" s="453">
        <f t="shared" ref="S11:S74" si="23">R11*Q11</f>
        <v>52.958659999999995</v>
      </c>
      <c r="T11" s="452">
        <f t="shared" ref="T11:T74" si="24">($Q$4^P11)*R11</f>
        <v>99424.875621890562</v>
      </c>
      <c r="U11" s="454">
        <f t="shared" si="4"/>
        <v>6949331.8055565991</v>
      </c>
      <c r="V11" s="454">
        <f t="shared" si="5"/>
        <v>286208890.81126291</v>
      </c>
      <c r="W11" s="454">
        <f t="shared" ref="W11:W74" si="25">($Q$4^(P11+1/2))*S11</f>
        <v>52.563938087313296</v>
      </c>
      <c r="X11" s="454">
        <f t="shared" si="6"/>
        <v>65013.011103785764</v>
      </c>
      <c r="Y11" s="455">
        <f t="shared" si="7"/>
        <v>5539203.2692250004</v>
      </c>
      <c r="AB11" s="95"/>
      <c r="AC11" s="103">
        <f>AC10+1</f>
        <v>1</v>
      </c>
      <c r="AD11" s="446">
        <f t="shared" si="8"/>
        <v>5.5999999999999995E-4</v>
      </c>
      <c r="AE11" s="452">
        <f t="shared" ref="AE11:AE42" si="26">AE10*(1-AD10)</f>
        <v>99919</v>
      </c>
      <c r="AF11" s="453">
        <f t="shared" si="9"/>
        <v>55.954639999999998</v>
      </c>
      <c r="AG11" s="452">
        <f t="shared" ref="AG11:AG74" si="27">($AD$4^AC11)*AE11</f>
        <v>99919</v>
      </c>
      <c r="AH11" s="454">
        <f t="shared" si="10"/>
        <v>8027006.8014049707</v>
      </c>
      <c r="AI11" s="454">
        <f t="shared" si="11"/>
        <v>335871281.12463737</v>
      </c>
      <c r="AJ11" s="454">
        <f t="shared" ref="AJ11:AJ74" si="28">($AD$4^(AC11+1/2))*AF11</f>
        <v>55.954639999999998</v>
      </c>
      <c r="AK11" s="454">
        <f t="shared" si="12"/>
        <v>99918.999999999956</v>
      </c>
      <c r="AL11" s="455">
        <f t="shared" si="13"/>
        <v>8027006.8014049679</v>
      </c>
      <c r="AM11" s="12"/>
      <c r="AO11" s="95"/>
      <c r="AP11" s="103">
        <f>AP10+1</f>
        <v>1</v>
      </c>
      <c r="AQ11" s="451">
        <f t="shared" si="14"/>
        <v>5.2999999999999998E-4</v>
      </c>
      <c r="AR11" s="452">
        <f t="shared" ref="AR11:AR42" si="29">AR10*(1-AQ10)</f>
        <v>99922</v>
      </c>
      <c r="AS11" s="453">
        <f t="shared" si="15"/>
        <v>52.958659999999995</v>
      </c>
      <c r="AT11" s="452">
        <f t="shared" ref="AT11:AT74" si="30">($AQ$4^AP11)*AR11</f>
        <v>99922</v>
      </c>
      <c r="AU11" s="454">
        <f t="shared" si="16"/>
        <v>8606122.1776146851</v>
      </c>
      <c r="AV11" s="454">
        <f t="shared" si="17"/>
        <v>383606211.28778958</v>
      </c>
      <c r="AW11" s="454">
        <f t="shared" ref="AW11:AW74" si="31">($AQ$4^(AP11+1/2))*AS11</f>
        <v>52.958659999999995</v>
      </c>
      <c r="AX11" s="454">
        <f t="shared" si="18"/>
        <v>99922.000000000058</v>
      </c>
      <c r="AY11" s="455">
        <f t="shared" si="19"/>
        <v>8606122.1776146926</v>
      </c>
    </row>
    <row r="12" spans="1:52" ht="13.5" customHeight="1">
      <c r="B12" s="95"/>
      <c r="C12" s="103">
        <f t="shared" ref="C12:C65" si="32">C11+1</f>
        <v>2</v>
      </c>
      <c r="D12" s="451">
        <f>'付録2 (標準生命表・死亡保険用)'!C8</f>
        <v>3.6000000000000002E-4</v>
      </c>
      <c r="E12" s="452">
        <f t="shared" ref="E12:E75" si="33">E11*(1-D11)</f>
        <v>99863.045360000004</v>
      </c>
      <c r="F12" s="453">
        <f t="shared" si="20"/>
        <v>35.950696329600007</v>
      </c>
      <c r="G12" s="452">
        <f t="shared" si="21"/>
        <v>98871.855013489796</v>
      </c>
      <c r="H12" s="454">
        <f t="shared" si="0"/>
        <v>6465116.9921133304</v>
      </c>
      <c r="I12" s="454">
        <f t="shared" si="1"/>
        <v>248290107.28115854</v>
      </c>
      <c r="J12" s="454">
        <f t="shared" si="22"/>
        <v>35.505215443525088</v>
      </c>
      <c r="K12" s="454">
        <f t="shared" si="2"/>
        <v>66873.653653202622</v>
      </c>
      <c r="L12" s="455">
        <f t="shared" si="3"/>
        <v>5242901.13107388</v>
      </c>
      <c r="M12" s="12"/>
      <c r="O12" s="95"/>
      <c r="P12" s="103">
        <f t="shared" ref="P12:P65" si="34">P11+1</f>
        <v>2</v>
      </c>
      <c r="Q12" s="451">
        <f>'付録2 (標準生命表・死亡保険用)'!G8</f>
        <v>3.3E-4</v>
      </c>
      <c r="R12" s="452">
        <f t="shared" ref="R12:R75" si="35">R11*(1-Q11)</f>
        <v>99869.041339999996</v>
      </c>
      <c r="S12" s="453">
        <f t="shared" si="23"/>
        <v>32.956783642200001</v>
      </c>
      <c r="T12" s="452">
        <f t="shared" si="24"/>
        <v>98877.791480408923</v>
      </c>
      <c r="U12" s="454">
        <f t="shared" si="4"/>
        <v>6849906.9299347084</v>
      </c>
      <c r="V12" s="454">
        <f t="shared" si="5"/>
        <v>279259559.00570631</v>
      </c>
      <c r="W12" s="454">
        <f t="shared" si="25"/>
        <v>32.548401644685853</v>
      </c>
      <c r="X12" s="454">
        <f t="shared" si="6"/>
        <v>64960.447165698453</v>
      </c>
      <c r="Y12" s="455">
        <f t="shared" si="7"/>
        <v>5474190.2581212148</v>
      </c>
      <c r="AB12" s="95"/>
      <c r="AC12" s="103">
        <f t="shared" ref="AC12:AC65" si="36">AC11+1</f>
        <v>2</v>
      </c>
      <c r="AD12" s="446">
        <f t="shared" si="8"/>
        <v>3.6000000000000002E-4</v>
      </c>
      <c r="AE12" s="452">
        <f t="shared" si="26"/>
        <v>99863.045360000004</v>
      </c>
      <c r="AF12" s="453">
        <f t="shared" si="9"/>
        <v>35.950696329600007</v>
      </c>
      <c r="AG12" s="452">
        <f t="shared" si="27"/>
        <v>99863.045360000004</v>
      </c>
      <c r="AH12" s="454">
        <f t="shared" si="10"/>
        <v>7927087.8014049707</v>
      </c>
      <c r="AI12" s="454">
        <f t="shared" si="11"/>
        <v>327844274.32323241</v>
      </c>
      <c r="AJ12" s="454">
        <f t="shared" si="28"/>
        <v>35.950696329600007</v>
      </c>
      <c r="AK12" s="454">
        <f t="shared" si="12"/>
        <v>99863.04535999996</v>
      </c>
      <c r="AL12" s="455">
        <f t="shared" si="13"/>
        <v>7927087.8014049679</v>
      </c>
      <c r="AM12" s="12"/>
      <c r="AO12" s="95"/>
      <c r="AP12" s="103">
        <f t="shared" ref="AP12:AP65" si="37">AP11+1</f>
        <v>2</v>
      </c>
      <c r="AQ12" s="451">
        <f t="shared" si="14"/>
        <v>3.3E-4</v>
      </c>
      <c r="AR12" s="452">
        <f t="shared" si="29"/>
        <v>99869.041339999996</v>
      </c>
      <c r="AS12" s="453">
        <f t="shared" si="15"/>
        <v>32.956783642200001</v>
      </c>
      <c r="AT12" s="452">
        <f t="shared" si="30"/>
        <v>99869.041339999996</v>
      </c>
      <c r="AU12" s="454">
        <f t="shared" si="16"/>
        <v>8506200.1776146851</v>
      </c>
      <c r="AV12" s="454">
        <f t="shared" si="17"/>
        <v>375000089.11017489</v>
      </c>
      <c r="AW12" s="454">
        <f t="shared" si="31"/>
        <v>32.956783642200001</v>
      </c>
      <c r="AX12" s="454">
        <f t="shared" si="18"/>
        <v>99869.041340000054</v>
      </c>
      <c r="AY12" s="455">
        <f t="shared" si="19"/>
        <v>8506200.1776146926</v>
      </c>
    </row>
    <row r="13" spans="1:52" ht="13.5" customHeight="1">
      <c r="B13" s="95"/>
      <c r="C13" s="103">
        <f t="shared" si="32"/>
        <v>3</v>
      </c>
      <c r="D13" s="451">
        <f>'付録2 (標準生命表・死亡保険用)'!C9</f>
        <v>2.2000000000000001E-4</v>
      </c>
      <c r="E13" s="452">
        <f t="shared" si="33"/>
        <v>99827.094663670403</v>
      </c>
      <c r="F13" s="453">
        <f t="shared" si="20"/>
        <v>21.961960826007488</v>
      </c>
      <c r="G13" s="452">
        <f t="shared" si="21"/>
        <v>98344.538453417874</v>
      </c>
      <c r="H13" s="454">
        <f t="shared" si="0"/>
        <v>6366245.1370998407</v>
      </c>
      <c r="I13" s="454">
        <f t="shared" si="1"/>
        <v>241824990.28904521</v>
      </c>
      <c r="J13" s="454">
        <f t="shared" si="22"/>
        <v>21.581910957745695</v>
      </c>
      <c r="K13" s="454">
        <f t="shared" si="2"/>
        <v>66838.148437759097</v>
      </c>
      <c r="L13" s="455">
        <f t="shared" si="3"/>
        <v>5176027.4774206774</v>
      </c>
      <c r="M13" s="12"/>
      <c r="O13" s="95"/>
      <c r="P13" s="103">
        <f t="shared" si="34"/>
        <v>3</v>
      </c>
      <c r="Q13" s="451">
        <f>'付録2 (標準生命表・死亡保険用)'!G9</f>
        <v>1.9000000000000001E-4</v>
      </c>
      <c r="R13" s="452">
        <f t="shared" si="35"/>
        <v>99836.08455635779</v>
      </c>
      <c r="S13" s="453">
        <f t="shared" si="23"/>
        <v>18.968856065707982</v>
      </c>
      <c r="T13" s="452">
        <f t="shared" si="24"/>
        <v>98353.394835045168</v>
      </c>
      <c r="U13" s="454">
        <f t="shared" si="4"/>
        <v>6751029.1384542994</v>
      </c>
      <c r="V13" s="454">
        <f t="shared" si="5"/>
        <v>272409652.07577163</v>
      </c>
      <c r="W13" s="454">
        <f t="shared" si="25"/>
        <v>18.640601621309184</v>
      </c>
      <c r="X13" s="454">
        <f t="shared" si="6"/>
        <v>64927.898764053767</v>
      </c>
      <c r="Y13" s="455">
        <f t="shared" si="7"/>
        <v>5409229.8109555161</v>
      </c>
      <c r="AB13" s="95"/>
      <c r="AC13" s="103">
        <f t="shared" si="36"/>
        <v>3</v>
      </c>
      <c r="AD13" s="446">
        <f t="shared" si="8"/>
        <v>2.2000000000000001E-4</v>
      </c>
      <c r="AE13" s="452">
        <f t="shared" si="26"/>
        <v>99827.094663670403</v>
      </c>
      <c r="AF13" s="453">
        <f t="shared" si="9"/>
        <v>21.961960826007488</v>
      </c>
      <c r="AG13" s="452">
        <f t="shared" si="27"/>
        <v>99827.094663670403</v>
      </c>
      <c r="AH13" s="454">
        <f t="shared" si="10"/>
        <v>7827224.7560449708</v>
      </c>
      <c r="AI13" s="454">
        <f t="shared" si="11"/>
        <v>319917186.52182746</v>
      </c>
      <c r="AJ13" s="454">
        <f t="shared" si="28"/>
        <v>21.961960826007488</v>
      </c>
      <c r="AK13" s="454">
        <f t="shared" si="12"/>
        <v>99827.094663670359</v>
      </c>
      <c r="AL13" s="455">
        <f t="shared" si="13"/>
        <v>7827224.756044968</v>
      </c>
      <c r="AM13" s="12"/>
      <c r="AO13" s="95"/>
      <c r="AP13" s="103">
        <f t="shared" si="37"/>
        <v>3</v>
      </c>
      <c r="AQ13" s="451">
        <f t="shared" si="14"/>
        <v>1.9000000000000001E-4</v>
      </c>
      <c r="AR13" s="452">
        <f t="shared" si="29"/>
        <v>99836.08455635779</v>
      </c>
      <c r="AS13" s="453">
        <f t="shared" si="15"/>
        <v>18.968856065707982</v>
      </c>
      <c r="AT13" s="452">
        <f t="shared" si="30"/>
        <v>99836.08455635779</v>
      </c>
      <c r="AU13" s="454">
        <f t="shared" si="16"/>
        <v>8406331.1362746861</v>
      </c>
      <c r="AV13" s="454">
        <f t="shared" si="17"/>
        <v>366493888.93256021</v>
      </c>
      <c r="AW13" s="454">
        <f t="shared" si="31"/>
        <v>18.968856065707982</v>
      </c>
      <c r="AX13" s="454">
        <f t="shared" si="18"/>
        <v>99836.084556357848</v>
      </c>
      <c r="AY13" s="455">
        <f t="shared" si="19"/>
        <v>8406331.1362746917</v>
      </c>
    </row>
    <row r="14" spans="1:52" ht="13.5" customHeight="1">
      <c r="B14" s="95"/>
      <c r="C14" s="103">
        <f t="shared" si="32"/>
        <v>4</v>
      </c>
      <c r="D14" s="451">
        <f>'付録2 (標準生命表・死亡保険用)'!C10</f>
        <v>1.3999999999999999E-4</v>
      </c>
      <c r="E14" s="452">
        <f t="shared" si="33"/>
        <v>99805.132702844392</v>
      </c>
      <c r="F14" s="453">
        <f t="shared" si="20"/>
        <v>13.972718578398213</v>
      </c>
      <c r="G14" s="452">
        <f t="shared" si="21"/>
        <v>97833.733985032959</v>
      </c>
      <c r="H14" s="454">
        <f t="shared" si="0"/>
        <v>6267900.5986464228</v>
      </c>
      <c r="I14" s="454">
        <f t="shared" si="1"/>
        <v>235458745.15194538</v>
      </c>
      <c r="J14" s="454">
        <f t="shared" si="22"/>
        <v>13.662608825087737</v>
      </c>
      <c r="K14" s="454">
        <f t="shared" si="2"/>
        <v>66816.566526801354</v>
      </c>
      <c r="L14" s="455">
        <f t="shared" si="3"/>
        <v>5109189.3289829185</v>
      </c>
      <c r="M14" s="12"/>
      <c r="O14" s="95"/>
      <c r="P14" s="103">
        <f t="shared" si="34"/>
        <v>4</v>
      </c>
      <c r="Q14" s="451">
        <f>'付録2 (標準生命表・死亡保険用)'!G10</f>
        <v>1.1E-4</v>
      </c>
      <c r="R14" s="452">
        <f t="shared" si="35"/>
        <v>99817.115700292081</v>
      </c>
      <c r="S14" s="453">
        <f t="shared" si="23"/>
        <v>10.979882727032129</v>
      </c>
      <c r="T14" s="452">
        <f t="shared" si="24"/>
        <v>97845.480288583596</v>
      </c>
      <c r="U14" s="454">
        <f t="shared" si="4"/>
        <v>6652675.7436192539</v>
      </c>
      <c r="V14" s="454">
        <f t="shared" si="5"/>
        <v>265658622.93731731</v>
      </c>
      <c r="W14" s="454">
        <f t="shared" si="25"/>
        <v>10.736195809217726</v>
      </c>
      <c r="X14" s="454">
        <f t="shared" si="6"/>
        <v>64909.258162432459</v>
      </c>
      <c r="Y14" s="455">
        <f t="shared" si="7"/>
        <v>5344301.9121914627</v>
      </c>
      <c r="AB14" s="95"/>
      <c r="AC14" s="103">
        <f t="shared" si="36"/>
        <v>4</v>
      </c>
      <c r="AD14" s="446">
        <f t="shared" si="8"/>
        <v>1.3999999999999999E-4</v>
      </c>
      <c r="AE14" s="452">
        <f t="shared" si="26"/>
        <v>99805.132702844392</v>
      </c>
      <c r="AF14" s="453">
        <f t="shared" si="9"/>
        <v>13.972718578398213</v>
      </c>
      <c r="AG14" s="452">
        <f t="shared" si="27"/>
        <v>99805.132702844392</v>
      </c>
      <c r="AH14" s="454">
        <f t="shared" si="10"/>
        <v>7727397.6613813005</v>
      </c>
      <c r="AI14" s="454">
        <f t="shared" si="11"/>
        <v>312089961.76578248</v>
      </c>
      <c r="AJ14" s="454">
        <f t="shared" si="28"/>
        <v>13.972718578398213</v>
      </c>
      <c r="AK14" s="454">
        <f t="shared" si="12"/>
        <v>99805.132702844348</v>
      </c>
      <c r="AL14" s="455">
        <f t="shared" si="13"/>
        <v>7727397.6613812977</v>
      </c>
      <c r="AM14" s="12"/>
      <c r="AO14" s="95"/>
      <c r="AP14" s="103">
        <f t="shared" si="37"/>
        <v>4</v>
      </c>
      <c r="AQ14" s="451">
        <f t="shared" si="14"/>
        <v>1.1E-4</v>
      </c>
      <c r="AR14" s="452">
        <f t="shared" si="29"/>
        <v>99817.115700292081</v>
      </c>
      <c r="AS14" s="453">
        <f t="shared" si="15"/>
        <v>10.979882727032129</v>
      </c>
      <c r="AT14" s="452">
        <f t="shared" si="30"/>
        <v>99817.115700292081</v>
      </c>
      <c r="AU14" s="454">
        <f t="shared" si="16"/>
        <v>8306495.0517183291</v>
      </c>
      <c r="AV14" s="454">
        <f t="shared" si="17"/>
        <v>358087557.79628551</v>
      </c>
      <c r="AW14" s="454">
        <f t="shared" si="31"/>
        <v>10.979882727032129</v>
      </c>
      <c r="AX14" s="454">
        <f t="shared" si="18"/>
        <v>99817.115700292139</v>
      </c>
      <c r="AY14" s="455">
        <f t="shared" si="19"/>
        <v>8306495.0517183347</v>
      </c>
    </row>
    <row r="15" spans="1:52" ht="13.5" customHeight="1">
      <c r="B15" s="95"/>
      <c r="C15" s="103">
        <f t="shared" si="32"/>
        <v>5</v>
      </c>
      <c r="D15" s="451">
        <f>'付録2 (標準生命表・死亡保険用)'!C11</f>
        <v>1E-4</v>
      </c>
      <c r="E15" s="452">
        <f t="shared" si="33"/>
        <v>99791.159984265993</v>
      </c>
      <c r="F15" s="453">
        <f t="shared" si="20"/>
        <v>9.9791159984266002</v>
      </c>
      <c r="G15" s="452">
        <f t="shared" si="21"/>
        <v>97333.370410223943</v>
      </c>
      <c r="H15" s="454">
        <f t="shared" si="0"/>
        <v>6170066.86466139</v>
      </c>
      <c r="I15" s="454">
        <f t="shared" si="1"/>
        <v>229190844.55329895</v>
      </c>
      <c r="J15" s="454">
        <f t="shared" si="22"/>
        <v>9.7090945699020832</v>
      </c>
      <c r="K15" s="454">
        <f t="shared" si="2"/>
        <v>66802.903917976262</v>
      </c>
      <c r="L15" s="455">
        <f t="shared" si="3"/>
        <v>5042372.7624561172</v>
      </c>
      <c r="M15" s="12"/>
      <c r="O15" s="95"/>
      <c r="P15" s="103">
        <f t="shared" si="34"/>
        <v>5</v>
      </c>
      <c r="Q15" s="451">
        <f>'付録2 (標準生命表・死亡保険用)'!G11</f>
        <v>8.0000000000000007E-5</v>
      </c>
      <c r="R15" s="452">
        <f t="shared" si="35"/>
        <v>99806.135817565038</v>
      </c>
      <c r="S15" s="453">
        <f t="shared" si="23"/>
        <v>7.9844908654052036</v>
      </c>
      <c r="T15" s="452">
        <f t="shared" si="24"/>
        <v>97347.97739875807</v>
      </c>
      <c r="U15" s="454">
        <f t="shared" si="4"/>
        <v>6554830.2633306701</v>
      </c>
      <c r="V15" s="454">
        <f t="shared" si="5"/>
        <v>259005947.19369805</v>
      </c>
      <c r="W15" s="454">
        <f t="shared" si="25"/>
        <v>7.7684413045164824</v>
      </c>
      <c r="X15" s="454">
        <f t="shared" si="6"/>
        <v>64898.521966623244</v>
      </c>
      <c r="Y15" s="455">
        <f t="shared" si="7"/>
        <v>5279392.6540290304</v>
      </c>
      <c r="AB15" s="95"/>
      <c r="AC15" s="103">
        <f t="shared" si="36"/>
        <v>5</v>
      </c>
      <c r="AD15" s="446">
        <f t="shared" si="8"/>
        <v>1E-4</v>
      </c>
      <c r="AE15" s="452">
        <f t="shared" si="26"/>
        <v>99791.159984265993</v>
      </c>
      <c r="AF15" s="453">
        <f t="shared" si="9"/>
        <v>9.9791159984266002</v>
      </c>
      <c r="AG15" s="452">
        <f t="shared" si="27"/>
        <v>99791.159984265993</v>
      </c>
      <c r="AH15" s="454">
        <f t="shared" si="10"/>
        <v>7627592.5286784563</v>
      </c>
      <c r="AI15" s="454">
        <f t="shared" si="11"/>
        <v>304362564.10440117</v>
      </c>
      <c r="AJ15" s="454">
        <f t="shared" si="28"/>
        <v>9.9791159984266002</v>
      </c>
      <c r="AK15" s="454">
        <f t="shared" si="12"/>
        <v>99791.159984265949</v>
      </c>
      <c r="AL15" s="455">
        <f t="shared" si="13"/>
        <v>7627592.5286784535</v>
      </c>
      <c r="AM15" s="12"/>
      <c r="AO15" s="95"/>
      <c r="AP15" s="103">
        <f t="shared" si="37"/>
        <v>5</v>
      </c>
      <c r="AQ15" s="451">
        <f t="shared" si="14"/>
        <v>8.0000000000000007E-5</v>
      </c>
      <c r="AR15" s="452">
        <f t="shared" si="29"/>
        <v>99806.135817565038</v>
      </c>
      <c r="AS15" s="453">
        <f t="shared" si="15"/>
        <v>7.9844908654052036</v>
      </c>
      <c r="AT15" s="452">
        <f t="shared" si="30"/>
        <v>99806.135817565038</v>
      </c>
      <c r="AU15" s="454">
        <f t="shared" si="16"/>
        <v>8206677.9360180367</v>
      </c>
      <c r="AV15" s="454">
        <f t="shared" si="17"/>
        <v>349781062.74456716</v>
      </c>
      <c r="AW15" s="454">
        <f t="shared" si="31"/>
        <v>7.9844908654052036</v>
      </c>
      <c r="AX15" s="454">
        <f t="shared" si="18"/>
        <v>99806.135817565111</v>
      </c>
      <c r="AY15" s="455">
        <f t="shared" si="19"/>
        <v>8206677.9360180423</v>
      </c>
    </row>
    <row r="16" spans="1:52" ht="13.5" customHeight="1">
      <c r="B16" s="95"/>
      <c r="C16" s="103">
        <f t="shared" si="32"/>
        <v>6</v>
      </c>
      <c r="D16" s="451">
        <f>'付録2 (標準生命表・死亡保険用)'!C12</f>
        <v>9.0000000000000006E-5</v>
      </c>
      <c r="E16" s="452">
        <f t="shared" si="33"/>
        <v>99781.180868267562</v>
      </c>
      <c r="F16" s="453">
        <f t="shared" si="20"/>
        <v>8.9803062781440808</v>
      </c>
      <c r="G16" s="452">
        <f t="shared" si="21"/>
        <v>96839.439873813855</v>
      </c>
      <c r="H16" s="454">
        <f t="shared" si="0"/>
        <v>6072733.4942511665</v>
      </c>
      <c r="I16" s="454">
        <f t="shared" si="1"/>
        <v>223020777.68863755</v>
      </c>
      <c r="J16" s="454">
        <f t="shared" si="22"/>
        <v>8.6938420839806803</v>
      </c>
      <c r="K16" s="454">
        <f t="shared" si="2"/>
        <v>66793.19482340636</v>
      </c>
      <c r="L16" s="455">
        <f t="shared" si="3"/>
        <v>4975569.8585381405</v>
      </c>
      <c r="M16" s="12"/>
      <c r="O16" s="95"/>
      <c r="P16" s="103">
        <f t="shared" si="34"/>
        <v>6</v>
      </c>
      <c r="Q16" s="451">
        <f>'付録2 (標準生命表・死亡保険用)'!G12</f>
        <v>8.0000000000000007E-5</v>
      </c>
      <c r="R16" s="452">
        <f t="shared" si="35"/>
        <v>99798.151326699634</v>
      </c>
      <c r="S16" s="453">
        <f t="shared" si="23"/>
        <v>7.9838521061359717</v>
      </c>
      <c r="T16" s="452">
        <f t="shared" si="24"/>
        <v>96855.910010513617</v>
      </c>
      <c r="U16" s="454">
        <f t="shared" si="4"/>
        <v>6457482.2859319123</v>
      </c>
      <c r="V16" s="454">
        <f t="shared" si="5"/>
        <v>252451116.93036738</v>
      </c>
      <c r="W16" s="454">
        <f t="shared" si="25"/>
        <v>7.7291739594150481</v>
      </c>
      <c r="X16" s="454">
        <f t="shared" si="6"/>
        <v>64890.753525318731</v>
      </c>
      <c r="Y16" s="455">
        <f t="shared" si="7"/>
        <v>5214494.1320624072</v>
      </c>
      <c r="AB16" s="95"/>
      <c r="AC16" s="103">
        <f t="shared" si="36"/>
        <v>6</v>
      </c>
      <c r="AD16" s="446">
        <f t="shared" si="8"/>
        <v>9.0000000000000006E-5</v>
      </c>
      <c r="AE16" s="452">
        <f t="shared" si="26"/>
        <v>99781.180868267562</v>
      </c>
      <c r="AF16" s="453">
        <f t="shared" si="9"/>
        <v>8.9803062781440808</v>
      </c>
      <c r="AG16" s="452">
        <f t="shared" si="27"/>
        <v>99781.180868267562</v>
      </c>
      <c r="AH16" s="454">
        <f t="shared" si="10"/>
        <v>7527801.3686941899</v>
      </c>
      <c r="AI16" s="454">
        <f t="shared" si="11"/>
        <v>296734971.57572269</v>
      </c>
      <c r="AJ16" s="454">
        <f t="shared" si="28"/>
        <v>8.9803062781440808</v>
      </c>
      <c r="AK16" s="454">
        <f t="shared" si="12"/>
        <v>99781.180868267518</v>
      </c>
      <c r="AL16" s="455">
        <f t="shared" si="13"/>
        <v>7527801.3686941871</v>
      </c>
      <c r="AM16" s="12"/>
      <c r="AO16" s="95"/>
      <c r="AP16" s="103">
        <f t="shared" si="37"/>
        <v>6</v>
      </c>
      <c r="AQ16" s="451">
        <f t="shared" si="14"/>
        <v>8.0000000000000007E-5</v>
      </c>
      <c r="AR16" s="452">
        <f t="shared" si="29"/>
        <v>99798.151326699634</v>
      </c>
      <c r="AS16" s="453">
        <f t="shared" si="15"/>
        <v>7.9838521061359717</v>
      </c>
      <c r="AT16" s="452">
        <f t="shared" si="30"/>
        <v>99798.151326699634</v>
      </c>
      <c r="AU16" s="454">
        <f t="shared" si="16"/>
        <v>8106871.8002004717</v>
      </c>
      <c r="AV16" s="454">
        <f t="shared" si="17"/>
        <v>341574384.80854911</v>
      </c>
      <c r="AW16" s="454">
        <f t="shared" si="31"/>
        <v>7.9838521061359717</v>
      </c>
      <c r="AX16" s="454">
        <f t="shared" si="18"/>
        <v>99798.151326699706</v>
      </c>
      <c r="AY16" s="455">
        <f t="shared" si="19"/>
        <v>8106871.8002004772</v>
      </c>
    </row>
    <row r="17" spans="2:51" ht="13.5" customHeight="1">
      <c r="B17" s="95"/>
      <c r="C17" s="103">
        <f t="shared" si="32"/>
        <v>7</v>
      </c>
      <c r="D17" s="451">
        <f>'付録2 (標準生命表・死亡保険用)'!C13</f>
        <v>9.0000000000000006E-5</v>
      </c>
      <c r="E17" s="452">
        <f t="shared" si="33"/>
        <v>99772.200561989419</v>
      </c>
      <c r="F17" s="453">
        <f t="shared" si="20"/>
        <v>8.979498050579048</v>
      </c>
      <c r="G17" s="452">
        <f t="shared" si="21"/>
        <v>96348.979427089784</v>
      </c>
      <c r="H17" s="454">
        <f t="shared" si="0"/>
        <v>5975894.0543773528</v>
      </c>
      <c r="I17" s="454">
        <f t="shared" si="1"/>
        <v>216948044.19438639</v>
      </c>
      <c r="J17" s="454">
        <f t="shared" si="22"/>
        <v>8.6498105852667884</v>
      </c>
      <c r="K17" s="454">
        <f t="shared" si="2"/>
        <v>66784.500981322373</v>
      </c>
      <c r="L17" s="455">
        <f t="shared" si="3"/>
        <v>4908776.6637147339</v>
      </c>
      <c r="M17" s="12"/>
      <c r="O17" s="95"/>
      <c r="P17" s="103">
        <f t="shared" si="34"/>
        <v>7</v>
      </c>
      <c r="Q17" s="451">
        <f>'付録2 (標準生命表・死亡保険用)'!G13</f>
        <v>8.0000000000000007E-5</v>
      </c>
      <c r="R17" s="452">
        <f t="shared" si="35"/>
        <v>99790.167474593502</v>
      </c>
      <c r="S17" s="453">
        <f t="shared" si="23"/>
        <v>7.9832133979674804</v>
      </c>
      <c r="T17" s="452">
        <f t="shared" si="24"/>
        <v>96366.32988827143</v>
      </c>
      <c r="U17" s="454">
        <f t="shared" si="4"/>
        <v>6360626.3759213984</v>
      </c>
      <c r="V17" s="454">
        <f t="shared" si="5"/>
        <v>245993634.64443547</v>
      </c>
      <c r="W17" s="454">
        <f t="shared" si="25"/>
        <v>7.6901050999983038</v>
      </c>
      <c r="X17" s="454">
        <f t="shared" si="6"/>
        <v>64883.024351359316</v>
      </c>
      <c r="Y17" s="455">
        <f t="shared" si="7"/>
        <v>5149603.3785370886</v>
      </c>
      <c r="AB17" s="95"/>
      <c r="AC17" s="103">
        <f t="shared" si="36"/>
        <v>7</v>
      </c>
      <c r="AD17" s="446">
        <f t="shared" si="8"/>
        <v>9.0000000000000006E-5</v>
      </c>
      <c r="AE17" s="452">
        <f t="shared" si="26"/>
        <v>99772.200561989419</v>
      </c>
      <c r="AF17" s="453">
        <f t="shared" si="9"/>
        <v>8.979498050579048</v>
      </c>
      <c r="AG17" s="452">
        <f t="shared" si="27"/>
        <v>99772.200561989419</v>
      </c>
      <c r="AH17" s="454">
        <f t="shared" si="10"/>
        <v>7428020.1878259219</v>
      </c>
      <c r="AI17" s="454">
        <f t="shared" si="11"/>
        <v>289207170.20702851</v>
      </c>
      <c r="AJ17" s="454">
        <f t="shared" si="28"/>
        <v>8.979498050579048</v>
      </c>
      <c r="AK17" s="454">
        <f t="shared" si="12"/>
        <v>99772.200561989375</v>
      </c>
      <c r="AL17" s="455">
        <f t="shared" si="13"/>
        <v>7428020.1878259201</v>
      </c>
      <c r="AM17" s="12"/>
      <c r="AO17" s="95"/>
      <c r="AP17" s="103">
        <f t="shared" si="37"/>
        <v>7</v>
      </c>
      <c r="AQ17" s="451">
        <f t="shared" si="14"/>
        <v>8.0000000000000007E-5</v>
      </c>
      <c r="AR17" s="452">
        <f t="shared" si="29"/>
        <v>99790.167474593502</v>
      </c>
      <c r="AS17" s="453">
        <f t="shared" si="15"/>
        <v>7.9832133979674804</v>
      </c>
      <c r="AT17" s="452">
        <f t="shared" si="30"/>
        <v>99790.167474593502</v>
      </c>
      <c r="AU17" s="454">
        <f t="shared" si="16"/>
        <v>8007073.6488737725</v>
      </c>
      <c r="AV17" s="454">
        <f t="shared" si="17"/>
        <v>333467513.00834864</v>
      </c>
      <c r="AW17" s="454">
        <f t="shared" si="31"/>
        <v>7.9832133979674804</v>
      </c>
      <c r="AX17" s="454">
        <f t="shared" si="18"/>
        <v>99790.167474593574</v>
      </c>
      <c r="AY17" s="455">
        <f t="shared" si="19"/>
        <v>8007073.6488737771</v>
      </c>
    </row>
    <row r="18" spans="2:51" ht="13.5" customHeight="1">
      <c r="B18" s="95"/>
      <c r="C18" s="103">
        <f t="shared" si="32"/>
        <v>8</v>
      </c>
      <c r="D18" s="451">
        <f>'付録2 (標準生命表・死亡保険用)'!C14</f>
        <v>9.0000000000000006E-5</v>
      </c>
      <c r="E18" s="452">
        <f t="shared" si="33"/>
        <v>99763.221063938836</v>
      </c>
      <c r="F18" s="453">
        <f t="shared" si="20"/>
        <v>8.9786898957544956</v>
      </c>
      <c r="G18" s="452">
        <f t="shared" si="21"/>
        <v>95861.003003921738</v>
      </c>
      <c r="H18" s="454">
        <f t="shared" si="0"/>
        <v>5879545.0749502629</v>
      </c>
      <c r="I18" s="454">
        <f t="shared" si="1"/>
        <v>210972150.14000905</v>
      </c>
      <c r="J18" s="454">
        <f t="shared" si="22"/>
        <v>8.6060020918548403</v>
      </c>
      <c r="K18" s="454">
        <f t="shared" si="2"/>
        <v>66775.851170737107</v>
      </c>
      <c r="L18" s="455">
        <f t="shared" si="3"/>
        <v>4841992.1627334114</v>
      </c>
      <c r="M18" s="12"/>
      <c r="O18" s="95"/>
      <c r="P18" s="103">
        <f t="shared" si="34"/>
        <v>8</v>
      </c>
      <c r="Q18" s="451">
        <f>'付録2 (標準生命表・死亡保険用)'!G14</f>
        <v>6.9999999999999994E-5</v>
      </c>
      <c r="R18" s="452">
        <f t="shared" si="35"/>
        <v>99782.184261195536</v>
      </c>
      <c r="S18" s="453">
        <f t="shared" si="23"/>
        <v>6.9847528982836868</v>
      </c>
      <c r="T18" s="452">
        <f t="shared" si="24"/>
        <v>95879.224459582474</v>
      </c>
      <c r="U18" s="454">
        <f t="shared" si="4"/>
        <v>6264260.0460331272</v>
      </c>
      <c r="V18" s="454">
        <f t="shared" si="5"/>
        <v>239633008.26851407</v>
      </c>
      <c r="W18" s="454">
        <f t="shared" si="25"/>
        <v>6.6948295076034983</v>
      </c>
      <c r="X18" s="454">
        <f t="shared" si="6"/>
        <v>64875.334246259321</v>
      </c>
      <c r="Y18" s="455">
        <f t="shared" si="7"/>
        <v>5084720.3541857293</v>
      </c>
      <c r="AB18" s="95"/>
      <c r="AC18" s="103">
        <f t="shared" si="36"/>
        <v>8</v>
      </c>
      <c r="AD18" s="446">
        <f t="shared" si="8"/>
        <v>9.0000000000000006E-5</v>
      </c>
      <c r="AE18" s="452">
        <f t="shared" si="26"/>
        <v>99763.221063938836</v>
      </c>
      <c r="AF18" s="453">
        <f t="shared" si="9"/>
        <v>8.9786898957544956</v>
      </c>
      <c r="AG18" s="452">
        <f t="shared" si="27"/>
        <v>99763.221063938836</v>
      </c>
      <c r="AH18" s="454">
        <f t="shared" si="10"/>
        <v>7328247.9872639328</v>
      </c>
      <c r="AI18" s="454">
        <f t="shared" si="11"/>
        <v>281779150.01920259</v>
      </c>
      <c r="AJ18" s="454">
        <f t="shared" si="28"/>
        <v>8.9786898957544956</v>
      </c>
      <c r="AK18" s="454">
        <f t="shared" si="12"/>
        <v>99763.221063938792</v>
      </c>
      <c r="AL18" s="455">
        <f t="shared" si="13"/>
        <v>7328247.987263931</v>
      </c>
      <c r="AM18" s="12"/>
      <c r="AO18" s="95"/>
      <c r="AP18" s="103">
        <f t="shared" si="37"/>
        <v>8</v>
      </c>
      <c r="AQ18" s="451">
        <f t="shared" si="14"/>
        <v>6.9999999999999994E-5</v>
      </c>
      <c r="AR18" s="452">
        <f t="shared" si="29"/>
        <v>99782.184261195536</v>
      </c>
      <c r="AS18" s="453">
        <f t="shared" si="15"/>
        <v>6.9847528982836868</v>
      </c>
      <c r="AT18" s="452">
        <f t="shared" si="30"/>
        <v>99782.184261195536</v>
      </c>
      <c r="AU18" s="454">
        <f t="shared" si="16"/>
        <v>7907283.4813991794</v>
      </c>
      <c r="AV18" s="454">
        <f t="shared" si="17"/>
        <v>325460439.3594749</v>
      </c>
      <c r="AW18" s="454">
        <f t="shared" si="31"/>
        <v>6.9847528982836868</v>
      </c>
      <c r="AX18" s="454">
        <f t="shared" si="18"/>
        <v>99782.184261195609</v>
      </c>
      <c r="AY18" s="455">
        <f t="shared" si="19"/>
        <v>7907283.4813991832</v>
      </c>
    </row>
    <row r="19" spans="2:51" ht="13.5" customHeight="1">
      <c r="B19" s="95"/>
      <c r="C19" s="103">
        <f t="shared" si="32"/>
        <v>9</v>
      </c>
      <c r="D19" s="451">
        <f>'付録2 (標準生命表・死亡保険用)'!C15</f>
        <v>9.0000000000000006E-5</v>
      </c>
      <c r="E19" s="452">
        <f t="shared" si="33"/>
        <v>99754.242374043082</v>
      </c>
      <c r="F19" s="453">
        <f t="shared" si="20"/>
        <v>8.9778818136638776</v>
      </c>
      <c r="G19" s="452">
        <f t="shared" si="21"/>
        <v>95375.498023533728</v>
      </c>
      <c r="H19" s="454">
        <f t="shared" si="0"/>
        <v>5783684.0719463415</v>
      </c>
      <c r="I19" s="454">
        <f t="shared" si="1"/>
        <v>205092605.06505877</v>
      </c>
      <c r="J19" s="454">
        <f t="shared" si="22"/>
        <v>8.5624154742951006</v>
      </c>
      <c r="K19" s="454">
        <f t="shared" si="2"/>
        <v>66767.245168645255</v>
      </c>
      <c r="L19" s="455">
        <f t="shared" si="3"/>
        <v>4775216.3115626741</v>
      </c>
      <c r="M19" s="12"/>
      <c r="O19" s="95"/>
      <c r="P19" s="103">
        <f t="shared" si="34"/>
        <v>9</v>
      </c>
      <c r="Q19" s="451">
        <f>'付録2 (標準生命表・死亡保険用)'!G15</f>
        <v>6.9999999999999994E-5</v>
      </c>
      <c r="R19" s="452">
        <f t="shared" si="35"/>
        <v>99775.199508297257</v>
      </c>
      <c r="S19" s="453">
        <f t="shared" si="23"/>
        <v>6.9842639655808076</v>
      </c>
      <c r="T19" s="452">
        <f t="shared" si="24"/>
        <v>95395.535237681906</v>
      </c>
      <c r="U19" s="454">
        <f t="shared" si="4"/>
        <v>6168380.8215735452</v>
      </c>
      <c r="V19" s="454">
        <f t="shared" si="5"/>
        <v>233368748.22248095</v>
      </c>
      <c r="W19" s="454">
        <f t="shared" si="25"/>
        <v>6.6610555915800669</v>
      </c>
      <c r="X19" s="454">
        <f t="shared" si="6"/>
        <v>64868.639416751721</v>
      </c>
      <c r="Y19" s="455">
        <f t="shared" si="7"/>
        <v>5019845.0199394701</v>
      </c>
      <c r="AB19" s="95"/>
      <c r="AC19" s="103">
        <f t="shared" si="36"/>
        <v>9</v>
      </c>
      <c r="AD19" s="446">
        <f t="shared" si="8"/>
        <v>9.0000000000000006E-5</v>
      </c>
      <c r="AE19" s="452">
        <f t="shared" si="26"/>
        <v>99754.242374043082</v>
      </c>
      <c r="AF19" s="453">
        <f t="shared" si="9"/>
        <v>8.9778818136638776</v>
      </c>
      <c r="AG19" s="452">
        <f t="shared" si="27"/>
        <v>99754.242374043082</v>
      </c>
      <c r="AH19" s="454">
        <f t="shared" si="10"/>
        <v>7228484.7661999939</v>
      </c>
      <c r="AI19" s="454">
        <f t="shared" si="11"/>
        <v>274450902.03193867</v>
      </c>
      <c r="AJ19" s="454">
        <f t="shared" si="28"/>
        <v>8.9778818136638776</v>
      </c>
      <c r="AK19" s="454">
        <f t="shared" si="12"/>
        <v>99754.242374043039</v>
      </c>
      <c r="AL19" s="455">
        <f t="shared" si="13"/>
        <v>7228484.766199992</v>
      </c>
      <c r="AM19" s="12"/>
      <c r="AO19" s="95"/>
      <c r="AP19" s="103">
        <f t="shared" si="37"/>
        <v>9</v>
      </c>
      <c r="AQ19" s="451">
        <f t="shared" si="14"/>
        <v>6.9999999999999994E-5</v>
      </c>
      <c r="AR19" s="452">
        <f t="shared" si="29"/>
        <v>99775.199508297257</v>
      </c>
      <c r="AS19" s="453">
        <f t="shared" si="15"/>
        <v>6.9842639655808076</v>
      </c>
      <c r="AT19" s="452">
        <f t="shared" si="30"/>
        <v>99775.199508297257</v>
      </c>
      <c r="AU19" s="454">
        <f t="shared" si="16"/>
        <v>7807501.2971379841</v>
      </c>
      <c r="AV19" s="454">
        <f t="shared" si="17"/>
        <v>317553155.87807572</v>
      </c>
      <c r="AW19" s="454">
        <f t="shared" si="31"/>
        <v>6.9842639655808076</v>
      </c>
      <c r="AX19" s="454">
        <f t="shared" si="18"/>
        <v>99775.19950829733</v>
      </c>
      <c r="AY19" s="455">
        <f t="shared" si="19"/>
        <v>7807501.2971379878</v>
      </c>
    </row>
    <row r="20" spans="2:51" ht="13.5" customHeight="1">
      <c r="B20" s="95"/>
      <c r="C20" s="103">
        <f t="shared" si="32"/>
        <v>10</v>
      </c>
      <c r="D20" s="451">
        <f>'付録2 (標準生命表・死亡保険用)'!C16</f>
        <v>1E-4</v>
      </c>
      <c r="E20" s="452">
        <f t="shared" si="33"/>
        <v>99745.264492229413</v>
      </c>
      <c r="F20" s="453">
        <f t="shared" si="20"/>
        <v>9.9745264492229424</v>
      </c>
      <c r="G20" s="452">
        <f t="shared" si="21"/>
        <v>94892.451968867288</v>
      </c>
      <c r="H20" s="454">
        <f t="shared" si="0"/>
        <v>5688308.5739228074</v>
      </c>
      <c r="I20" s="454">
        <f t="shared" si="1"/>
        <v>199308920.99311242</v>
      </c>
      <c r="J20" s="454">
        <f t="shared" si="22"/>
        <v>9.4656106765090264</v>
      </c>
      <c r="K20" s="454">
        <f t="shared" si="2"/>
        <v>66758.682753170957</v>
      </c>
      <c r="L20" s="455">
        <f t="shared" si="3"/>
        <v>4708449.0663940292</v>
      </c>
      <c r="M20" s="12"/>
      <c r="O20" s="95"/>
      <c r="P20" s="103">
        <f t="shared" si="34"/>
        <v>10</v>
      </c>
      <c r="Q20" s="451">
        <f>'付録2 (標準生命表・死亡保険用)'!G16</f>
        <v>6.9999999999999994E-5</v>
      </c>
      <c r="R20" s="452">
        <f t="shared" si="35"/>
        <v>99768.215244331674</v>
      </c>
      <c r="S20" s="453">
        <f t="shared" si="23"/>
        <v>6.9837750671032168</v>
      </c>
      <c r="T20" s="452">
        <f t="shared" si="24"/>
        <v>94914.286119617187</v>
      </c>
      <c r="U20" s="454">
        <f t="shared" si="4"/>
        <v>6072985.2863358632</v>
      </c>
      <c r="V20" s="454">
        <f t="shared" si="5"/>
        <v>227200367.4009074</v>
      </c>
      <c r="W20" s="454">
        <f t="shared" si="25"/>
        <v>6.6274520574016487</v>
      </c>
      <c r="X20" s="454">
        <f t="shared" si="6"/>
        <v>64861.978361160138</v>
      </c>
      <c r="Y20" s="455">
        <f t="shared" si="7"/>
        <v>4954976.3805227187</v>
      </c>
      <c r="AB20" s="95"/>
      <c r="AC20" s="103">
        <f t="shared" si="36"/>
        <v>10</v>
      </c>
      <c r="AD20" s="446">
        <f t="shared" si="8"/>
        <v>1E-4</v>
      </c>
      <c r="AE20" s="452">
        <f t="shared" si="26"/>
        <v>99745.264492229413</v>
      </c>
      <c r="AF20" s="453">
        <f t="shared" si="9"/>
        <v>9.9745264492229424</v>
      </c>
      <c r="AG20" s="452">
        <f t="shared" si="27"/>
        <v>99745.264492229413</v>
      </c>
      <c r="AH20" s="454">
        <f t="shared" si="10"/>
        <v>7128730.5238259509</v>
      </c>
      <c r="AI20" s="454">
        <f t="shared" si="11"/>
        <v>267222417.26573867</v>
      </c>
      <c r="AJ20" s="454">
        <f t="shared" si="28"/>
        <v>9.9745264492229424</v>
      </c>
      <c r="AK20" s="454">
        <f t="shared" si="12"/>
        <v>99745.264492229369</v>
      </c>
      <c r="AL20" s="455">
        <f t="shared" si="13"/>
        <v>7128730.5238259491</v>
      </c>
      <c r="AM20" s="12"/>
      <c r="AO20" s="95"/>
      <c r="AP20" s="103">
        <f t="shared" si="37"/>
        <v>10</v>
      </c>
      <c r="AQ20" s="451">
        <f t="shared" si="14"/>
        <v>6.9999999999999994E-5</v>
      </c>
      <c r="AR20" s="452">
        <f t="shared" si="29"/>
        <v>99768.215244331674</v>
      </c>
      <c r="AS20" s="453">
        <f t="shared" si="15"/>
        <v>6.9837750671032168</v>
      </c>
      <c r="AT20" s="452">
        <f t="shared" si="30"/>
        <v>99768.215244331674</v>
      </c>
      <c r="AU20" s="454">
        <f t="shared" si="16"/>
        <v>7707726.0976296868</v>
      </c>
      <c r="AV20" s="454">
        <f t="shared" si="17"/>
        <v>309745654.58093774</v>
      </c>
      <c r="AW20" s="454">
        <f t="shared" si="31"/>
        <v>6.9837750671032168</v>
      </c>
      <c r="AX20" s="454">
        <f t="shared" si="18"/>
        <v>99768.215244331746</v>
      </c>
      <c r="AY20" s="455">
        <f t="shared" si="19"/>
        <v>7707726.0976296905</v>
      </c>
    </row>
    <row r="21" spans="2:51" ht="13.5" customHeight="1">
      <c r="B21" s="95"/>
      <c r="C21" s="103">
        <f t="shared" si="32"/>
        <v>11</v>
      </c>
      <c r="D21" s="451">
        <f>'付録2 (標準生命表・死亡保険用)'!C17</f>
        <v>1E-4</v>
      </c>
      <c r="E21" s="452">
        <f t="shared" si="33"/>
        <v>99735.28996578019</v>
      </c>
      <c r="F21" s="453">
        <f t="shared" si="20"/>
        <v>9.9735289965780201</v>
      </c>
      <c r="G21" s="452">
        <f t="shared" si="21"/>
        <v>94410.908182756641</v>
      </c>
      <c r="H21" s="454">
        <f t="shared" si="0"/>
        <v>5593416.12195394</v>
      </c>
      <c r="I21" s="454">
        <f t="shared" si="1"/>
        <v>193620612.4191896</v>
      </c>
      <c r="J21" s="454">
        <f t="shared" si="22"/>
        <v>9.4175762342700278</v>
      </c>
      <c r="K21" s="454">
        <f t="shared" si="2"/>
        <v>66749.217142494454</v>
      </c>
      <c r="L21" s="455">
        <f t="shared" si="3"/>
        <v>4641690.3836408583</v>
      </c>
      <c r="M21" s="12"/>
      <c r="O21" s="95"/>
      <c r="P21" s="103">
        <f t="shared" si="34"/>
        <v>11</v>
      </c>
      <c r="Q21" s="451">
        <f>'付録2 (標準生命表・死亡保険用)'!G17</f>
        <v>6.9999999999999994E-5</v>
      </c>
      <c r="R21" s="452">
        <f t="shared" si="35"/>
        <v>99761.231469264574</v>
      </c>
      <c r="S21" s="453">
        <f t="shared" si="23"/>
        <v>6.9832862028485199</v>
      </c>
      <c r="T21" s="452">
        <f t="shared" si="24"/>
        <v>94435.464795610795</v>
      </c>
      <c r="U21" s="454">
        <f t="shared" si="4"/>
        <v>5978071.0002162457</v>
      </c>
      <c r="V21" s="454">
        <f t="shared" si="5"/>
        <v>221127382.11457154</v>
      </c>
      <c r="W21" s="454">
        <f t="shared" si="25"/>
        <v>6.5940180455299817</v>
      </c>
      <c r="X21" s="454">
        <f t="shared" si="6"/>
        <v>64855.350909102737</v>
      </c>
      <c r="Y21" s="455">
        <f t="shared" si="7"/>
        <v>4890114.4021615582</v>
      </c>
      <c r="AB21" s="95"/>
      <c r="AC21" s="103">
        <f t="shared" si="36"/>
        <v>11</v>
      </c>
      <c r="AD21" s="446">
        <f t="shared" si="8"/>
        <v>1E-4</v>
      </c>
      <c r="AE21" s="452">
        <f t="shared" si="26"/>
        <v>99735.28996578019</v>
      </c>
      <c r="AF21" s="453">
        <f t="shared" si="9"/>
        <v>9.9735289965780201</v>
      </c>
      <c r="AG21" s="452">
        <f t="shared" si="27"/>
        <v>99735.28996578019</v>
      </c>
      <c r="AH21" s="454">
        <f t="shared" si="10"/>
        <v>7028985.2593337214</v>
      </c>
      <c r="AI21" s="454">
        <f t="shared" si="11"/>
        <v>260093686.74191272</v>
      </c>
      <c r="AJ21" s="454">
        <f t="shared" si="28"/>
        <v>9.9735289965780201</v>
      </c>
      <c r="AK21" s="454">
        <f t="shared" si="12"/>
        <v>99735.289965780146</v>
      </c>
      <c r="AL21" s="455">
        <f t="shared" si="13"/>
        <v>7028985.2593337195</v>
      </c>
      <c r="AM21" s="12"/>
      <c r="AO21" s="95"/>
      <c r="AP21" s="103">
        <f t="shared" si="37"/>
        <v>11</v>
      </c>
      <c r="AQ21" s="451">
        <f t="shared" si="14"/>
        <v>6.9999999999999994E-5</v>
      </c>
      <c r="AR21" s="452">
        <f t="shared" si="29"/>
        <v>99761.231469264574</v>
      </c>
      <c r="AS21" s="453">
        <f t="shared" si="15"/>
        <v>6.9832862028485199</v>
      </c>
      <c r="AT21" s="452">
        <f t="shared" si="30"/>
        <v>99761.231469264574</v>
      </c>
      <c r="AU21" s="454">
        <f t="shared" si="16"/>
        <v>7607957.8823853554</v>
      </c>
      <c r="AV21" s="454">
        <f t="shared" si="17"/>
        <v>302037928.48330808</v>
      </c>
      <c r="AW21" s="454">
        <f t="shared" si="31"/>
        <v>6.9832862028485199</v>
      </c>
      <c r="AX21" s="454">
        <f t="shared" si="18"/>
        <v>99761.231469264647</v>
      </c>
      <c r="AY21" s="455">
        <f t="shared" si="19"/>
        <v>7607957.8823853591</v>
      </c>
    </row>
    <row r="22" spans="2:51" ht="13.5" customHeight="1">
      <c r="B22" s="95"/>
      <c r="C22" s="103">
        <f t="shared" si="32"/>
        <v>12</v>
      </c>
      <c r="D22" s="451">
        <f>'付録2 (標準生命表・死亡保険用)'!C18</f>
        <v>1.1E-4</v>
      </c>
      <c r="E22" s="452">
        <f t="shared" si="33"/>
        <v>99725.316436783614</v>
      </c>
      <c r="F22" s="453">
        <f t="shared" si="20"/>
        <v>10.969784808046198</v>
      </c>
      <c r="G22" s="452">
        <f t="shared" si="21"/>
        <v>93931.808051679967</v>
      </c>
      <c r="H22" s="454">
        <f t="shared" si="0"/>
        <v>5499005.213771183</v>
      </c>
      <c r="I22" s="454">
        <f t="shared" si="1"/>
        <v>188027196.29723567</v>
      </c>
      <c r="J22" s="454">
        <f t="shared" si="22"/>
        <v>10.3067641037923</v>
      </c>
      <c r="K22" s="454">
        <f t="shared" si="2"/>
        <v>66739.79956626019</v>
      </c>
      <c r="L22" s="455">
        <f t="shared" si="3"/>
        <v>4574941.1664983639</v>
      </c>
      <c r="M22" s="12"/>
      <c r="O22" s="95"/>
      <c r="P22" s="103">
        <f t="shared" si="34"/>
        <v>12</v>
      </c>
      <c r="Q22" s="451">
        <f>'付録2 (標準生命表・死亡保険用)'!G18</f>
        <v>8.0000000000000007E-5</v>
      </c>
      <c r="R22" s="452">
        <f t="shared" si="35"/>
        <v>99754.248183061718</v>
      </c>
      <c r="S22" s="453">
        <f t="shared" si="23"/>
        <v>7.9803398546449378</v>
      </c>
      <c r="T22" s="452">
        <f t="shared" si="24"/>
        <v>93959.059017985172</v>
      </c>
      <c r="U22" s="454">
        <f t="shared" si="4"/>
        <v>5883635.5354206348</v>
      </c>
      <c r="V22" s="454">
        <f t="shared" si="5"/>
        <v>215149311.1143553</v>
      </c>
      <c r="W22" s="454">
        <f t="shared" si="25"/>
        <v>7.4980030865862641</v>
      </c>
      <c r="X22" s="454">
        <f t="shared" si="6"/>
        <v>64848.756891057208</v>
      </c>
      <c r="Y22" s="455">
        <f t="shared" si="7"/>
        <v>4825259.0512524555</v>
      </c>
      <c r="AB22" s="95"/>
      <c r="AC22" s="103">
        <f t="shared" si="36"/>
        <v>12</v>
      </c>
      <c r="AD22" s="446">
        <f t="shared" si="8"/>
        <v>1.1E-4</v>
      </c>
      <c r="AE22" s="452">
        <f t="shared" si="26"/>
        <v>99725.316436783614</v>
      </c>
      <c r="AF22" s="453">
        <f t="shared" si="9"/>
        <v>10.969784808046198</v>
      </c>
      <c r="AG22" s="452">
        <f t="shared" si="27"/>
        <v>99725.316436783614</v>
      </c>
      <c r="AH22" s="454">
        <f t="shared" si="10"/>
        <v>6929249.9693679409</v>
      </c>
      <c r="AI22" s="454">
        <f t="shared" si="11"/>
        <v>253064701.48257899</v>
      </c>
      <c r="AJ22" s="454">
        <f t="shared" si="28"/>
        <v>10.969784808046198</v>
      </c>
      <c r="AK22" s="454">
        <f t="shared" si="12"/>
        <v>99725.316436783571</v>
      </c>
      <c r="AL22" s="455">
        <f t="shared" si="13"/>
        <v>6929249.969367939</v>
      </c>
      <c r="AM22" s="12"/>
      <c r="AO22" s="95"/>
      <c r="AP22" s="103">
        <f t="shared" si="37"/>
        <v>12</v>
      </c>
      <c r="AQ22" s="451">
        <f t="shared" si="14"/>
        <v>8.0000000000000007E-5</v>
      </c>
      <c r="AR22" s="452">
        <f t="shared" si="29"/>
        <v>99754.248183061718</v>
      </c>
      <c r="AS22" s="453">
        <f t="shared" si="15"/>
        <v>7.9803398546449378</v>
      </c>
      <c r="AT22" s="452">
        <f t="shared" si="30"/>
        <v>99754.248183061718</v>
      </c>
      <c r="AU22" s="454">
        <f t="shared" si="16"/>
        <v>7508196.6509160912</v>
      </c>
      <c r="AV22" s="454">
        <f t="shared" si="17"/>
        <v>294429970.6009227</v>
      </c>
      <c r="AW22" s="454">
        <f t="shared" si="31"/>
        <v>7.9803398546449378</v>
      </c>
      <c r="AX22" s="454">
        <f t="shared" si="18"/>
        <v>99754.248183061805</v>
      </c>
      <c r="AY22" s="455">
        <f t="shared" si="19"/>
        <v>7508196.6509160949</v>
      </c>
    </row>
    <row r="23" spans="2:51" ht="13.5" customHeight="1">
      <c r="B23" s="95"/>
      <c r="C23" s="103">
        <f t="shared" si="32"/>
        <v>13</v>
      </c>
      <c r="D23" s="451">
        <f>'付録2 (標準生命表・死亡保険用)'!C19</f>
        <v>1.2999999999999999E-4</v>
      </c>
      <c r="E23" s="452">
        <f t="shared" si="33"/>
        <v>99714.34665197556</v>
      </c>
      <c r="F23" s="453">
        <f t="shared" si="20"/>
        <v>12.962865064756821</v>
      </c>
      <c r="G23" s="452">
        <f t="shared" si="21"/>
        <v>93454.204530143572</v>
      </c>
      <c r="H23" s="454">
        <f t="shared" si="0"/>
        <v>5405073.4057195028</v>
      </c>
      <c r="I23" s="454">
        <f t="shared" si="1"/>
        <v>182528191.08346447</v>
      </c>
      <c r="J23" s="454">
        <f t="shared" si="22"/>
        <v>12.118787397252959</v>
      </c>
      <c r="K23" s="454">
        <f t="shared" si="2"/>
        <v>66729.492802156397</v>
      </c>
      <c r="L23" s="455">
        <f t="shared" si="3"/>
        <v>4508201.3669321034</v>
      </c>
      <c r="M23" s="12"/>
      <c r="O23" s="95"/>
      <c r="P23" s="103">
        <f t="shared" si="34"/>
        <v>13</v>
      </c>
      <c r="Q23" s="451">
        <f>'付録2 (標準生命表・死亡保険用)'!G19</f>
        <v>1E-4</v>
      </c>
      <c r="R23" s="452">
        <f t="shared" si="35"/>
        <v>99746.267843207082</v>
      </c>
      <c r="S23" s="453">
        <f t="shared" si="23"/>
        <v>9.9746267843207086</v>
      </c>
      <c r="T23" s="452">
        <f t="shared" si="24"/>
        <v>93484.121684839556</v>
      </c>
      <c r="U23" s="454">
        <f t="shared" si="4"/>
        <v>5789676.4764026497</v>
      </c>
      <c r="V23" s="454">
        <f t="shared" si="5"/>
        <v>209265675.57893467</v>
      </c>
      <c r="W23" s="454">
        <f t="shared" si="25"/>
        <v>9.325128415844949</v>
      </c>
      <c r="X23" s="454">
        <f t="shared" si="6"/>
        <v>64841.258887970624</v>
      </c>
      <c r="Y23" s="455">
        <f t="shared" si="7"/>
        <v>4760410.2943613986</v>
      </c>
      <c r="AB23" s="95"/>
      <c r="AC23" s="103">
        <f t="shared" si="36"/>
        <v>13</v>
      </c>
      <c r="AD23" s="446">
        <f t="shared" si="8"/>
        <v>1.2999999999999999E-4</v>
      </c>
      <c r="AE23" s="452">
        <f t="shared" si="26"/>
        <v>99714.34665197556</v>
      </c>
      <c r="AF23" s="453">
        <f t="shared" si="9"/>
        <v>12.962865064756821</v>
      </c>
      <c r="AG23" s="452">
        <f t="shared" si="27"/>
        <v>99714.34665197556</v>
      </c>
      <c r="AH23" s="454">
        <f t="shared" si="10"/>
        <v>6829524.6529311575</v>
      </c>
      <c r="AI23" s="454">
        <f t="shared" si="11"/>
        <v>246135451.51321104</v>
      </c>
      <c r="AJ23" s="454">
        <f t="shared" si="28"/>
        <v>12.962865064756821</v>
      </c>
      <c r="AK23" s="454">
        <f t="shared" si="12"/>
        <v>99714.346651975531</v>
      </c>
      <c r="AL23" s="455">
        <f t="shared" si="13"/>
        <v>6829524.6529311556</v>
      </c>
      <c r="AM23" s="12"/>
      <c r="AO23" s="95"/>
      <c r="AP23" s="103">
        <f t="shared" si="37"/>
        <v>13</v>
      </c>
      <c r="AQ23" s="451">
        <f t="shared" si="14"/>
        <v>1E-4</v>
      </c>
      <c r="AR23" s="452">
        <f t="shared" si="29"/>
        <v>99746.267843207082</v>
      </c>
      <c r="AS23" s="453">
        <f t="shared" si="15"/>
        <v>9.9746267843207086</v>
      </c>
      <c r="AT23" s="452">
        <f t="shared" si="30"/>
        <v>99746.267843207082</v>
      </c>
      <c r="AU23" s="454">
        <f t="shared" si="16"/>
        <v>7408442.4027330298</v>
      </c>
      <c r="AV23" s="454">
        <f t="shared" si="17"/>
        <v>286921773.9500066</v>
      </c>
      <c r="AW23" s="454">
        <f t="shared" si="31"/>
        <v>9.9746267843207086</v>
      </c>
      <c r="AX23" s="454">
        <f t="shared" si="18"/>
        <v>99746.267843207155</v>
      </c>
      <c r="AY23" s="455">
        <f t="shared" si="19"/>
        <v>7408442.4027330335</v>
      </c>
    </row>
    <row r="24" spans="2:51" ht="13.5" customHeight="1">
      <c r="B24" s="95"/>
      <c r="C24" s="103">
        <f t="shared" si="32"/>
        <v>14</v>
      </c>
      <c r="D24" s="451">
        <f>'付録2 (標準生命表・死亡保険用)'!C20</f>
        <v>1.7000000000000001E-4</v>
      </c>
      <c r="E24" s="452">
        <f t="shared" si="33"/>
        <v>99701.38378691081</v>
      </c>
      <c r="F24" s="453">
        <f t="shared" si="20"/>
        <v>16.94923524377484</v>
      </c>
      <c r="G24" s="452">
        <f t="shared" si="21"/>
        <v>92977.169635377781</v>
      </c>
      <c r="H24" s="454">
        <f t="shared" si="0"/>
        <v>5311619.2011893597</v>
      </c>
      <c r="I24" s="454">
        <f t="shared" si="1"/>
        <v>177123117.67774498</v>
      </c>
      <c r="J24" s="454">
        <f t="shared" si="22"/>
        <v>15.766751108545922</v>
      </c>
      <c r="K24" s="454">
        <f t="shared" si="2"/>
        <v>66717.374014759145</v>
      </c>
      <c r="L24" s="455">
        <f t="shared" si="3"/>
        <v>4441471.8741299473</v>
      </c>
      <c r="M24" s="12"/>
      <c r="O24" s="95"/>
      <c r="P24" s="103">
        <f t="shared" si="34"/>
        <v>14</v>
      </c>
      <c r="Q24" s="451">
        <f>'付録2 (標準生命表・死亡保険用)'!G20</f>
        <v>1.2E-4</v>
      </c>
      <c r="R24" s="452">
        <f t="shared" si="35"/>
        <v>99736.293216422768</v>
      </c>
      <c r="S24" s="453">
        <f t="shared" si="23"/>
        <v>11.968355185970733</v>
      </c>
      <c r="T24" s="452">
        <f t="shared" si="24"/>
        <v>93009.724649423981</v>
      </c>
      <c r="U24" s="454">
        <f t="shared" si="4"/>
        <v>5696192.3547178097</v>
      </c>
      <c r="V24" s="454">
        <f t="shared" si="5"/>
        <v>203475999.10253203</v>
      </c>
      <c r="W24" s="454">
        <f t="shared" si="25"/>
        <v>11.133368242392079</v>
      </c>
      <c r="X24" s="454">
        <f t="shared" si="6"/>
        <v>64831.933759554777</v>
      </c>
      <c r="Y24" s="455">
        <f t="shared" si="7"/>
        <v>4695569.0354734277</v>
      </c>
      <c r="AB24" s="95"/>
      <c r="AC24" s="103">
        <f t="shared" si="36"/>
        <v>14</v>
      </c>
      <c r="AD24" s="446">
        <f t="shared" si="8"/>
        <v>1.7000000000000001E-4</v>
      </c>
      <c r="AE24" s="452">
        <f t="shared" si="26"/>
        <v>99701.38378691081</v>
      </c>
      <c r="AF24" s="453">
        <f t="shared" si="9"/>
        <v>16.94923524377484</v>
      </c>
      <c r="AG24" s="452">
        <f t="shared" si="27"/>
        <v>99701.38378691081</v>
      </c>
      <c r="AH24" s="454">
        <f t="shared" si="10"/>
        <v>6729810.3062791815</v>
      </c>
      <c r="AI24" s="454">
        <f t="shared" si="11"/>
        <v>239305926.86027989</v>
      </c>
      <c r="AJ24" s="454">
        <f t="shared" si="28"/>
        <v>16.94923524377484</v>
      </c>
      <c r="AK24" s="454">
        <f t="shared" si="12"/>
        <v>99701.383786910781</v>
      </c>
      <c r="AL24" s="455">
        <f t="shared" si="13"/>
        <v>6729810.3062791806</v>
      </c>
      <c r="AM24" s="12"/>
      <c r="AO24" s="95"/>
      <c r="AP24" s="103">
        <f t="shared" si="37"/>
        <v>14</v>
      </c>
      <c r="AQ24" s="451">
        <f t="shared" si="14"/>
        <v>1.2E-4</v>
      </c>
      <c r="AR24" s="452">
        <f t="shared" si="29"/>
        <v>99736.293216422768</v>
      </c>
      <c r="AS24" s="453">
        <f t="shared" si="15"/>
        <v>11.968355185970733</v>
      </c>
      <c r="AT24" s="452">
        <f t="shared" si="30"/>
        <v>99736.293216422768</v>
      </c>
      <c r="AU24" s="454">
        <f t="shared" si="16"/>
        <v>7308696.1348898225</v>
      </c>
      <c r="AV24" s="454">
        <f t="shared" si="17"/>
        <v>279513331.54727358</v>
      </c>
      <c r="AW24" s="454">
        <f t="shared" si="31"/>
        <v>11.968355185970733</v>
      </c>
      <c r="AX24" s="454">
        <f t="shared" si="18"/>
        <v>99736.29321642284</v>
      </c>
      <c r="AY24" s="455">
        <f t="shared" si="19"/>
        <v>7308696.1348898262</v>
      </c>
    </row>
    <row r="25" spans="2:51" ht="13.5" customHeight="1">
      <c r="B25" s="95"/>
      <c r="C25" s="103">
        <f t="shared" si="32"/>
        <v>15</v>
      </c>
      <c r="D25" s="451">
        <f>'付録2 (標準生命表・死亡保険用)'!C21</f>
        <v>2.3000000000000001E-4</v>
      </c>
      <c r="E25" s="452">
        <f t="shared" si="33"/>
        <v>99684.434551667029</v>
      </c>
      <c r="F25" s="453">
        <f t="shared" si="20"/>
        <v>22.927419946883418</v>
      </c>
      <c r="G25" s="452">
        <f t="shared" si="21"/>
        <v>92498.869170686346</v>
      </c>
      <c r="H25" s="454">
        <f t="shared" si="0"/>
        <v>5218642.0315539818</v>
      </c>
      <c r="I25" s="454">
        <f t="shared" si="1"/>
        <v>171811498.47655562</v>
      </c>
      <c r="J25" s="454">
        <f t="shared" si="22"/>
        <v>21.221751682746373</v>
      </c>
      <c r="K25" s="454">
        <f t="shared" si="2"/>
        <v>66701.6072636506</v>
      </c>
      <c r="L25" s="455">
        <f t="shared" si="3"/>
        <v>4374754.5001151878</v>
      </c>
      <c r="M25" s="12"/>
      <c r="O25" s="95"/>
      <c r="P25" s="103">
        <f t="shared" si="34"/>
        <v>15</v>
      </c>
      <c r="Q25" s="451">
        <f>'付録2 (標準生命表・死亡保険用)'!G21</f>
        <v>1.3999999999999999E-4</v>
      </c>
      <c r="R25" s="452">
        <f t="shared" si="35"/>
        <v>99724.32486123679</v>
      </c>
      <c r="S25" s="453">
        <f t="shared" si="23"/>
        <v>13.961405480573148</v>
      </c>
      <c r="T25" s="452">
        <f t="shared" si="24"/>
        <v>92535.884062155266</v>
      </c>
      <c r="U25" s="454">
        <f t="shared" si="4"/>
        <v>5603182.630068386</v>
      </c>
      <c r="V25" s="454">
        <f t="shared" si="5"/>
        <v>197779806.74781421</v>
      </c>
      <c r="W25" s="454">
        <f t="shared" si="25"/>
        <v>12.922757158776275</v>
      </c>
      <c r="X25" s="454">
        <f t="shared" si="6"/>
        <v>64820.800391312383</v>
      </c>
      <c r="Y25" s="455">
        <f t="shared" si="7"/>
        <v>4630737.1017138725</v>
      </c>
      <c r="AB25" s="95"/>
      <c r="AC25" s="103">
        <f t="shared" si="36"/>
        <v>15</v>
      </c>
      <c r="AD25" s="446">
        <f t="shared" si="8"/>
        <v>2.3000000000000001E-4</v>
      </c>
      <c r="AE25" s="452">
        <f t="shared" si="26"/>
        <v>99684.434551667029</v>
      </c>
      <c r="AF25" s="453">
        <f t="shared" si="9"/>
        <v>22.927419946883418</v>
      </c>
      <c r="AG25" s="452">
        <f t="shared" si="27"/>
        <v>99684.434551667029</v>
      </c>
      <c r="AH25" s="454">
        <f t="shared" si="10"/>
        <v>6630108.9224922704</v>
      </c>
      <c r="AI25" s="454">
        <f t="shared" si="11"/>
        <v>232576116.55400071</v>
      </c>
      <c r="AJ25" s="454">
        <f t="shared" si="28"/>
        <v>22.927419946883418</v>
      </c>
      <c r="AK25" s="454">
        <f t="shared" si="12"/>
        <v>99684.434551667</v>
      </c>
      <c r="AL25" s="455">
        <f t="shared" si="13"/>
        <v>6630108.9224922694</v>
      </c>
      <c r="AM25" s="12"/>
      <c r="AO25" s="95"/>
      <c r="AP25" s="103">
        <f t="shared" si="37"/>
        <v>15</v>
      </c>
      <c r="AQ25" s="451">
        <f t="shared" si="14"/>
        <v>1.3999999999999999E-4</v>
      </c>
      <c r="AR25" s="452">
        <f t="shared" si="29"/>
        <v>99724.32486123679</v>
      </c>
      <c r="AS25" s="453">
        <f t="shared" si="15"/>
        <v>13.961405480573148</v>
      </c>
      <c r="AT25" s="452">
        <f t="shared" si="30"/>
        <v>99724.32486123679</v>
      </c>
      <c r="AU25" s="454">
        <f t="shared" si="16"/>
        <v>7208959.8416733993</v>
      </c>
      <c r="AV25" s="454">
        <f t="shared" si="17"/>
        <v>272204635.41238374</v>
      </c>
      <c r="AW25" s="454">
        <f t="shared" si="31"/>
        <v>13.961405480573148</v>
      </c>
      <c r="AX25" s="454">
        <f t="shared" si="18"/>
        <v>99724.324861236862</v>
      </c>
      <c r="AY25" s="455">
        <f t="shared" si="19"/>
        <v>7208959.841673403</v>
      </c>
    </row>
    <row r="26" spans="2:51" ht="13.5" customHeight="1">
      <c r="B26" s="95"/>
      <c r="C26" s="103">
        <f t="shared" si="32"/>
        <v>16</v>
      </c>
      <c r="D26" s="451">
        <f>'付録2 (標準生命表・死亡保険用)'!C22</f>
        <v>2.9999999999999997E-4</v>
      </c>
      <c r="E26" s="452">
        <f t="shared" si="33"/>
        <v>99661.507131720151</v>
      </c>
      <c r="F26" s="453">
        <f t="shared" si="20"/>
        <v>29.898452139516042</v>
      </c>
      <c r="G26" s="452">
        <f t="shared" si="21"/>
        <v>92017.506896295614</v>
      </c>
      <c r="H26" s="454">
        <f t="shared" si="0"/>
        <v>5126143.1623832956</v>
      </c>
      <c r="I26" s="454">
        <f t="shared" si="1"/>
        <v>166592856.44500163</v>
      </c>
      <c r="J26" s="454">
        <f t="shared" si="22"/>
        <v>27.536496664321014</v>
      </c>
      <c r="K26" s="454">
        <f t="shared" si="2"/>
        <v>66680.385511967848</v>
      </c>
      <c r="L26" s="455">
        <f t="shared" si="3"/>
        <v>4308052.8928515371</v>
      </c>
      <c r="M26" s="12"/>
      <c r="O26" s="95"/>
      <c r="P26" s="103">
        <f t="shared" si="34"/>
        <v>16</v>
      </c>
      <c r="Q26" s="451">
        <f>'付録2 (標準生命表・死亡保険用)'!G22</f>
        <v>1.6000000000000001E-4</v>
      </c>
      <c r="R26" s="452">
        <f t="shared" si="35"/>
        <v>99710.363455756218</v>
      </c>
      <c r="S26" s="453">
        <f t="shared" si="23"/>
        <v>15.953658152920996</v>
      </c>
      <c r="T26" s="452">
        <f t="shared" si="24"/>
        <v>92062.615958593611</v>
      </c>
      <c r="U26" s="454">
        <f t="shared" si="4"/>
        <v>5510646.7460062308</v>
      </c>
      <c r="V26" s="454">
        <f t="shared" si="5"/>
        <v>192176624.11774582</v>
      </c>
      <c r="W26" s="454">
        <f t="shared" si="25"/>
        <v>14.693331028030192</v>
      </c>
      <c r="X26" s="454">
        <f t="shared" si="6"/>
        <v>64807.877634153607</v>
      </c>
      <c r="Y26" s="455">
        <f t="shared" si="7"/>
        <v>4565916.3013225598</v>
      </c>
      <c r="AB26" s="95"/>
      <c r="AC26" s="103">
        <f t="shared" si="36"/>
        <v>16</v>
      </c>
      <c r="AD26" s="446">
        <f t="shared" si="8"/>
        <v>2.9999999999999997E-4</v>
      </c>
      <c r="AE26" s="452">
        <f t="shared" si="26"/>
        <v>99661.507131720151</v>
      </c>
      <c r="AF26" s="453">
        <f t="shared" si="9"/>
        <v>29.898452139516042</v>
      </c>
      <c r="AG26" s="452">
        <f t="shared" si="27"/>
        <v>99661.507131720151</v>
      </c>
      <c r="AH26" s="454">
        <f t="shared" si="10"/>
        <v>6530424.4879406029</v>
      </c>
      <c r="AI26" s="454">
        <f t="shared" si="11"/>
        <v>225946007.63150844</v>
      </c>
      <c r="AJ26" s="454">
        <f t="shared" si="28"/>
        <v>29.898452139516042</v>
      </c>
      <c r="AK26" s="454">
        <f t="shared" si="12"/>
        <v>99661.507131720122</v>
      </c>
      <c r="AL26" s="455">
        <f t="shared" si="13"/>
        <v>6530424.487940602</v>
      </c>
      <c r="AM26" s="12"/>
      <c r="AO26" s="95"/>
      <c r="AP26" s="103">
        <f t="shared" si="37"/>
        <v>16</v>
      </c>
      <c r="AQ26" s="451">
        <f t="shared" si="14"/>
        <v>1.6000000000000001E-4</v>
      </c>
      <c r="AR26" s="452">
        <f t="shared" si="29"/>
        <v>99710.363455756218</v>
      </c>
      <c r="AS26" s="453">
        <f t="shared" si="15"/>
        <v>15.953658152920996</v>
      </c>
      <c r="AT26" s="452">
        <f t="shared" si="30"/>
        <v>99710.363455756218</v>
      </c>
      <c r="AU26" s="454">
        <f t="shared" si="16"/>
        <v>7109235.5168121625</v>
      </c>
      <c r="AV26" s="454">
        <f t="shared" si="17"/>
        <v>264995675.57071033</v>
      </c>
      <c r="AW26" s="454">
        <f t="shared" si="31"/>
        <v>15.953658152920996</v>
      </c>
      <c r="AX26" s="454">
        <f t="shared" si="18"/>
        <v>99710.363455756291</v>
      </c>
      <c r="AY26" s="455">
        <f t="shared" si="19"/>
        <v>7109235.5168121662</v>
      </c>
    </row>
    <row r="27" spans="2:51" ht="13.5" customHeight="1">
      <c r="B27" s="95"/>
      <c r="C27" s="103">
        <f t="shared" si="32"/>
        <v>17</v>
      </c>
      <c r="D27" s="451">
        <f>'付録2 (標準生命表・死亡保険用)'!C23</f>
        <v>3.8000000000000002E-4</v>
      </c>
      <c r="E27" s="452">
        <f t="shared" si="33"/>
        <v>99631.608679580633</v>
      </c>
      <c r="F27" s="453">
        <f t="shared" si="20"/>
        <v>37.860011298240643</v>
      </c>
      <c r="G27" s="452">
        <f t="shared" si="21"/>
        <v>91532.240442016657</v>
      </c>
      <c r="H27" s="454">
        <f t="shared" si="0"/>
        <v>5034125.655487</v>
      </c>
      <c r="I27" s="454">
        <f t="shared" si="1"/>
        <v>161466713.28261834</v>
      </c>
      <c r="J27" s="454">
        <f t="shared" si="22"/>
        <v>34.69562047038891</v>
      </c>
      <c r="K27" s="454">
        <f t="shared" si="2"/>
        <v>66652.849015303524</v>
      </c>
      <c r="L27" s="455">
        <f t="shared" si="3"/>
        <v>4241372.5073395688</v>
      </c>
      <c r="M27" s="12"/>
      <c r="O27" s="95"/>
      <c r="P27" s="103">
        <f t="shared" si="34"/>
        <v>17</v>
      </c>
      <c r="Q27" s="451">
        <f>'付録2 (標準生命表・死亡保険用)'!G23</f>
        <v>1.9000000000000001E-4</v>
      </c>
      <c r="R27" s="452">
        <f t="shared" si="35"/>
        <v>99694.409797603294</v>
      </c>
      <c r="S27" s="453">
        <f t="shared" si="23"/>
        <v>18.941937861544627</v>
      </c>
      <c r="T27" s="452">
        <f t="shared" si="24"/>
        <v>91589.936258746515</v>
      </c>
      <c r="U27" s="454">
        <f t="shared" si="4"/>
        <v>5418584.130047637</v>
      </c>
      <c r="V27" s="454">
        <f t="shared" si="5"/>
        <v>186665977.3717396</v>
      </c>
      <c r="W27" s="454">
        <f t="shared" si="25"/>
        <v>17.358745137204508</v>
      </c>
      <c r="X27" s="454">
        <f t="shared" si="6"/>
        <v>64793.184303125578</v>
      </c>
      <c r="Y27" s="455">
        <f t="shared" si="7"/>
        <v>4501108.4236884061</v>
      </c>
      <c r="AB27" s="95"/>
      <c r="AC27" s="103">
        <f t="shared" si="36"/>
        <v>17</v>
      </c>
      <c r="AD27" s="446">
        <f t="shared" si="8"/>
        <v>3.8000000000000002E-4</v>
      </c>
      <c r="AE27" s="452">
        <f t="shared" si="26"/>
        <v>99631.608679580633</v>
      </c>
      <c r="AF27" s="453">
        <f t="shared" si="9"/>
        <v>37.860011298240643</v>
      </c>
      <c r="AG27" s="452">
        <f t="shared" si="27"/>
        <v>99631.608679580633</v>
      </c>
      <c r="AH27" s="454">
        <f t="shared" si="10"/>
        <v>6430762.980808883</v>
      </c>
      <c r="AI27" s="454">
        <f t="shared" si="11"/>
        <v>219415583.14356783</v>
      </c>
      <c r="AJ27" s="454">
        <f t="shared" si="28"/>
        <v>37.860011298240643</v>
      </c>
      <c r="AK27" s="454">
        <f t="shared" si="12"/>
        <v>99631.608679580604</v>
      </c>
      <c r="AL27" s="455">
        <f t="shared" si="13"/>
        <v>6430762.980808882</v>
      </c>
      <c r="AM27" s="12"/>
      <c r="AO27" s="95"/>
      <c r="AP27" s="103">
        <f t="shared" si="37"/>
        <v>17</v>
      </c>
      <c r="AQ27" s="451">
        <f t="shared" si="14"/>
        <v>1.9000000000000001E-4</v>
      </c>
      <c r="AR27" s="452">
        <f t="shared" si="29"/>
        <v>99694.409797603294</v>
      </c>
      <c r="AS27" s="453">
        <f t="shared" si="15"/>
        <v>18.941937861544627</v>
      </c>
      <c r="AT27" s="452">
        <f t="shared" si="30"/>
        <v>99694.409797603294</v>
      </c>
      <c r="AU27" s="454">
        <f t="shared" si="16"/>
        <v>7009525.1533564059</v>
      </c>
      <c r="AV27" s="454">
        <f t="shared" si="17"/>
        <v>257886440.05389816</v>
      </c>
      <c r="AW27" s="454">
        <f t="shared" si="31"/>
        <v>18.941937861544627</v>
      </c>
      <c r="AX27" s="454">
        <f t="shared" si="18"/>
        <v>99694.409797603366</v>
      </c>
      <c r="AY27" s="455">
        <f t="shared" si="19"/>
        <v>7009525.1533564096</v>
      </c>
    </row>
    <row r="28" spans="2:51" ht="13.5" customHeight="1">
      <c r="B28" s="95"/>
      <c r="C28" s="103">
        <f t="shared" si="32"/>
        <v>18</v>
      </c>
      <c r="D28" s="451">
        <f>'付録2 (標準生命表・死亡保険用)'!C24</f>
        <v>4.6000000000000001E-4</v>
      </c>
      <c r="E28" s="452">
        <f t="shared" si="33"/>
        <v>99593.748668282395</v>
      </c>
      <c r="F28" s="453">
        <f t="shared" si="20"/>
        <v>45.8131243874099</v>
      </c>
      <c r="G28" s="452">
        <f t="shared" si="21"/>
        <v>91042.246955869356</v>
      </c>
      <c r="H28" s="454">
        <f t="shared" si="0"/>
        <v>4942593.4150449829</v>
      </c>
      <c r="I28" s="454">
        <f t="shared" si="1"/>
        <v>156432587.62713134</v>
      </c>
      <c r="J28" s="454">
        <f t="shared" si="22"/>
        <v>41.775126006600352</v>
      </c>
      <c r="K28" s="454">
        <f t="shared" si="2"/>
        <v>66618.153394833134</v>
      </c>
      <c r="L28" s="455">
        <f t="shared" si="3"/>
        <v>4174719.6583242649</v>
      </c>
      <c r="M28" s="12"/>
      <c r="O28" s="95"/>
      <c r="P28" s="103">
        <f t="shared" si="34"/>
        <v>18</v>
      </c>
      <c r="Q28" s="451">
        <f>'付録2 (標準生命表・死亡保険用)'!G24</f>
        <v>2.1000000000000001E-4</v>
      </c>
      <c r="R28" s="452">
        <f t="shared" si="35"/>
        <v>99675.467859741751</v>
      </c>
      <c r="S28" s="453">
        <f t="shared" si="23"/>
        <v>20.931848250545769</v>
      </c>
      <c r="T28" s="452">
        <f t="shared" si="24"/>
        <v>91116.949423738668</v>
      </c>
      <c r="U28" s="454">
        <f t="shared" si="4"/>
        <v>5326994.1937888907</v>
      </c>
      <c r="V28" s="454">
        <f t="shared" si="5"/>
        <v>181247393.24169195</v>
      </c>
      <c r="W28" s="454">
        <f t="shared" si="25"/>
        <v>19.086901622843534</v>
      </c>
      <c r="X28" s="454">
        <f t="shared" si="6"/>
        <v>64775.82555798837</v>
      </c>
      <c r="Y28" s="455">
        <f t="shared" si="7"/>
        <v>4436315.2393852808</v>
      </c>
      <c r="AB28" s="95"/>
      <c r="AC28" s="103">
        <f t="shared" si="36"/>
        <v>18</v>
      </c>
      <c r="AD28" s="446">
        <f t="shared" si="8"/>
        <v>4.6000000000000001E-4</v>
      </c>
      <c r="AE28" s="452">
        <f t="shared" si="26"/>
        <v>99593.748668282395</v>
      </c>
      <c r="AF28" s="453">
        <f t="shared" si="9"/>
        <v>45.8131243874099</v>
      </c>
      <c r="AG28" s="452">
        <f t="shared" si="27"/>
        <v>99593.748668282395</v>
      </c>
      <c r="AH28" s="454">
        <f t="shared" si="10"/>
        <v>6331131.3721293025</v>
      </c>
      <c r="AI28" s="454">
        <f t="shared" si="11"/>
        <v>212984820.16275895</v>
      </c>
      <c r="AJ28" s="454">
        <f t="shared" si="28"/>
        <v>45.8131243874099</v>
      </c>
      <c r="AK28" s="454">
        <f t="shared" si="12"/>
        <v>99593.748668282366</v>
      </c>
      <c r="AL28" s="455">
        <f t="shared" si="13"/>
        <v>6331131.3721293015</v>
      </c>
      <c r="AM28" s="12"/>
      <c r="AO28" s="95"/>
      <c r="AP28" s="103">
        <f t="shared" si="37"/>
        <v>18</v>
      </c>
      <c r="AQ28" s="451">
        <f t="shared" si="14"/>
        <v>2.1000000000000001E-4</v>
      </c>
      <c r="AR28" s="452">
        <f t="shared" si="29"/>
        <v>99675.467859741751</v>
      </c>
      <c r="AS28" s="453">
        <f t="shared" si="15"/>
        <v>20.931848250545769</v>
      </c>
      <c r="AT28" s="452">
        <f t="shared" si="30"/>
        <v>99675.467859741751</v>
      </c>
      <c r="AU28" s="454">
        <f t="shared" si="16"/>
        <v>6909830.7435588026</v>
      </c>
      <c r="AV28" s="454">
        <f t="shared" si="17"/>
        <v>250876914.90054175</v>
      </c>
      <c r="AW28" s="454">
        <f t="shared" si="31"/>
        <v>20.931848250545769</v>
      </c>
      <c r="AX28" s="454">
        <f t="shared" si="18"/>
        <v>99675.467859741824</v>
      </c>
      <c r="AY28" s="455">
        <f t="shared" si="19"/>
        <v>6909830.7435588064</v>
      </c>
    </row>
    <row r="29" spans="2:51" ht="13.5" customHeight="1">
      <c r="B29" s="95"/>
      <c r="C29" s="103">
        <f t="shared" si="32"/>
        <v>19</v>
      </c>
      <c r="D29" s="451">
        <f>'付録2 (標準生命表・死亡保険用)'!C25</f>
        <v>5.2999999999999998E-4</v>
      </c>
      <c r="E29" s="452">
        <f t="shared" si="33"/>
        <v>99547.935543894986</v>
      </c>
      <c r="F29" s="453">
        <f t="shared" si="20"/>
        <v>52.76040583826434</v>
      </c>
      <c r="G29" s="452">
        <f t="shared" si="21"/>
        <v>90547.629375392717</v>
      </c>
      <c r="H29" s="454">
        <f t="shared" si="0"/>
        <v>4851551.1680891132</v>
      </c>
      <c r="I29" s="454">
        <f t="shared" si="1"/>
        <v>151489994.21208635</v>
      </c>
      <c r="J29" s="454">
        <f t="shared" si="22"/>
        <v>47.870716002115039</v>
      </c>
      <c r="K29" s="454">
        <f t="shared" si="2"/>
        <v>66576.378268826535</v>
      </c>
      <c r="L29" s="455">
        <f t="shared" si="3"/>
        <v>4108101.5049294317</v>
      </c>
      <c r="M29" s="12"/>
      <c r="O29" s="95"/>
      <c r="P29" s="103">
        <f t="shared" si="34"/>
        <v>19</v>
      </c>
      <c r="Q29" s="451">
        <f>'付録2 (標準生命表・死亡保険用)'!G25</f>
        <v>2.3000000000000001E-4</v>
      </c>
      <c r="R29" s="452">
        <f t="shared" si="35"/>
        <v>99654.536011491204</v>
      </c>
      <c r="S29" s="453">
        <f t="shared" si="23"/>
        <v>22.920543282642978</v>
      </c>
      <c r="T29" s="452">
        <f t="shared" si="24"/>
        <v>90644.591904835528</v>
      </c>
      <c r="U29" s="454">
        <f t="shared" si="4"/>
        <v>5235877.244365152</v>
      </c>
      <c r="V29" s="454">
        <f t="shared" si="5"/>
        <v>175920399.04790306</v>
      </c>
      <c r="W29" s="454">
        <f t="shared" si="25"/>
        <v>20.796330139330159</v>
      </c>
      <c r="X29" s="454">
        <f t="shared" si="6"/>
        <v>64756.738656365524</v>
      </c>
      <c r="Y29" s="455">
        <f t="shared" si="7"/>
        <v>4371539.4138272926</v>
      </c>
      <c r="AB29" s="95"/>
      <c r="AC29" s="103">
        <f t="shared" si="36"/>
        <v>19</v>
      </c>
      <c r="AD29" s="446">
        <f t="shared" si="8"/>
        <v>5.2999999999999998E-4</v>
      </c>
      <c r="AE29" s="452">
        <f t="shared" si="26"/>
        <v>99547.935543894986</v>
      </c>
      <c r="AF29" s="453">
        <f t="shared" si="9"/>
        <v>52.76040583826434</v>
      </c>
      <c r="AG29" s="452">
        <f t="shared" si="27"/>
        <v>99547.935543894986</v>
      </c>
      <c r="AH29" s="454">
        <f t="shared" si="10"/>
        <v>6231537.6234610202</v>
      </c>
      <c r="AI29" s="454">
        <f t="shared" si="11"/>
        <v>206653688.79062966</v>
      </c>
      <c r="AJ29" s="454">
        <f t="shared" si="28"/>
        <v>52.76040583826434</v>
      </c>
      <c r="AK29" s="454">
        <f t="shared" si="12"/>
        <v>99547.935543894957</v>
      </c>
      <c r="AL29" s="455">
        <f t="shared" si="13"/>
        <v>6231537.6234610192</v>
      </c>
      <c r="AM29" s="12"/>
      <c r="AO29" s="95"/>
      <c r="AP29" s="103">
        <f t="shared" si="37"/>
        <v>19</v>
      </c>
      <c r="AQ29" s="451">
        <f t="shared" si="14"/>
        <v>2.3000000000000001E-4</v>
      </c>
      <c r="AR29" s="452">
        <f t="shared" si="29"/>
        <v>99654.536011491204</v>
      </c>
      <c r="AS29" s="453">
        <f t="shared" si="15"/>
        <v>22.920543282642978</v>
      </c>
      <c r="AT29" s="452">
        <f t="shared" si="30"/>
        <v>99654.536011491204</v>
      </c>
      <c r="AU29" s="454">
        <f t="shared" si="16"/>
        <v>6810155.2756990613</v>
      </c>
      <c r="AV29" s="454">
        <f t="shared" si="17"/>
        <v>243967084.15698296</v>
      </c>
      <c r="AW29" s="454">
        <f t="shared" si="31"/>
        <v>22.920543282642978</v>
      </c>
      <c r="AX29" s="454">
        <f t="shared" si="18"/>
        <v>99654.536011491276</v>
      </c>
      <c r="AY29" s="455">
        <f t="shared" si="19"/>
        <v>6810155.2756990641</v>
      </c>
    </row>
    <row r="30" spans="2:51" ht="13.5" customHeight="1">
      <c r="B30" s="95"/>
      <c r="C30" s="103">
        <f t="shared" si="32"/>
        <v>20</v>
      </c>
      <c r="D30" s="451">
        <f>'付録2 (標準生命表・死亡保険用)'!C26</f>
        <v>5.9000000000000003E-4</v>
      </c>
      <c r="E30" s="452">
        <f t="shared" si="33"/>
        <v>99495.175138056715</v>
      </c>
      <c r="F30" s="453">
        <f t="shared" si="20"/>
        <v>58.702153331453466</v>
      </c>
      <c r="G30" s="452">
        <f t="shared" si="21"/>
        <v>90049.392170968917</v>
      </c>
      <c r="H30" s="454">
        <f t="shared" si="0"/>
        <v>4761003.5387137206</v>
      </c>
      <c r="I30" s="454">
        <f t="shared" si="1"/>
        <v>146638443.04399723</v>
      </c>
      <c r="J30" s="454">
        <f t="shared" si="22"/>
        <v>52.996814546801865</v>
      </c>
      <c r="K30" s="454">
        <f t="shared" si="2"/>
        <v>66528.50755282442</v>
      </c>
      <c r="L30" s="455">
        <f t="shared" si="3"/>
        <v>4041525.126660605</v>
      </c>
      <c r="M30" s="12"/>
      <c r="O30" s="95"/>
      <c r="P30" s="103">
        <f t="shared" si="34"/>
        <v>20</v>
      </c>
      <c r="Q30" s="451">
        <f>'付録2 (標準生命表・死亡保険用)'!G26</f>
        <v>2.5000000000000001E-4</v>
      </c>
      <c r="R30" s="452">
        <f t="shared" si="35"/>
        <v>99631.615468208562</v>
      </c>
      <c r="S30" s="453">
        <f t="shared" si="23"/>
        <v>24.907903867052141</v>
      </c>
      <c r="T30" s="452">
        <f t="shared" si="24"/>
        <v>90172.879252435247</v>
      </c>
      <c r="U30" s="454">
        <f t="shared" si="4"/>
        <v>5145232.6524603162</v>
      </c>
      <c r="V30" s="454">
        <f t="shared" si="5"/>
        <v>170684521.80353791</v>
      </c>
      <c r="W30" s="454">
        <f t="shared" si="25"/>
        <v>22.487072229502612</v>
      </c>
      <c r="X30" s="454">
        <f t="shared" si="6"/>
        <v>64735.942326226192</v>
      </c>
      <c r="Y30" s="455">
        <f t="shared" si="7"/>
        <v>4306782.6751709273</v>
      </c>
      <c r="AB30" s="95"/>
      <c r="AC30" s="103">
        <f t="shared" si="36"/>
        <v>20</v>
      </c>
      <c r="AD30" s="446">
        <f t="shared" si="8"/>
        <v>5.9000000000000003E-4</v>
      </c>
      <c r="AE30" s="452">
        <f t="shared" si="26"/>
        <v>99495.175138056715</v>
      </c>
      <c r="AF30" s="453">
        <f t="shared" si="9"/>
        <v>58.702153331453466</v>
      </c>
      <c r="AG30" s="452">
        <f t="shared" si="27"/>
        <v>99495.175138056715</v>
      </c>
      <c r="AH30" s="454">
        <f t="shared" si="10"/>
        <v>6131989.6879171254</v>
      </c>
      <c r="AI30" s="454">
        <f t="shared" si="11"/>
        <v>200422151.16716865</v>
      </c>
      <c r="AJ30" s="454">
        <f t="shared" si="28"/>
        <v>58.702153331453466</v>
      </c>
      <c r="AK30" s="454">
        <f t="shared" si="12"/>
        <v>99495.175138056686</v>
      </c>
      <c r="AL30" s="455">
        <f t="shared" si="13"/>
        <v>6131989.6879171245</v>
      </c>
      <c r="AM30" s="12"/>
      <c r="AO30" s="95"/>
      <c r="AP30" s="103">
        <f t="shared" si="37"/>
        <v>20</v>
      </c>
      <c r="AQ30" s="451">
        <f t="shared" si="14"/>
        <v>2.5000000000000001E-4</v>
      </c>
      <c r="AR30" s="452">
        <f t="shared" si="29"/>
        <v>99631.615468208562</v>
      </c>
      <c r="AS30" s="453">
        <f t="shared" si="15"/>
        <v>24.907903867052141</v>
      </c>
      <c r="AT30" s="452">
        <f t="shared" si="30"/>
        <v>99631.615468208562</v>
      </c>
      <c r="AU30" s="454">
        <f t="shared" si="16"/>
        <v>6710500.7396875704</v>
      </c>
      <c r="AV30" s="454">
        <f t="shared" si="17"/>
        <v>237156928.88128391</v>
      </c>
      <c r="AW30" s="454">
        <f t="shared" si="31"/>
        <v>24.907903867052141</v>
      </c>
      <c r="AX30" s="454">
        <f t="shared" si="18"/>
        <v>99631.615468208634</v>
      </c>
      <c r="AY30" s="455">
        <f t="shared" si="19"/>
        <v>6710500.7396875732</v>
      </c>
    </row>
    <row r="31" spans="2:51" ht="13.5" customHeight="1">
      <c r="B31" s="95"/>
      <c r="C31" s="103">
        <f t="shared" si="32"/>
        <v>21</v>
      </c>
      <c r="D31" s="451">
        <f>'付録2 (標準生命表・死亡保険用)'!C27</f>
        <v>6.3000000000000003E-4</v>
      </c>
      <c r="E31" s="452">
        <f t="shared" si="33"/>
        <v>99436.47298472526</v>
      </c>
      <c r="F31" s="453">
        <f t="shared" si="20"/>
        <v>62.644977980376915</v>
      </c>
      <c r="G31" s="452">
        <f t="shared" si="21"/>
        <v>89548.520427450785</v>
      </c>
      <c r="H31" s="454">
        <f t="shared" si="0"/>
        <v>4670954.1465427522</v>
      </c>
      <c r="I31" s="454">
        <f t="shared" si="1"/>
        <v>141877439.5052835</v>
      </c>
      <c r="J31" s="454">
        <f t="shared" si="22"/>
        <v>56.275055651434577</v>
      </c>
      <c r="K31" s="454">
        <f t="shared" si="2"/>
        <v>66475.510738277619</v>
      </c>
      <c r="L31" s="455">
        <f t="shared" si="3"/>
        <v>3974996.6191077805</v>
      </c>
      <c r="M31" s="12"/>
      <c r="O31" s="95"/>
      <c r="P31" s="103">
        <f t="shared" si="34"/>
        <v>21</v>
      </c>
      <c r="Q31" s="451">
        <f>'付録2 (標準生命表・死亡保険用)'!G27</f>
        <v>2.5999999999999998E-4</v>
      </c>
      <c r="R31" s="452">
        <f t="shared" si="35"/>
        <v>99606.707564341516</v>
      </c>
      <c r="S31" s="453">
        <f t="shared" si="23"/>
        <v>25.897743966728793</v>
      </c>
      <c r="T31" s="452">
        <f t="shared" si="24"/>
        <v>89701.82689813149</v>
      </c>
      <c r="U31" s="454">
        <f t="shared" si="4"/>
        <v>5055059.7732078806</v>
      </c>
      <c r="V31" s="454">
        <f t="shared" si="5"/>
        <v>165539289.1510776</v>
      </c>
      <c r="W31" s="454">
        <f t="shared" si="25"/>
        <v>23.264386547167213</v>
      </c>
      <c r="X31" s="454">
        <f t="shared" si="6"/>
        <v>64713.45525399669</v>
      </c>
      <c r="Y31" s="455">
        <f t="shared" si="7"/>
        <v>4242046.732844701</v>
      </c>
      <c r="AB31" s="95"/>
      <c r="AC31" s="103">
        <f t="shared" si="36"/>
        <v>21</v>
      </c>
      <c r="AD31" s="446">
        <f t="shared" si="8"/>
        <v>6.3000000000000003E-4</v>
      </c>
      <c r="AE31" s="452">
        <f t="shared" si="26"/>
        <v>99436.47298472526</v>
      </c>
      <c r="AF31" s="453">
        <f t="shared" si="9"/>
        <v>62.644977980376915</v>
      </c>
      <c r="AG31" s="452">
        <f t="shared" si="27"/>
        <v>99436.47298472526</v>
      </c>
      <c r="AH31" s="454">
        <f t="shared" si="10"/>
        <v>6032494.5127790691</v>
      </c>
      <c r="AI31" s="454">
        <f t="shared" si="11"/>
        <v>194290161.47925153</v>
      </c>
      <c r="AJ31" s="454">
        <f t="shared" si="28"/>
        <v>62.644977980376915</v>
      </c>
      <c r="AK31" s="454">
        <f t="shared" si="12"/>
        <v>99436.472984725231</v>
      </c>
      <c r="AL31" s="455">
        <f t="shared" si="13"/>
        <v>6032494.5127790682</v>
      </c>
      <c r="AM31" s="12"/>
      <c r="AO31" s="95"/>
      <c r="AP31" s="103">
        <f t="shared" si="37"/>
        <v>21</v>
      </c>
      <c r="AQ31" s="451">
        <f t="shared" si="14"/>
        <v>2.5999999999999998E-4</v>
      </c>
      <c r="AR31" s="452">
        <f t="shared" si="29"/>
        <v>99606.707564341516</v>
      </c>
      <c r="AS31" s="453">
        <f t="shared" si="15"/>
        <v>25.897743966728793</v>
      </c>
      <c r="AT31" s="452">
        <f t="shared" si="30"/>
        <v>99606.707564341516</v>
      </c>
      <c r="AU31" s="454">
        <f t="shared" si="16"/>
        <v>6610869.1242193617</v>
      </c>
      <c r="AV31" s="454">
        <f t="shared" si="17"/>
        <v>230446428.14159635</v>
      </c>
      <c r="AW31" s="454">
        <f t="shared" si="31"/>
        <v>25.897743966728793</v>
      </c>
      <c r="AX31" s="454">
        <f t="shared" si="18"/>
        <v>99606.707564341588</v>
      </c>
      <c r="AY31" s="455">
        <f t="shared" si="19"/>
        <v>6610869.1242193645</v>
      </c>
    </row>
    <row r="32" spans="2:51" ht="13.5" customHeight="1">
      <c r="B32" s="95"/>
      <c r="C32" s="103">
        <f t="shared" si="32"/>
        <v>22</v>
      </c>
      <c r="D32" s="451">
        <f>'付録2 (標準生命表・死亡保険用)'!C28</f>
        <v>6.6E-4</v>
      </c>
      <c r="E32" s="452">
        <f t="shared" si="33"/>
        <v>99373.82800674488</v>
      </c>
      <c r="F32" s="453">
        <f t="shared" si="20"/>
        <v>65.586726484451617</v>
      </c>
      <c r="G32" s="452">
        <f t="shared" si="21"/>
        <v>89046.870507046275</v>
      </c>
      <c r="H32" s="454">
        <f t="shared" si="0"/>
        <v>4581405.6261153016</v>
      </c>
      <c r="I32" s="454">
        <f t="shared" si="1"/>
        <v>137206485.35874075</v>
      </c>
      <c r="J32" s="454">
        <f t="shared" si="22"/>
        <v>58.624555890084423</v>
      </c>
      <c r="K32" s="454">
        <f t="shared" si="2"/>
        <v>66419.235682626182</v>
      </c>
      <c r="L32" s="455">
        <f t="shared" si="3"/>
        <v>3908521.1083695027</v>
      </c>
      <c r="M32" s="12"/>
      <c r="O32" s="95"/>
      <c r="P32" s="103">
        <f t="shared" si="34"/>
        <v>22</v>
      </c>
      <c r="Q32" s="451">
        <f>'付録2 (標準生命表・死亡保険用)'!G28</f>
        <v>2.7E-4</v>
      </c>
      <c r="R32" s="452">
        <f t="shared" si="35"/>
        <v>99580.80982037478</v>
      </c>
      <c r="S32" s="453">
        <f t="shared" si="23"/>
        <v>26.886818651501191</v>
      </c>
      <c r="T32" s="452">
        <f t="shared" si="24"/>
        <v>89232.342709590041</v>
      </c>
      <c r="U32" s="454">
        <f t="shared" si="4"/>
        <v>4965357.946309749</v>
      </c>
      <c r="V32" s="454">
        <f t="shared" si="5"/>
        <v>160484229.37786973</v>
      </c>
      <c r="W32" s="454">
        <f t="shared" si="25"/>
        <v>24.032725632604425</v>
      </c>
      <c r="X32" s="454">
        <f t="shared" si="6"/>
        <v>64690.190867449521</v>
      </c>
      <c r="Y32" s="455">
        <f t="shared" si="7"/>
        <v>4177333.2775907042</v>
      </c>
      <c r="AB32" s="95"/>
      <c r="AC32" s="103">
        <f t="shared" si="36"/>
        <v>22</v>
      </c>
      <c r="AD32" s="446">
        <f t="shared" si="8"/>
        <v>6.6E-4</v>
      </c>
      <c r="AE32" s="452">
        <f t="shared" si="26"/>
        <v>99373.82800674488</v>
      </c>
      <c r="AF32" s="453">
        <f t="shared" si="9"/>
        <v>65.586726484451617</v>
      </c>
      <c r="AG32" s="452">
        <f t="shared" si="27"/>
        <v>99373.82800674488</v>
      </c>
      <c r="AH32" s="454">
        <f t="shared" si="10"/>
        <v>5933058.0397943435</v>
      </c>
      <c r="AI32" s="454">
        <f t="shared" si="11"/>
        <v>188257666.96647248</v>
      </c>
      <c r="AJ32" s="454">
        <f t="shared" si="28"/>
        <v>65.586726484451617</v>
      </c>
      <c r="AK32" s="454">
        <f t="shared" si="12"/>
        <v>99373.82800674485</v>
      </c>
      <c r="AL32" s="455">
        <f t="shared" si="13"/>
        <v>5933058.0397943426</v>
      </c>
      <c r="AM32" s="12"/>
      <c r="AO32" s="95"/>
      <c r="AP32" s="103">
        <f t="shared" si="37"/>
        <v>22</v>
      </c>
      <c r="AQ32" s="451">
        <f t="shared" si="14"/>
        <v>2.7E-4</v>
      </c>
      <c r="AR32" s="452">
        <f t="shared" si="29"/>
        <v>99580.80982037478</v>
      </c>
      <c r="AS32" s="453">
        <f t="shared" si="15"/>
        <v>26.886818651501191</v>
      </c>
      <c r="AT32" s="452">
        <f t="shared" si="30"/>
        <v>99580.80982037478</v>
      </c>
      <c r="AU32" s="454">
        <f t="shared" si="16"/>
        <v>6511262.4166550199</v>
      </c>
      <c r="AV32" s="454">
        <f t="shared" si="17"/>
        <v>223835559.01737699</v>
      </c>
      <c r="AW32" s="454">
        <f t="shared" si="31"/>
        <v>26.886818651501191</v>
      </c>
      <c r="AX32" s="454">
        <f t="shared" si="18"/>
        <v>99580.809820374852</v>
      </c>
      <c r="AY32" s="455">
        <f t="shared" si="19"/>
        <v>6511262.4166550227</v>
      </c>
    </row>
    <row r="33" spans="2:51" ht="13.5" customHeight="1">
      <c r="B33" s="95"/>
      <c r="C33" s="103">
        <f t="shared" si="32"/>
        <v>23</v>
      </c>
      <c r="D33" s="451">
        <f>'付録2 (標準生命表・死亡保険用)'!C29</f>
        <v>6.8000000000000005E-4</v>
      </c>
      <c r="E33" s="452">
        <f t="shared" si="33"/>
        <v>99308.241280260423</v>
      </c>
      <c r="F33" s="453">
        <f t="shared" si="20"/>
        <v>67.529604070577093</v>
      </c>
      <c r="G33" s="452">
        <f t="shared" si="21"/>
        <v>88545.372708966795</v>
      </c>
      <c r="H33" s="454">
        <f t="shared" si="0"/>
        <v>4492358.755608255</v>
      </c>
      <c r="I33" s="454">
        <f t="shared" si="1"/>
        <v>132625079.73262544</v>
      </c>
      <c r="J33" s="454">
        <f t="shared" si="22"/>
        <v>60.060888443500602</v>
      </c>
      <c r="K33" s="454">
        <f t="shared" si="2"/>
        <v>66360.611126736098</v>
      </c>
      <c r="L33" s="455">
        <f t="shared" si="3"/>
        <v>3842101.8726868764</v>
      </c>
      <c r="M33" s="12"/>
      <c r="O33" s="95"/>
      <c r="P33" s="103">
        <f t="shared" si="34"/>
        <v>23</v>
      </c>
      <c r="Q33" s="451">
        <f>'付録2 (標準生命表・死亡保険用)'!G29</f>
        <v>2.7999999999999998E-4</v>
      </c>
      <c r="R33" s="452">
        <f t="shared" si="35"/>
        <v>99553.923001723277</v>
      </c>
      <c r="S33" s="453">
        <f t="shared" si="23"/>
        <v>27.875098440482514</v>
      </c>
      <c r="T33" s="452">
        <f t="shared" si="24"/>
        <v>88764.427837869109</v>
      </c>
      <c r="U33" s="454">
        <f t="shared" si="4"/>
        <v>4876125.6036001593</v>
      </c>
      <c r="V33" s="454">
        <f t="shared" si="5"/>
        <v>155518871.43155998</v>
      </c>
      <c r="W33" s="454">
        <f t="shared" si="25"/>
        <v>24.79213673510748</v>
      </c>
      <c r="X33" s="454">
        <f t="shared" si="6"/>
        <v>64666.158141816915</v>
      </c>
      <c r="Y33" s="455">
        <f t="shared" si="7"/>
        <v>4112643.0867232545</v>
      </c>
      <c r="AB33" s="95"/>
      <c r="AC33" s="103">
        <f t="shared" si="36"/>
        <v>23</v>
      </c>
      <c r="AD33" s="446">
        <f t="shared" si="8"/>
        <v>6.8000000000000005E-4</v>
      </c>
      <c r="AE33" s="452">
        <f t="shared" si="26"/>
        <v>99308.241280260423</v>
      </c>
      <c r="AF33" s="453">
        <f t="shared" si="9"/>
        <v>67.529604070577093</v>
      </c>
      <c r="AG33" s="452">
        <f t="shared" si="27"/>
        <v>99308.241280260423</v>
      </c>
      <c r="AH33" s="454">
        <f t="shared" si="10"/>
        <v>5833684.2117875982</v>
      </c>
      <c r="AI33" s="454">
        <f t="shared" si="11"/>
        <v>182324608.92667812</v>
      </c>
      <c r="AJ33" s="454">
        <f t="shared" si="28"/>
        <v>67.529604070577093</v>
      </c>
      <c r="AK33" s="454">
        <f t="shared" si="12"/>
        <v>99308.241280260394</v>
      </c>
      <c r="AL33" s="455">
        <f t="shared" si="13"/>
        <v>5833684.2117875973</v>
      </c>
      <c r="AM33" s="12"/>
      <c r="AO33" s="95"/>
      <c r="AP33" s="103">
        <f t="shared" si="37"/>
        <v>23</v>
      </c>
      <c r="AQ33" s="451">
        <f t="shared" si="14"/>
        <v>2.7999999999999998E-4</v>
      </c>
      <c r="AR33" s="452">
        <f t="shared" si="29"/>
        <v>99553.923001723277</v>
      </c>
      <c r="AS33" s="453">
        <f t="shared" si="15"/>
        <v>27.875098440482514</v>
      </c>
      <c r="AT33" s="452">
        <f t="shared" si="30"/>
        <v>99553.923001723277</v>
      </c>
      <c r="AU33" s="454">
        <f t="shared" si="16"/>
        <v>6411681.6068346454</v>
      </c>
      <c r="AV33" s="454">
        <f t="shared" si="17"/>
        <v>217324296.60072196</v>
      </c>
      <c r="AW33" s="454">
        <f t="shared" si="31"/>
        <v>27.875098440482514</v>
      </c>
      <c r="AX33" s="454">
        <f t="shared" si="18"/>
        <v>99553.923001723349</v>
      </c>
      <c r="AY33" s="455">
        <f t="shared" si="19"/>
        <v>6411681.6068346482</v>
      </c>
    </row>
    <row r="34" spans="2:51" ht="13.5" customHeight="1">
      <c r="B34" s="95"/>
      <c r="C34" s="103">
        <f t="shared" si="32"/>
        <v>24</v>
      </c>
      <c r="D34" s="451">
        <f>'付録2 (標準生命表・死亡保険用)'!C30</f>
        <v>6.8000000000000005E-4</v>
      </c>
      <c r="E34" s="452">
        <f t="shared" si="33"/>
        <v>99240.711676189851</v>
      </c>
      <c r="F34" s="453">
        <f t="shared" si="20"/>
        <v>67.483683939809097</v>
      </c>
      <c r="G34" s="452">
        <f t="shared" si="21"/>
        <v>88044.937169676341</v>
      </c>
      <c r="H34" s="454">
        <f t="shared" si="0"/>
        <v>4403813.3828992881</v>
      </c>
      <c r="I34" s="454">
        <f t="shared" si="1"/>
        <v>128132720.97701718</v>
      </c>
      <c r="J34" s="454">
        <f t="shared" si="22"/>
        <v>59.72143984015824</v>
      </c>
      <c r="K34" s="454">
        <f t="shared" si="2"/>
        <v>66300.550238292592</v>
      </c>
      <c r="L34" s="455">
        <f t="shared" si="3"/>
        <v>3775741.2615601402</v>
      </c>
      <c r="M34" s="12"/>
      <c r="O34" s="95"/>
      <c r="P34" s="103">
        <f t="shared" si="34"/>
        <v>24</v>
      </c>
      <c r="Q34" s="451">
        <f>'付録2 (標準生命表・死亡保険用)'!G30</f>
        <v>2.9E-4</v>
      </c>
      <c r="R34" s="452">
        <f t="shared" si="35"/>
        <v>99526.047903282801</v>
      </c>
      <c r="S34" s="453">
        <f t="shared" si="23"/>
        <v>28.862553891952011</v>
      </c>
      <c r="T34" s="452">
        <f t="shared" si="24"/>
        <v>88298.083381168675</v>
      </c>
      <c r="U34" s="454">
        <f t="shared" si="4"/>
        <v>4787361.1757622901</v>
      </c>
      <c r="V34" s="454">
        <f t="shared" si="5"/>
        <v>150642745.82795984</v>
      </c>
      <c r="W34" s="454">
        <f t="shared" si="25"/>
        <v>25.542667134606539</v>
      </c>
      <c r="X34" s="454">
        <f t="shared" si="6"/>
        <v>64641.366005081807</v>
      </c>
      <c r="Y34" s="455">
        <f t="shared" si="7"/>
        <v>4047976.9285814376</v>
      </c>
      <c r="AB34" s="95"/>
      <c r="AC34" s="103">
        <f t="shared" si="36"/>
        <v>24</v>
      </c>
      <c r="AD34" s="446">
        <f t="shared" si="8"/>
        <v>6.8000000000000005E-4</v>
      </c>
      <c r="AE34" s="452">
        <f t="shared" si="26"/>
        <v>99240.711676189851</v>
      </c>
      <c r="AF34" s="453">
        <f t="shared" si="9"/>
        <v>67.483683939809097</v>
      </c>
      <c r="AG34" s="452">
        <f t="shared" si="27"/>
        <v>99240.711676189851</v>
      </c>
      <c r="AH34" s="454">
        <f t="shared" si="10"/>
        <v>5734375.9705073377</v>
      </c>
      <c r="AI34" s="454">
        <f t="shared" si="11"/>
        <v>176490924.71489051</v>
      </c>
      <c r="AJ34" s="454">
        <f t="shared" si="28"/>
        <v>67.483683939809097</v>
      </c>
      <c r="AK34" s="454">
        <f t="shared" si="12"/>
        <v>99240.711676189821</v>
      </c>
      <c r="AL34" s="455">
        <f t="shared" si="13"/>
        <v>5734375.9705073368</v>
      </c>
      <c r="AM34" s="12"/>
      <c r="AO34" s="95"/>
      <c r="AP34" s="103">
        <f t="shared" si="37"/>
        <v>24</v>
      </c>
      <c r="AQ34" s="451">
        <f t="shared" si="14"/>
        <v>2.9E-4</v>
      </c>
      <c r="AR34" s="452">
        <f t="shared" si="29"/>
        <v>99526.047903282801</v>
      </c>
      <c r="AS34" s="453">
        <f t="shared" si="15"/>
        <v>28.862553891952011</v>
      </c>
      <c r="AT34" s="452">
        <f t="shared" si="30"/>
        <v>99526.047903282801</v>
      </c>
      <c r="AU34" s="454">
        <f t="shared" si="16"/>
        <v>6312127.683832922</v>
      </c>
      <c r="AV34" s="454">
        <f t="shared" si="17"/>
        <v>210912614.99388731</v>
      </c>
      <c r="AW34" s="454">
        <f t="shared" si="31"/>
        <v>28.862553891952011</v>
      </c>
      <c r="AX34" s="454">
        <f t="shared" si="18"/>
        <v>99526.047903282873</v>
      </c>
      <c r="AY34" s="455">
        <f t="shared" si="19"/>
        <v>6312127.6838329248</v>
      </c>
    </row>
    <row r="35" spans="2:51" ht="13.5" customHeight="1">
      <c r="B35" s="95"/>
      <c r="C35" s="103">
        <f t="shared" si="32"/>
        <v>25</v>
      </c>
      <c r="D35" s="451">
        <f>'付録2 (標準生命表・死亡保険用)'!C31</f>
        <v>6.7000000000000002E-4</v>
      </c>
      <c r="E35" s="452">
        <f t="shared" si="33"/>
        <v>99173.227992250046</v>
      </c>
      <c r="F35" s="453">
        <f t="shared" si="20"/>
        <v>66.446062754807528</v>
      </c>
      <c r="G35" s="452">
        <f t="shared" si="21"/>
        <v>87547.329962588032</v>
      </c>
      <c r="H35" s="454">
        <f t="shared" si="0"/>
        <v>4315768.4457296114</v>
      </c>
      <c r="I35" s="454">
        <f t="shared" si="1"/>
        <v>123728907.59411789</v>
      </c>
      <c r="J35" s="454">
        <f t="shared" si="22"/>
        <v>58.510616922614645</v>
      </c>
      <c r="K35" s="454">
        <f t="shared" si="2"/>
        <v>66240.828798452436</v>
      </c>
      <c r="L35" s="455">
        <f t="shared" si="3"/>
        <v>3709440.7113218475</v>
      </c>
      <c r="M35" s="12"/>
      <c r="O35" s="95"/>
      <c r="P35" s="103">
        <f t="shared" si="34"/>
        <v>25</v>
      </c>
      <c r="Q35" s="451">
        <f>'付録2 (標準生命表・死亡保険用)'!G31</f>
        <v>2.9E-4</v>
      </c>
      <c r="R35" s="452">
        <f t="shared" si="35"/>
        <v>99497.185349390842</v>
      </c>
      <c r="S35" s="453">
        <f t="shared" si="23"/>
        <v>28.854183751323344</v>
      </c>
      <c r="T35" s="452">
        <f t="shared" si="24"/>
        <v>87833.310385062825</v>
      </c>
      <c r="U35" s="454">
        <f t="shared" si="4"/>
        <v>4699063.0923811216</v>
      </c>
      <c r="V35" s="454">
        <f t="shared" si="5"/>
        <v>145855384.65219754</v>
      </c>
      <c r="W35" s="454">
        <f t="shared" si="25"/>
        <v>25.408218667798515</v>
      </c>
      <c r="X35" s="454">
        <f t="shared" si="6"/>
        <v>64615.8233379472</v>
      </c>
      <c r="Y35" s="455">
        <f t="shared" si="7"/>
        <v>3983335.5625763559</v>
      </c>
      <c r="AB35" s="95"/>
      <c r="AC35" s="103">
        <f t="shared" si="36"/>
        <v>25</v>
      </c>
      <c r="AD35" s="446">
        <f t="shared" si="8"/>
        <v>6.7000000000000002E-4</v>
      </c>
      <c r="AE35" s="452">
        <f t="shared" si="26"/>
        <v>99173.227992250046</v>
      </c>
      <c r="AF35" s="453">
        <f t="shared" si="9"/>
        <v>66.446062754807528</v>
      </c>
      <c r="AG35" s="452">
        <f t="shared" si="27"/>
        <v>99173.227992250046</v>
      </c>
      <c r="AH35" s="454">
        <f t="shared" si="10"/>
        <v>5635135.258831148</v>
      </c>
      <c r="AI35" s="454">
        <f t="shared" si="11"/>
        <v>170756548.74438319</v>
      </c>
      <c r="AJ35" s="454">
        <f t="shared" si="28"/>
        <v>66.446062754807528</v>
      </c>
      <c r="AK35" s="454">
        <f t="shared" si="12"/>
        <v>99173.227992250017</v>
      </c>
      <c r="AL35" s="455">
        <f t="shared" si="13"/>
        <v>5635135.2588311471</v>
      </c>
      <c r="AM35" s="12"/>
      <c r="AO35" s="95"/>
      <c r="AP35" s="103">
        <f t="shared" si="37"/>
        <v>25</v>
      </c>
      <c r="AQ35" s="451">
        <f t="shared" si="14"/>
        <v>2.9E-4</v>
      </c>
      <c r="AR35" s="452">
        <f t="shared" si="29"/>
        <v>99497.185349390842</v>
      </c>
      <c r="AS35" s="453">
        <f t="shared" si="15"/>
        <v>28.854183751323344</v>
      </c>
      <c r="AT35" s="452">
        <f t="shared" si="30"/>
        <v>99497.185349390842</v>
      </c>
      <c r="AU35" s="454">
        <f t="shared" si="16"/>
        <v>6212601.6359296395</v>
      </c>
      <c r="AV35" s="454">
        <f t="shared" si="17"/>
        <v>204600487.31005439</v>
      </c>
      <c r="AW35" s="454">
        <f t="shared" si="31"/>
        <v>28.854183751323344</v>
      </c>
      <c r="AX35" s="454">
        <f t="shared" si="18"/>
        <v>99497.185349390915</v>
      </c>
      <c r="AY35" s="455">
        <f t="shared" si="19"/>
        <v>6212601.6359296422</v>
      </c>
    </row>
    <row r="36" spans="2:51" ht="13.5" customHeight="1">
      <c r="B36" s="95"/>
      <c r="C36" s="103">
        <f t="shared" si="32"/>
        <v>26</v>
      </c>
      <c r="D36" s="451">
        <f>'付録2 (標準生命表・死亡保険用)'!C32</f>
        <v>6.4999999999999997E-4</v>
      </c>
      <c r="E36" s="452">
        <f t="shared" si="33"/>
        <v>99106.78192949525</v>
      </c>
      <c r="F36" s="453">
        <f t="shared" si="20"/>
        <v>64.419408254171913</v>
      </c>
      <c r="G36" s="452">
        <f t="shared" si="21"/>
        <v>87053.406220411067</v>
      </c>
      <c r="H36" s="454">
        <f t="shared" si="0"/>
        <v>4228221.1157670235</v>
      </c>
      <c r="I36" s="454">
        <f t="shared" si="1"/>
        <v>119413139.14838828</v>
      </c>
      <c r="J36" s="454">
        <f t="shared" si="22"/>
        <v>56.443780539139723</v>
      </c>
      <c r="K36" s="454">
        <f t="shared" si="2"/>
        <v>66182.318181529816</v>
      </c>
      <c r="L36" s="455">
        <f t="shared" si="3"/>
        <v>3643199.8825233951</v>
      </c>
      <c r="M36" s="12"/>
      <c r="O36" s="95"/>
      <c r="P36" s="103">
        <f t="shared" si="34"/>
        <v>26</v>
      </c>
      <c r="Q36" s="451">
        <f>'付録2 (標準生命表・死亡保険用)'!G32</f>
        <v>2.9999999999999997E-4</v>
      </c>
      <c r="R36" s="452">
        <f t="shared" si="35"/>
        <v>99468.331165639524</v>
      </c>
      <c r="S36" s="453">
        <f t="shared" si="23"/>
        <v>29.840499349691854</v>
      </c>
      <c r="T36" s="452">
        <f t="shared" si="24"/>
        <v>87370.983806021075</v>
      </c>
      <c r="U36" s="454">
        <f t="shared" si="4"/>
        <v>4611229.7819960583</v>
      </c>
      <c r="V36" s="454">
        <f t="shared" si="5"/>
        <v>141156321.55981642</v>
      </c>
      <c r="W36" s="454">
        <f t="shared" si="25"/>
        <v>26.146011615424452</v>
      </c>
      <c r="X36" s="454">
        <f t="shared" si="6"/>
        <v>64590.415119279402</v>
      </c>
      <c r="Y36" s="455">
        <f t="shared" si="7"/>
        <v>3918719.7392384089</v>
      </c>
      <c r="AB36" s="95"/>
      <c r="AC36" s="103">
        <f t="shared" si="36"/>
        <v>26</v>
      </c>
      <c r="AD36" s="446">
        <f t="shared" si="8"/>
        <v>6.4999999999999997E-4</v>
      </c>
      <c r="AE36" s="452">
        <f t="shared" si="26"/>
        <v>99106.78192949525</v>
      </c>
      <c r="AF36" s="453">
        <f t="shared" si="9"/>
        <v>64.419408254171913</v>
      </c>
      <c r="AG36" s="452">
        <f t="shared" si="27"/>
        <v>99106.78192949525</v>
      </c>
      <c r="AH36" s="454">
        <f t="shared" si="10"/>
        <v>5535962.0308388984</v>
      </c>
      <c r="AI36" s="454">
        <f t="shared" si="11"/>
        <v>165121413.48555204</v>
      </c>
      <c r="AJ36" s="454">
        <f t="shared" si="28"/>
        <v>64.419408254171913</v>
      </c>
      <c r="AK36" s="454">
        <f t="shared" si="12"/>
        <v>99106.781929495206</v>
      </c>
      <c r="AL36" s="455">
        <f t="shared" si="13"/>
        <v>5535962.0308388975</v>
      </c>
      <c r="AM36" s="12"/>
      <c r="AO36" s="95"/>
      <c r="AP36" s="103">
        <f t="shared" si="37"/>
        <v>26</v>
      </c>
      <c r="AQ36" s="451">
        <f t="shared" si="14"/>
        <v>2.9999999999999997E-4</v>
      </c>
      <c r="AR36" s="452">
        <f t="shared" si="29"/>
        <v>99468.331165639524</v>
      </c>
      <c r="AS36" s="453">
        <f t="shared" si="15"/>
        <v>29.840499349691854</v>
      </c>
      <c r="AT36" s="452">
        <f t="shared" si="30"/>
        <v>99468.331165639524</v>
      </c>
      <c r="AU36" s="454">
        <f t="shared" si="16"/>
        <v>6113104.4505802486</v>
      </c>
      <c r="AV36" s="454">
        <f t="shared" si="17"/>
        <v>198387885.67412475</v>
      </c>
      <c r="AW36" s="454">
        <f t="shared" si="31"/>
        <v>29.840499349691854</v>
      </c>
      <c r="AX36" s="454">
        <f t="shared" si="18"/>
        <v>99468.331165639596</v>
      </c>
      <c r="AY36" s="455">
        <f t="shared" si="19"/>
        <v>6113104.4505802514</v>
      </c>
    </row>
    <row r="37" spans="2:51" ht="13.5" customHeight="1">
      <c r="B37" s="95"/>
      <c r="C37" s="103">
        <f t="shared" si="32"/>
        <v>27</v>
      </c>
      <c r="D37" s="451">
        <f>'付録2 (標準生命表・死亡保険用)'!C33</f>
        <v>6.4000000000000005E-4</v>
      </c>
      <c r="E37" s="452">
        <f t="shared" si="33"/>
        <v>99042.36252124107</v>
      </c>
      <c r="F37" s="453">
        <f t="shared" si="20"/>
        <v>63.38711201359429</v>
      </c>
      <c r="G37" s="452">
        <f t="shared" si="21"/>
        <v>86564.001498873447</v>
      </c>
      <c r="H37" s="454">
        <f t="shared" si="0"/>
        <v>4141167.7095466126</v>
      </c>
      <c r="I37" s="454">
        <f t="shared" si="1"/>
        <v>115184918.03262126</v>
      </c>
      <c r="J37" s="454">
        <f t="shared" si="22"/>
        <v>55.2629757862153</v>
      </c>
      <c r="K37" s="454">
        <f t="shared" si="2"/>
        <v>66125.87440099068</v>
      </c>
      <c r="L37" s="455">
        <f t="shared" si="3"/>
        <v>3577017.5643418655</v>
      </c>
      <c r="M37" s="12"/>
      <c r="O37" s="95"/>
      <c r="P37" s="103">
        <f t="shared" si="34"/>
        <v>27</v>
      </c>
      <c r="Q37" s="451">
        <f>'付録2 (標準生命表・死亡保険用)'!G33</f>
        <v>3.1E-4</v>
      </c>
      <c r="R37" s="452">
        <f t="shared" si="35"/>
        <v>99438.490666289828</v>
      </c>
      <c r="S37" s="453">
        <f t="shared" si="23"/>
        <v>30.825932106549846</v>
      </c>
      <c r="T37" s="452">
        <f t="shared" si="24"/>
        <v>86910.221403859992</v>
      </c>
      <c r="U37" s="454">
        <f t="shared" si="4"/>
        <v>4523858.7981900368</v>
      </c>
      <c r="V37" s="454">
        <f t="shared" si="5"/>
        <v>136545091.77782035</v>
      </c>
      <c r="W37" s="454">
        <f t="shared" si="25"/>
        <v>26.875064748594848</v>
      </c>
      <c r="X37" s="454">
        <f t="shared" si="6"/>
        <v>64564.269107663975</v>
      </c>
      <c r="Y37" s="455">
        <f t="shared" si="7"/>
        <v>3854129.3241191297</v>
      </c>
      <c r="AB37" s="95"/>
      <c r="AC37" s="103">
        <f t="shared" si="36"/>
        <v>27</v>
      </c>
      <c r="AD37" s="446">
        <f t="shared" si="8"/>
        <v>6.4000000000000005E-4</v>
      </c>
      <c r="AE37" s="452">
        <f t="shared" si="26"/>
        <v>99042.36252124107</v>
      </c>
      <c r="AF37" s="453">
        <f t="shared" si="9"/>
        <v>63.38711201359429</v>
      </c>
      <c r="AG37" s="452">
        <f t="shared" si="27"/>
        <v>99042.36252124107</v>
      </c>
      <c r="AH37" s="454">
        <f t="shared" si="10"/>
        <v>5436855.2489094036</v>
      </c>
      <c r="AI37" s="454">
        <f t="shared" si="11"/>
        <v>159585451.45471314</v>
      </c>
      <c r="AJ37" s="454">
        <f t="shared" si="28"/>
        <v>63.38711201359429</v>
      </c>
      <c r="AK37" s="454">
        <f t="shared" si="12"/>
        <v>99042.362521241041</v>
      </c>
      <c r="AL37" s="455">
        <f t="shared" si="13"/>
        <v>5436855.2489094026</v>
      </c>
      <c r="AM37" s="12"/>
      <c r="AO37" s="95"/>
      <c r="AP37" s="103">
        <f t="shared" si="37"/>
        <v>27</v>
      </c>
      <c r="AQ37" s="451">
        <f t="shared" si="14"/>
        <v>3.1E-4</v>
      </c>
      <c r="AR37" s="452">
        <f t="shared" si="29"/>
        <v>99438.490666289828</v>
      </c>
      <c r="AS37" s="453">
        <f t="shared" si="15"/>
        <v>30.825932106549846</v>
      </c>
      <c r="AT37" s="452">
        <f t="shared" si="30"/>
        <v>99438.490666289828</v>
      </c>
      <c r="AU37" s="454">
        <f t="shared" si="16"/>
        <v>6013636.1194146089</v>
      </c>
      <c r="AV37" s="454">
        <f t="shared" si="17"/>
        <v>192274781.22354451</v>
      </c>
      <c r="AW37" s="454">
        <f t="shared" si="31"/>
        <v>30.825932106549846</v>
      </c>
      <c r="AX37" s="454">
        <f t="shared" si="18"/>
        <v>99438.490666289901</v>
      </c>
      <c r="AY37" s="455">
        <f t="shared" si="19"/>
        <v>6013636.1194146117</v>
      </c>
    </row>
    <row r="38" spans="2:51" ht="13.5" customHeight="1">
      <c r="B38" s="95"/>
      <c r="C38" s="103">
        <f t="shared" si="32"/>
        <v>28</v>
      </c>
      <c r="D38" s="451">
        <f>'付録2 (標準生命表・死亡保険用)'!C34</f>
        <v>6.4000000000000005E-4</v>
      </c>
      <c r="E38" s="452">
        <f t="shared" si="33"/>
        <v>98978.975409227482</v>
      </c>
      <c r="F38" s="453">
        <f t="shared" si="20"/>
        <v>63.346544261905592</v>
      </c>
      <c r="G38" s="452">
        <f t="shared" si="21"/>
        <v>86078.209490461857</v>
      </c>
      <c r="H38" s="454">
        <f t="shared" si="0"/>
        <v>4054603.7080477392</v>
      </c>
      <c r="I38" s="454">
        <f t="shared" si="1"/>
        <v>111043750.32307465</v>
      </c>
      <c r="J38" s="454">
        <f t="shared" si="22"/>
        <v>54.952843265385212</v>
      </c>
      <c r="K38" s="454">
        <f t="shared" si="2"/>
        <v>66070.611425204464</v>
      </c>
      <c r="L38" s="455">
        <f t="shared" si="3"/>
        <v>3510891.6899408749</v>
      </c>
      <c r="M38" s="12"/>
      <c r="O38" s="95"/>
      <c r="P38" s="103">
        <f t="shared" si="34"/>
        <v>28</v>
      </c>
      <c r="Q38" s="451">
        <f>'付録2 (標準生命表・死亡保険用)'!G34</f>
        <v>3.2000000000000003E-4</v>
      </c>
      <c r="R38" s="452">
        <f t="shared" si="35"/>
        <v>99407.664734183272</v>
      </c>
      <c r="S38" s="453">
        <f t="shared" si="23"/>
        <v>31.810452714938648</v>
      </c>
      <c r="T38" s="452">
        <f t="shared" si="24"/>
        <v>86451.024114651533</v>
      </c>
      <c r="U38" s="454">
        <f t="shared" si="4"/>
        <v>4436948.5767861772</v>
      </c>
      <c r="V38" s="454">
        <f t="shared" si="5"/>
        <v>132021232.97963032</v>
      </c>
      <c r="W38" s="454">
        <f t="shared" si="25"/>
        <v>27.595425174537933</v>
      </c>
      <c r="X38" s="454">
        <f t="shared" si="6"/>
        <v>64537.394042915381</v>
      </c>
      <c r="Y38" s="455">
        <f t="shared" si="7"/>
        <v>3789565.0550114657</v>
      </c>
      <c r="AB38" s="95"/>
      <c r="AC38" s="103">
        <f t="shared" si="36"/>
        <v>28</v>
      </c>
      <c r="AD38" s="446">
        <f t="shared" si="8"/>
        <v>6.4000000000000005E-4</v>
      </c>
      <c r="AE38" s="452">
        <f t="shared" si="26"/>
        <v>98978.975409227482</v>
      </c>
      <c r="AF38" s="453">
        <f t="shared" si="9"/>
        <v>63.346544261905592</v>
      </c>
      <c r="AG38" s="452">
        <f t="shared" si="27"/>
        <v>98978.975409227482</v>
      </c>
      <c r="AH38" s="454">
        <f t="shared" si="10"/>
        <v>5337812.8863881622</v>
      </c>
      <c r="AI38" s="454">
        <f t="shared" si="11"/>
        <v>154148596.20580372</v>
      </c>
      <c r="AJ38" s="454">
        <f t="shared" si="28"/>
        <v>63.346544261905592</v>
      </c>
      <c r="AK38" s="454">
        <f t="shared" si="12"/>
        <v>98978.975409227452</v>
      </c>
      <c r="AL38" s="455">
        <f t="shared" si="13"/>
        <v>5337812.8863881612</v>
      </c>
      <c r="AM38" s="12"/>
      <c r="AO38" s="95"/>
      <c r="AP38" s="103">
        <f t="shared" si="37"/>
        <v>28</v>
      </c>
      <c r="AQ38" s="451">
        <f t="shared" si="14"/>
        <v>3.2000000000000003E-4</v>
      </c>
      <c r="AR38" s="452">
        <f t="shared" si="29"/>
        <v>99407.664734183272</v>
      </c>
      <c r="AS38" s="453">
        <f t="shared" si="15"/>
        <v>31.810452714938648</v>
      </c>
      <c r="AT38" s="452">
        <f t="shared" si="30"/>
        <v>99407.664734183272</v>
      </c>
      <c r="AU38" s="454">
        <f t="shared" si="16"/>
        <v>5914197.6287483191</v>
      </c>
      <c r="AV38" s="454">
        <f t="shared" si="17"/>
        <v>186261145.10412991</v>
      </c>
      <c r="AW38" s="454">
        <f t="shared" si="31"/>
        <v>31.810452714938648</v>
      </c>
      <c r="AX38" s="454">
        <f t="shared" si="18"/>
        <v>99407.664734183345</v>
      </c>
      <c r="AY38" s="455">
        <f t="shared" si="19"/>
        <v>5914197.6287483219</v>
      </c>
    </row>
    <row r="39" spans="2:51" ht="13.5" customHeight="1">
      <c r="B39" s="95"/>
      <c r="C39" s="103">
        <f t="shared" si="32"/>
        <v>29</v>
      </c>
      <c r="D39" s="451">
        <f>'付録2 (標準生命表・死亡保険用)'!C35</f>
        <v>6.6E-4</v>
      </c>
      <c r="E39" s="452">
        <f t="shared" si="33"/>
        <v>98915.628864965576</v>
      </c>
      <c r="F39" s="453">
        <f t="shared" si="20"/>
        <v>65.284315050877282</v>
      </c>
      <c r="G39" s="452">
        <f t="shared" si="21"/>
        <v>85595.143717798986</v>
      </c>
      <c r="H39" s="454">
        <f t="shared" si="0"/>
        <v>3968525.4985572775</v>
      </c>
      <c r="I39" s="454">
        <f t="shared" si="1"/>
        <v>106989146.61502692</v>
      </c>
      <c r="J39" s="454">
        <f t="shared" si="22"/>
        <v>56.352090289426215</v>
      </c>
      <c r="K39" s="454">
        <f t="shared" si="2"/>
        <v>66015.658581939075</v>
      </c>
      <c r="L39" s="455">
        <f t="shared" si="3"/>
        <v>3444821.0785156703</v>
      </c>
      <c r="M39" s="12"/>
      <c r="O39" s="95"/>
      <c r="P39" s="103">
        <f t="shared" si="34"/>
        <v>29</v>
      </c>
      <c r="Q39" s="451">
        <f>'付録2 (標準生命表・死亡保険用)'!G35</f>
        <v>3.4000000000000002E-4</v>
      </c>
      <c r="R39" s="452">
        <f t="shared" si="35"/>
        <v>99375.854281468331</v>
      </c>
      <c r="S39" s="453">
        <f t="shared" si="23"/>
        <v>33.787790455699238</v>
      </c>
      <c r="T39" s="452">
        <f t="shared" si="24"/>
        <v>85993.392822820737</v>
      </c>
      <c r="U39" s="454">
        <f t="shared" si="4"/>
        <v>4350497.5526715256</v>
      </c>
      <c r="V39" s="454">
        <f t="shared" si="5"/>
        <v>127584284.40284415</v>
      </c>
      <c r="W39" s="454">
        <f t="shared" si="25"/>
        <v>29.164932142673845</v>
      </c>
      <c r="X39" s="454">
        <f t="shared" si="6"/>
        <v>64509.798617740846</v>
      </c>
      <c r="Y39" s="455">
        <f t="shared" si="7"/>
        <v>3725027.6609685505</v>
      </c>
      <c r="AB39" s="95"/>
      <c r="AC39" s="103">
        <f t="shared" si="36"/>
        <v>29</v>
      </c>
      <c r="AD39" s="446">
        <f t="shared" si="8"/>
        <v>6.6E-4</v>
      </c>
      <c r="AE39" s="452">
        <f t="shared" si="26"/>
        <v>98915.628864965576</v>
      </c>
      <c r="AF39" s="453">
        <f t="shared" si="9"/>
        <v>65.284315050877282</v>
      </c>
      <c r="AG39" s="452">
        <f t="shared" si="27"/>
        <v>98915.628864965576</v>
      </c>
      <c r="AH39" s="454">
        <f t="shared" si="10"/>
        <v>5238833.9109789347</v>
      </c>
      <c r="AI39" s="454">
        <f t="shared" si="11"/>
        <v>148810783.31941557</v>
      </c>
      <c r="AJ39" s="454">
        <f t="shared" si="28"/>
        <v>65.284315050877282</v>
      </c>
      <c r="AK39" s="454">
        <f t="shared" si="12"/>
        <v>98915.628864965547</v>
      </c>
      <c r="AL39" s="455">
        <f t="shared" si="13"/>
        <v>5238833.9109789338</v>
      </c>
      <c r="AM39" s="12"/>
      <c r="AO39" s="95"/>
      <c r="AP39" s="103">
        <f t="shared" si="37"/>
        <v>29</v>
      </c>
      <c r="AQ39" s="451">
        <f t="shared" si="14"/>
        <v>3.4000000000000002E-4</v>
      </c>
      <c r="AR39" s="452">
        <f t="shared" si="29"/>
        <v>99375.854281468331</v>
      </c>
      <c r="AS39" s="453">
        <f t="shared" si="15"/>
        <v>33.787790455699238</v>
      </c>
      <c r="AT39" s="452">
        <f t="shared" si="30"/>
        <v>99375.854281468331</v>
      </c>
      <c r="AU39" s="454">
        <f t="shared" si="16"/>
        <v>5814789.9640141362</v>
      </c>
      <c r="AV39" s="454">
        <f t="shared" si="17"/>
        <v>180346947.47538158</v>
      </c>
      <c r="AW39" s="454">
        <f t="shared" si="31"/>
        <v>33.787790455699238</v>
      </c>
      <c r="AX39" s="454">
        <f t="shared" si="18"/>
        <v>99375.854281468404</v>
      </c>
      <c r="AY39" s="455">
        <f t="shared" si="19"/>
        <v>5814789.9640141381</v>
      </c>
    </row>
    <row r="40" spans="2:51" ht="13.5" customHeight="1">
      <c r="B40" s="95"/>
      <c r="C40" s="103">
        <f t="shared" si="32"/>
        <v>30</v>
      </c>
      <c r="D40" s="451">
        <f>'付録2 (標準生命表・死亡保険用)'!C36</f>
        <v>6.8000000000000005E-4</v>
      </c>
      <c r="E40" s="452">
        <f t="shared" si="33"/>
        <v>98850.344549914706</v>
      </c>
      <c r="F40" s="453">
        <f t="shared" si="20"/>
        <v>67.218234293942004</v>
      </c>
      <c r="G40" s="452">
        <f t="shared" si="21"/>
        <v>85113.085495467909</v>
      </c>
      <c r="H40" s="454">
        <f t="shared" si="0"/>
        <v>3882930.3548394786</v>
      </c>
      <c r="I40" s="454">
        <f t="shared" si="1"/>
        <v>103020621.11646964</v>
      </c>
      <c r="J40" s="454">
        <f t="shared" si="22"/>
        <v>57.732746236526367</v>
      </c>
      <c r="K40" s="454">
        <f t="shared" si="2"/>
        <v>65959.306491649651</v>
      </c>
      <c r="L40" s="455">
        <f t="shared" si="3"/>
        <v>3378805.4199337312</v>
      </c>
      <c r="M40" s="12"/>
      <c r="O40" s="95"/>
      <c r="P40" s="103">
        <f t="shared" si="34"/>
        <v>30</v>
      </c>
      <c r="Q40" s="451">
        <f>'付録2 (標準生命表・死亡保険用)'!G36</f>
        <v>3.6999999999999999E-4</v>
      </c>
      <c r="R40" s="452">
        <f t="shared" si="35"/>
        <v>99342.066491012636</v>
      </c>
      <c r="S40" s="453">
        <f t="shared" si="23"/>
        <v>36.756564601674675</v>
      </c>
      <c r="T40" s="452">
        <f t="shared" si="24"/>
        <v>85536.472705732333</v>
      </c>
      <c r="U40" s="454">
        <f t="shared" si="4"/>
        <v>4264504.1598487049</v>
      </c>
      <c r="V40" s="454">
        <f t="shared" si="5"/>
        <v>123233786.85017262</v>
      </c>
      <c r="W40" s="454">
        <f t="shared" si="25"/>
        <v>31.569669137622984</v>
      </c>
      <c r="X40" s="454">
        <f t="shared" si="6"/>
        <v>64480.633685598172</v>
      </c>
      <c r="Y40" s="455">
        <f t="shared" si="7"/>
        <v>3660517.8623508099</v>
      </c>
      <c r="AB40" s="95"/>
      <c r="AC40" s="103">
        <f t="shared" si="36"/>
        <v>30</v>
      </c>
      <c r="AD40" s="446">
        <f t="shared" si="8"/>
        <v>6.8000000000000005E-4</v>
      </c>
      <c r="AE40" s="452">
        <f t="shared" si="26"/>
        <v>98850.344549914706</v>
      </c>
      <c r="AF40" s="453">
        <f t="shared" si="9"/>
        <v>67.218234293942004</v>
      </c>
      <c r="AG40" s="452">
        <f t="shared" si="27"/>
        <v>98850.344549914706</v>
      </c>
      <c r="AH40" s="454">
        <f t="shared" si="10"/>
        <v>5139918.2821139693</v>
      </c>
      <c r="AI40" s="454">
        <f t="shared" si="11"/>
        <v>143571949.40843663</v>
      </c>
      <c r="AJ40" s="454">
        <f t="shared" si="28"/>
        <v>67.218234293942004</v>
      </c>
      <c r="AK40" s="454">
        <f t="shared" si="12"/>
        <v>98850.344549914676</v>
      </c>
      <c r="AL40" s="455">
        <f t="shared" si="13"/>
        <v>5139918.2821139684</v>
      </c>
      <c r="AM40" s="12"/>
      <c r="AO40" s="95"/>
      <c r="AP40" s="103">
        <f t="shared" si="37"/>
        <v>30</v>
      </c>
      <c r="AQ40" s="451">
        <f t="shared" si="14"/>
        <v>3.6999999999999999E-4</v>
      </c>
      <c r="AR40" s="452">
        <f t="shared" si="29"/>
        <v>99342.066491012636</v>
      </c>
      <c r="AS40" s="453">
        <f t="shared" si="15"/>
        <v>36.756564601674675</v>
      </c>
      <c r="AT40" s="452">
        <f t="shared" si="30"/>
        <v>99342.066491012636</v>
      </c>
      <c r="AU40" s="454">
        <f t="shared" si="16"/>
        <v>5715414.1097326679</v>
      </c>
      <c r="AV40" s="454">
        <f t="shared" si="17"/>
        <v>174532157.51136744</v>
      </c>
      <c r="AW40" s="454">
        <f t="shared" si="31"/>
        <v>36.756564601674675</v>
      </c>
      <c r="AX40" s="454">
        <f t="shared" si="18"/>
        <v>99342.066491012709</v>
      </c>
      <c r="AY40" s="455">
        <f t="shared" si="19"/>
        <v>5715414.1097326698</v>
      </c>
    </row>
    <row r="41" spans="2:51" ht="13.5" customHeight="1">
      <c r="B41" s="95"/>
      <c r="C41" s="103">
        <f t="shared" si="32"/>
        <v>31</v>
      </c>
      <c r="D41" s="451">
        <f>'付録2 (標準生命表・死亡保険用)'!C37</f>
        <v>6.8999999999999997E-4</v>
      </c>
      <c r="E41" s="452">
        <f t="shared" si="33"/>
        <v>98783.126315620757</v>
      </c>
      <c r="F41" s="453">
        <f t="shared" si="20"/>
        <v>68.160357157778321</v>
      </c>
      <c r="G41" s="452">
        <f t="shared" si="21"/>
        <v>84632.048355553226</v>
      </c>
      <c r="H41" s="454">
        <f t="shared" si="0"/>
        <v>3797817.2693440109</v>
      </c>
      <c r="I41" s="454">
        <f t="shared" si="1"/>
        <v>99137690.761630163</v>
      </c>
      <c r="J41" s="454">
        <f t="shared" si="22"/>
        <v>58.25066827431813</v>
      </c>
      <c r="K41" s="454">
        <f t="shared" si="2"/>
        <v>65901.57374541313</v>
      </c>
      <c r="L41" s="455">
        <f t="shared" si="3"/>
        <v>3312846.1134420815</v>
      </c>
      <c r="M41" s="12"/>
      <c r="O41" s="95"/>
      <c r="P41" s="103">
        <f t="shared" si="34"/>
        <v>31</v>
      </c>
      <c r="Q41" s="451">
        <f>'付録2 (標準生命表・死亡保険用)'!G37</f>
        <v>4.0000000000000002E-4</v>
      </c>
      <c r="R41" s="452">
        <f t="shared" si="35"/>
        <v>99305.309926410962</v>
      </c>
      <c r="S41" s="453">
        <f t="shared" si="23"/>
        <v>39.72212397056439</v>
      </c>
      <c r="T41" s="452">
        <f t="shared" si="24"/>
        <v>85079.427075453961</v>
      </c>
      <c r="U41" s="454">
        <f t="shared" si="4"/>
        <v>4178967.6871429728</v>
      </c>
      <c r="V41" s="454">
        <f t="shared" si="5"/>
        <v>118969282.69032392</v>
      </c>
      <c r="W41" s="454">
        <f t="shared" si="25"/>
        <v>33.947009127381548</v>
      </c>
      <c r="X41" s="454">
        <f t="shared" si="6"/>
        <v>64449.06401646055</v>
      </c>
      <c r="Y41" s="455">
        <f t="shared" si="7"/>
        <v>3596037.2286652117</v>
      </c>
      <c r="AB41" s="95"/>
      <c r="AC41" s="103">
        <f t="shared" si="36"/>
        <v>31</v>
      </c>
      <c r="AD41" s="446">
        <f t="shared" si="8"/>
        <v>6.8999999999999997E-4</v>
      </c>
      <c r="AE41" s="452">
        <f t="shared" si="26"/>
        <v>98783.126315620757</v>
      </c>
      <c r="AF41" s="453">
        <f t="shared" si="9"/>
        <v>68.160357157778321</v>
      </c>
      <c r="AG41" s="452">
        <f t="shared" si="27"/>
        <v>98783.126315620757</v>
      </c>
      <c r="AH41" s="454">
        <f t="shared" si="10"/>
        <v>5041067.9375640545</v>
      </c>
      <c r="AI41" s="454">
        <f t="shared" si="11"/>
        <v>138432031.12632266</v>
      </c>
      <c r="AJ41" s="454">
        <f t="shared" si="28"/>
        <v>68.160357157778321</v>
      </c>
      <c r="AK41" s="454">
        <f t="shared" si="12"/>
        <v>98783.126315620728</v>
      </c>
      <c r="AL41" s="455">
        <f t="shared" si="13"/>
        <v>5041067.9375640536</v>
      </c>
      <c r="AM41" s="12"/>
      <c r="AO41" s="95"/>
      <c r="AP41" s="103">
        <f t="shared" si="37"/>
        <v>31</v>
      </c>
      <c r="AQ41" s="451">
        <f t="shared" si="14"/>
        <v>4.0000000000000002E-4</v>
      </c>
      <c r="AR41" s="452">
        <f t="shared" si="29"/>
        <v>99305.309926410962</v>
      </c>
      <c r="AS41" s="453">
        <f t="shared" si="15"/>
        <v>39.72212397056439</v>
      </c>
      <c r="AT41" s="452">
        <f t="shared" si="30"/>
        <v>99305.309926410962</v>
      </c>
      <c r="AU41" s="454">
        <f t="shared" si="16"/>
        <v>5616072.0432416555</v>
      </c>
      <c r="AV41" s="454">
        <f t="shared" si="17"/>
        <v>168816743.40163478</v>
      </c>
      <c r="AW41" s="454">
        <f t="shared" si="31"/>
        <v>39.72212397056439</v>
      </c>
      <c r="AX41" s="454">
        <f t="shared" si="18"/>
        <v>99305.309926411035</v>
      </c>
      <c r="AY41" s="455">
        <f t="shared" si="19"/>
        <v>5616072.0432416573</v>
      </c>
    </row>
    <row r="42" spans="2:51" ht="13.5" customHeight="1">
      <c r="B42" s="95"/>
      <c r="C42" s="103">
        <f t="shared" si="32"/>
        <v>32</v>
      </c>
      <c r="D42" s="451">
        <f>'付録2 (標準生命表・死亡保険用)'!C38</f>
        <v>6.9999999999999999E-4</v>
      </c>
      <c r="E42" s="452">
        <f t="shared" si="33"/>
        <v>98714.965958462984</v>
      </c>
      <c r="F42" s="453">
        <f t="shared" si="20"/>
        <v>69.100476170924082</v>
      </c>
      <c r="G42" s="452">
        <f t="shared" si="21"/>
        <v>84152.887803172052</v>
      </c>
      <c r="H42" s="454">
        <f t="shared" ref="H42:H73" si="38">H43+G42</f>
        <v>3713185.2209884576</v>
      </c>
      <c r="I42" s="454">
        <f t="shared" ref="I42:I73" si="39">I43+H42</f>
        <v>95339873.492286146</v>
      </c>
      <c r="J42" s="454">
        <f t="shared" si="22"/>
        <v>58.760303870857605</v>
      </c>
      <c r="K42" s="454">
        <f t="shared" ref="K42:K73" si="40">K43+J42</f>
        <v>65843.323077138819</v>
      </c>
      <c r="L42" s="455">
        <f t="shared" ref="L42:L73" si="41">L43+K42</f>
        <v>3246944.5396966683</v>
      </c>
      <c r="M42" s="12"/>
      <c r="O42" s="95"/>
      <c r="P42" s="103">
        <f t="shared" si="34"/>
        <v>32</v>
      </c>
      <c r="Q42" s="451">
        <f>'付録2 (標準生命表・死亡保険用)'!G38</f>
        <v>4.4000000000000002E-4</v>
      </c>
      <c r="R42" s="452">
        <f t="shared" si="35"/>
        <v>99265.587802440408</v>
      </c>
      <c r="S42" s="453">
        <f t="shared" si="23"/>
        <v>43.676858633073785</v>
      </c>
      <c r="T42" s="452">
        <f t="shared" si="24"/>
        <v>84622.283885197801</v>
      </c>
      <c r="U42" s="454">
        <f t="shared" ref="U42:U73" si="42">U43+T42</f>
        <v>4093888.2600675188</v>
      </c>
      <c r="V42" s="454">
        <f t="shared" ref="V42:V73" si="43">V43+U42</f>
        <v>114790315.00318095</v>
      </c>
      <c r="W42" s="454">
        <f t="shared" si="25"/>
        <v>37.141068016023553</v>
      </c>
      <c r="X42" s="454">
        <f t="shared" ref="X42:X73" si="44">X43+W42</f>
        <v>64415.117007333167</v>
      </c>
      <c r="Y42" s="455">
        <f t="shared" ref="Y42:Y73" si="45">Y43+X42</f>
        <v>3531588.1646487513</v>
      </c>
      <c r="AB42" s="95"/>
      <c r="AC42" s="103">
        <f t="shared" si="36"/>
        <v>32</v>
      </c>
      <c r="AD42" s="446">
        <f t="shared" ref="AD42:AD73" si="46">D42</f>
        <v>6.9999999999999999E-4</v>
      </c>
      <c r="AE42" s="452">
        <f t="shared" si="26"/>
        <v>98714.965958462984</v>
      </c>
      <c r="AF42" s="453">
        <f t="shared" ref="AF42:AF73" si="47">AE42*AD42</f>
        <v>69.100476170924082</v>
      </c>
      <c r="AG42" s="452">
        <f t="shared" si="27"/>
        <v>98714.965958462984</v>
      </c>
      <c r="AH42" s="454">
        <f t="shared" ref="AH42:AH73" si="48">AH43+AG42</f>
        <v>4942284.8112484338</v>
      </c>
      <c r="AI42" s="454">
        <f t="shared" ref="AI42:AI73" si="49">AI43+AH42</f>
        <v>133390963.18875861</v>
      </c>
      <c r="AJ42" s="454">
        <f t="shared" si="28"/>
        <v>69.100476170924082</v>
      </c>
      <c r="AK42" s="454">
        <f t="shared" ref="AK42:AK73" si="50">AK43+AJ42</f>
        <v>98714.965958462955</v>
      </c>
      <c r="AL42" s="455">
        <f t="shared" ref="AL42:AL73" si="51">AL43+AK42</f>
        <v>4942284.8112484328</v>
      </c>
      <c r="AM42" s="12"/>
      <c r="AO42" s="95"/>
      <c r="AP42" s="103">
        <f t="shared" si="37"/>
        <v>32</v>
      </c>
      <c r="AQ42" s="451">
        <f t="shared" ref="AQ42:AQ73" si="52">Q42</f>
        <v>4.4000000000000002E-4</v>
      </c>
      <c r="AR42" s="452">
        <f t="shared" si="29"/>
        <v>99265.587802440408</v>
      </c>
      <c r="AS42" s="453">
        <f t="shared" ref="AS42:AS73" si="53">AR42*AQ42</f>
        <v>43.676858633073785</v>
      </c>
      <c r="AT42" s="452">
        <f t="shared" si="30"/>
        <v>99265.587802440408</v>
      </c>
      <c r="AU42" s="454">
        <f t="shared" ref="AU42:AU73" si="54">AU43+AT42</f>
        <v>5516766.7333152443</v>
      </c>
      <c r="AV42" s="454">
        <f t="shared" ref="AV42:AV73" si="55">AV43+AU42</f>
        <v>163200671.35839313</v>
      </c>
      <c r="AW42" s="454">
        <f t="shared" si="31"/>
        <v>43.676858633073785</v>
      </c>
      <c r="AX42" s="454">
        <f t="shared" ref="AX42:AX73" si="56">AX43+AW42</f>
        <v>99265.587802440466</v>
      </c>
      <c r="AY42" s="455">
        <f t="shared" ref="AY42:AY73" si="57">AY43+AX42</f>
        <v>5516766.7333152462</v>
      </c>
    </row>
    <row r="43" spans="2:51" ht="13.5" customHeight="1">
      <c r="B43" s="95"/>
      <c r="C43" s="103">
        <f t="shared" si="32"/>
        <v>33</v>
      </c>
      <c r="D43" s="451">
        <f>'付録2 (標準生命表・死亡保険用)'!C39</f>
        <v>7.2000000000000005E-4</v>
      </c>
      <c r="E43" s="452">
        <f t="shared" si="33"/>
        <v>98645.865482292051</v>
      </c>
      <c r="F43" s="453">
        <f t="shared" si="20"/>
        <v>71.02502314725028</v>
      </c>
      <c r="G43" s="452">
        <f t="shared" si="21"/>
        <v>83675.602767870485</v>
      </c>
      <c r="H43" s="454">
        <f t="shared" si="38"/>
        <v>3629032.3331852853</v>
      </c>
      <c r="I43" s="454">
        <f t="shared" si="39"/>
        <v>91626688.271297693</v>
      </c>
      <c r="J43" s="454">
        <f t="shared" si="22"/>
        <v>60.096380375076855</v>
      </c>
      <c r="K43" s="454">
        <f t="shared" si="40"/>
        <v>65784.562773267957</v>
      </c>
      <c r="L43" s="455">
        <f t="shared" si="41"/>
        <v>3181101.2166195293</v>
      </c>
      <c r="M43" s="12"/>
      <c r="O43" s="95"/>
      <c r="P43" s="103">
        <f t="shared" si="34"/>
        <v>33</v>
      </c>
      <c r="Q43" s="451">
        <f>'付録2 (標準生命表・死亡保険用)'!G39</f>
        <v>4.8999999999999998E-4</v>
      </c>
      <c r="R43" s="452">
        <f t="shared" si="35"/>
        <v>99221.910943807336</v>
      </c>
      <c r="S43" s="453">
        <f t="shared" si="23"/>
        <v>48.61873636246559</v>
      </c>
      <c r="T43" s="452">
        <f t="shared" si="24"/>
        <v>84164.22893561027</v>
      </c>
      <c r="U43" s="454">
        <f t="shared" si="42"/>
        <v>4009265.9761823211</v>
      </c>
      <c r="V43" s="454">
        <f t="shared" si="43"/>
        <v>110696426.74311343</v>
      </c>
      <c r="W43" s="454">
        <f t="shared" si="25"/>
        <v>41.137756023490006</v>
      </c>
      <c r="X43" s="454">
        <f t="shared" si="44"/>
        <v>64377.975939317141</v>
      </c>
      <c r="Y43" s="455">
        <f t="shared" si="45"/>
        <v>3467173.0476414179</v>
      </c>
      <c r="AB43" s="95"/>
      <c r="AC43" s="103">
        <f t="shared" si="36"/>
        <v>33</v>
      </c>
      <c r="AD43" s="446">
        <f t="shared" si="46"/>
        <v>7.2000000000000005E-4</v>
      </c>
      <c r="AE43" s="452">
        <f t="shared" ref="AE43:AE74" si="58">AE42*(1-AD42)</f>
        <v>98645.865482292051</v>
      </c>
      <c r="AF43" s="453">
        <f t="shared" si="47"/>
        <v>71.02502314725028</v>
      </c>
      <c r="AG43" s="452">
        <f t="shared" si="27"/>
        <v>98645.865482292051</v>
      </c>
      <c r="AH43" s="454">
        <f t="shared" si="48"/>
        <v>4843569.8452899707</v>
      </c>
      <c r="AI43" s="454">
        <f t="shared" si="49"/>
        <v>128448678.37751018</v>
      </c>
      <c r="AJ43" s="454">
        <f t="shared" si="28"/>
        <v>71.02502314725028</v>
      </c>
      <c r="AK43" s="454">
        <f t="shared" si="50"/>
        <v>98645.865482292036</v>
      </c>
      <c r="AL43" s="455">
        <f t="shared" si="51"/>
        <v>4843569.8452899698</v>
      </c>
      <c r="AM43" s="12"/>
      <c r="AO43" s="95"/>
      <c r="AP43" s="103">
        <f t="shared" si="37"/>
        <v>33</v>
      </c>
      <c r="AQ43" s="451">
        <f t="shared" si="52"/>
        <v>4.8999999999999998E-4</v>
      </c>
      <c r="AR43" s="452">
        <f t="shared" ref="AR43:AR74" si="59">AR42*(1-AQ42)</f>
        <v>99221.910943807336</v>
      </c>
      <c r="AS43" s="453">
        <f t="shared" si="53"/>
        <v>48.61873636246559</v>
      </c>
      <c r="AT43" s="452">
        <f t="shared" si="30"/>
        <v>99221.910943807336</v>
      </c>
      <c r="AU43" s="454">
        <f t="shared" si="54"/>
        <v>5417501.1455128035</v>
      </c>
      <c r="AV43" s="454">
        <f t="shared" si="55"/>
        <v>157683904.62507787</v>
      </c>
      <c r="AW43" s="454">
        <f t="shared" si="31"/>
        <v>48.61873636246559</v>
      </c>
      <c r="AX43" s="454">
        <f t="shared" si="56"/>
        <v>99221.910943807394</v>
      </c>
      <c r="AY43" s="455">
        <f t="shared" si="57"/>
        <v>5417501.1455128053</v>
      </c>
    </row>
    <row r="44" spans="2:51" ht="13.5" customHeight="1">
      <c r="B44" s="95"/>
      <c r="C44" s="103">
        <f t="shared" si="32"/>
        <v>34</v>
      </c>
      <c r="D44" s="451">
        <f>'付録2 (標準生命表・死亡保険用)'!C40</f>
        <v>7.3999999999999999E-4</v>
      </c>
      <c r="E44" s="452">
        <f t="shared" si="33"/>
        <v>98574.840459144791</v>
      </c>
      <c r="F44" s="453">
        <f t="shared" si="20"/>
        <v>72.945381939767145</v>
      </c>
      <c r="G44" s="452">
        <f t="shared" si="21"/>
        <v>83199.359536196629</v>
      </c>
      <c r="H44" s="454">
        <f t="shared" si="38"/>
        <v>3545356.730417415</v>
      </c>
      <c r="I44" s="454">
        <f t="shared" si="39"/>
        <v>87997655.938112408</v>
      </c>
      <c r="J44" s="454">
        <f t="shared" si="22"/>
        <v>61.414182042693525</v>
      </c>
      <c r="K44" s="454">
        <f t="shared" si="40"/>
        <v>65724.466392892879</v>
      </c>
      <c r="L44" s="455">
        <f t="shared" si="41"/>
        <v>3115316.6538462616</v>
      </c>
      <c r="M44" s="12"/>
      <c r="O44" s="95"/>
      <c r="P44" s="103">
        <f t="shared" si="34"/>
        <v>34</v>
      </c>
      <c r="Q44" s="451">
        <f>'付録2 (標準生命表・死亡保険用)'!G40</f>
        <v>5.4000000000000001E-4</v>
      </c>
      <c r="R44" s="452">
        <f t="shared" si="35"/>
        <v>99173.292207444872</v>
      </c>
      <c r="S44" s="453">
        <f t="shared" si="23"/>
        <v>53.553577792020235</v>
      </c>
      <c r="T44" s="452">
        <f t="shared" si="24"/>
        <v>83704.466132767993</v>
      </c>
      <c r="U44" s="454">
        <f t="shared" si="42"/>
        <v>3925101.747246711</v>
      </c>
      <c r="V44" s="454">
        <f t="shared" si="43"/>
        <v>106687160.7669311</v>
      </c>
      <c r="W44" s="454">
        <f t="shared" si="25"/>
        <v>45.087832678324297</v>
      </c>
      <c r="X44" s="454">
        <f t="shared" si="44"/>
        <v>64336.83818329365</v>
      </c>
      <c r="Y44" s="455">
        <f t="shared" si="45"/>
        <v>3402795.0717021008</v>
      </c>
      <c r="AB44" s="95"/>
      <c r="AC44" s="103">
        <f t="shared" si="36"/>
        <v>34</v>
      </c>
      <c r="AD44" s="446">
        <f t="shared" si="46"/>
        <v>7.3999999999999999E-4</v>
      </c>
      <c r="AE44" s="452">
        <f t="shared" si="58"/>
        <v>98574.840459144791</v>
      </c>
      <c r="AF44" s="453">
        <f t="shared" si="47"/>
        <v>72.945381939767145</v>
      </c>
      <c r="AG44" s="452">
        <f t="shared" si="27"/>
        <v>98574.840459144791</v>
      </c>
      <c r="AH44" s="454">
        <f t="shared" si="48"/>
        <v>4744923.9798076786</v>
      </c>
      <c r="AI44" s="454">
        <f t="shared" si="49"/>
        <v>123605108.5322202</v>
      </c>
      <c r="AJ44" s="454">
        <f t="shared" si="28"/>
        <v>72.945381939767145</v>
      </c>
      <c r="AK44" s="454">
        <f t="shared" si="50"/>
        <v>98574.840459144791</v>
      </c>
      <c r="AL44" s="455">
        <f t="shared" si="51"/>
        <v>4744923.9798076777</v>
      </c>
      <c r="AM44" s="12"/>
      <c r="AO44" s="95"/>
      <c r="AP44" s="103">
        <f t="shared" si="37"/>
        <v>34</v>
      </c>
      <c r="AQ44" s="451">
        <f t="shared" si="52"/>
        <v>5.4000000000000001E-4</v>
      </c>
      <c r="AR44" s="452">
        <f t="shared" si="59"/>
        <v>99173.292207444872</v>
      </c>
      <c r="AS44" s="453">
        <f t="shared" si="53"/>
        <v>53.553577792020235</v>
      </c>
      <c r="AT44" s="452">
        <f t="shared" si="30"/>
        <v>99173.292207444872</v>
      </c>
      <c r="AU44" s="454">
        <f t="shared" si="54"/>
        <v>5318279.2345689964</v>
      </c>
      <c r="AV44" s="454">
        <f t="shared" si="55"/>
        <v>152266403.47956508</v>
      </c>
      <c r="AW44" s="454">
        <f t="shared" si="31"/>
        <v>53.553577792020235</v>
      </c>
      <c r="AX44" s="454">
        <f t="shared" si="56"/>
        <v>99173.292207444931</v>
      </c>
      <c r="AY44" s="455">
        <f t="shared" si="57"/>
        <v>5318279.2345689982</v>
      </c>
    </row>
    <row r="45" spans="2:51" ht="13.5" customHeight="1">
      <c r="B45" s="95"/>
      <c r="C45" s="103">
        <f t="shared" si="32"/>
        <v>35</v>
      </c>
      <c r="D45" s="451">
        <f>'付録2 (標準生命表・死亡保険用)'!C41</f>
        <v>7.6999999999999996E-4</v>
      </c>
      <c r="E45" s="452">
        <f t="shared" si="33"/>
        <v>98501.89507720503</v>
      </c>
      <c r="F45" s="453">
        <f t="shared" si="20"/>
        <v>75.846459209447872</v>
      </c>
      <c r="G45" s="452">
        <f t="shared" si="21"/>
        <v>82724.171154368029</v>
      </c>
      <c r="H45" s="454">
        <f t="shared" si="38"/>
        <v>3462157.3708812185</v>
      </c>
      <c r="I45" s="454">
        <f t="shared" si="39"/>
        <v>84452299.207694992</v>
      </c>
      <c r="J45" s="454">
        <f t="shared" si="22"/>
        <v>63.538962447150865</v>
      </c>
      <c r="K45" s="454">
        <f t="shared" si="40"/>
        <v>65663.05221085019</v>
      </c>
      <c r="L45" s="455">
        <f t="shared" si="41"/>
        <v>3049592.1874533687</v>
      </c>
      <c r="M45" s="12"/>
      <c r="O45" s="95"/>
      <c r="P45" s="103">
        <f t="shared" si="34"/>
        <v>35</v>
      </c>
      <c r="Q45" s="451">
        <f>'付録2 (標準生命表・死亡保険用)'!G41</f>
        <v>5.9000000000000003E-4</v>
      </c>
      <c r="R45" s="452">
        <f t="shared" si="35"/>
        <v>99119.738629652857</v>
      </c>
      <c r="S45" s="453">
        <f t="shared" si="23"/>
        <v>58.480645791495185</v>
      </c>
      <c r="T45" s="452">
        <f t="shared" si="24"/>
        <v>83243.050468712754</v>
      </c>
      <c r="U45" s="454">
        <f t="shared" si="42"/>
        <v>3841397.2811139431</v>
      </c>
      <c r="V45" s="454">
        <f t="shared" si="43"/>
        <v>102762059.01968439</v>
      </c>
      <c r="W45" s="454">
        <f t="shared" si="25"/>
        <v>48.991074805085724</v>
      </c>
      <c r="X45" s="454">
        <f t="shared" si="44"/>
        <v>64291.750350615323</v>
      </c>
      <c r="Y45" s="455">
        <f t="shared" si="45"/>
        <v>3338458.2335188072</v>
      </c>
      <c r="AB45" s="95"/>
      <c r="AC45" s="103">
        <f t="shared" si="36"/>
        <v>35</v>
      </c>
      <c r="AD45" s="446">
        <f t="shared" si="46"/>
        <v>7.6999999999999996E-4</v>
      </c>
      <c r="AE45" s="452">
        <f t="shared" si="58"/>
        <v>98501.89507720503</v>
      </c>
      <c r="AF45" s="453">
        <f t="shared" si="47"/>
        <v>75.846459209447872</v>
      </c>
      <c r="AG45" s="452">
        <f t="shared" si="27"/>
        <v>98501.89507720503</v>
      </c>
      <c r="AH45" s="454">
        <f t="shared" si="48"/>
        <v>4646349.1393485339</v>
      </c>
      <c r="AI45" s="454">
        <f t="shared" si="49"/>
        <v>118860184.55241252</v>
      </c>
      <c r="AJ45" s="454">
        <f t="shared" si="28"/>
        <v>75.846459209447872</v>
      </c>
      <c r="AK45" s="454">
        <f t="shared" si="50"/>
        <v>98501.89507720503</v>
      </c>
      <c r="AL45" s="455">
        <f t="shared" si="51"/>
        <v>4646349.139348533</v>
      </c>
      <c r="AM45" s="12"/>
      <c r="AO45" s="95"/>
      <c r="AP45" s="103">
        <f t="shared" si="37"/>
        <v>35</v>
      </c>
      <c r="AQ45" s="451">
        <f t="shared" si="52"/>
        <v>5.9000000000000003E-4</v>
      </c>
      <c r="AR45" s="452">
        <f t="shared" si="59"/>
        <v>99119.738629652857</v>
      </c>
      <c r="AS45" s="453">
        <f t="shared" si="53"/>
        <v>58.480645791495185</v>
      </c>
      <c r="AT45" s="452">
        <f t="shared" si="30"/>
        <v>99119.738629652857</v>
      </c>
      <c r="AU45" s="454">
        <f t="shared" si="54"/>
        <v>5219105.9423615513</v>
      </c>
      <c r="AV45" s="454">
        <f t="shared" si="55"/>
        <v>146948124.2449961</v>
      </c>
      <c r="AW45" s="454">
        <f t="shared" si="31"/>
        <v>58.480645791495185</v>
      </c>
      <c r="AX45" s="454">
        <f t="shared" si="56"/>
        <v>99119.738629652915</v>
      </c>
      <c r="AY45" s="455">
        <f t="shared" si="57"/>
        <v>5219105.9423615532</v>
      </c>
    </row>
    <row r="46" spans="2:51" ht="13.5" customHeight="1">
      <c r="B46" s="95"/>
      <c r="C46" s="103">
        <f t="shared" si="32"/>
        <v>36</v>
      </c>
      <c r="D46" s="451">
        <f>'付録2 (標準生命表・死亡保険用)'!C42</f>
        <v>8.3000000000000001E-4</v>
      </c>
      <c r="E46" s="452">
        <f t="shared" si="33"/>
        <v>98426.048617995577</v>
      </c>
      <c r="F46" s="453">
        <f t="shared" si="20"/>
        <v>81.693620352936335</v>
      </c>
      <c r="G46" s="452">
        <f t="shared" si="21"/>
        <v>82249.227405551414</v>
      </c>
      <c r="H46" s="454">
        <f t="shared" si="38"/>
        <v>3379433.1997268503</v>
      </c>
      <c r="I46" s="454">
        <f t="shared" si="39"/>
        <v>80990141.836813778</v>
      </c>
      <c r="J46" s="454">
        <f t="shared" si="22"/>
        <v>68.096828946482205</v>
      </c>
      <c r="K46" s="454">
        <f t="shared" si="40"/>
        <v>65599.513248403033</v>
      </c>
      <c r="L46" s="455">
        <f t="shared" si="41"/>
        <v>2983929.1352425185</v>
      </c>
      <c r="M46" s="12"/>
      <c r="O46" s="95"/>
      <c r="P46" s="103">
        <f t="shared" si="34"/>
        <v>36</v>
      </c>
      <c r="Q46" s="451">
        <f>'付録2 (標準生命表・死亡保険用)'!G42</f>
        <v>6.4999999999999997E-4</v>
      </c>
      <c r="R46" s="452">
        <f t="shared" si="35"/>
        <v>99061.25798386136</v>
      </c>
      <c r="S46" s="453">
        <f t="shared" si="23"/>
        <v>64.389817689509883</v>
      </c>
      <c r="T46" s="452">
        <f t="shared" si="24"/>
        <v>82780.036884513655</v>
      </c>
      <c r="U46" s="454">
        <f t="shared" si="42"/>
        <v>3758154.2306452305</v>
      </c>
      <c r="V46" s="454">
        <f t="shared" si="43"/>
        <v>98920661.738570452</v>
      </c>
      <c r="W46" s="454">
        <f t="shared" si="25"/>
        <v>53.6730087631638</v>
      </c>
      <c r="X46" s="454">
        <f t="shared" si="44"/>
        <v>64242.75927581024</v>
      </c>
      <c r="Y46" s="455">
        <f t="shared" si="45"/>
        <v>3274166.4831681917</v>
      </c>
      <c r="AB46" s="95"/>
      <c r="AC46" s="103">
        <f t="shared" si="36"/>
        <v>36</v>
      </c>
      <c r="AD46" s="446">
        <f t="shared" si="46"/>
        <v>8.3000000000000001E-4</v>
      </c>
      <c r="AE46" s="452">
        <f t="shared" si="58"/>
        <v>98426.048617995577</v>
      </c>
      <c r="AF46" s="453">
        <f t="shared" si="47"/>
        <v>81.693620352936335</v>
      </c>
      <c r="AG46" s="452">
        <f t="shared" si="27"/>
        <v>98426.048617995577</v>
      </c>
      <c r="AH46" s="454">
        <f t="shared" si="48"/>
        <v>4547847.2442713287</v>
      </c>
      <c r="AI46" s="454">
        <f t="shared" si="49"/>
        <v>114213835.41306399</v>
      </c>
      <c r="AJ46" s="454">
        <f t="shared" si="28"/>
        <v>81.693620352936335</v>
      </c>
      <c r="AK46" s="454">
        <f t="shared" si="50"/>
        <v>98426.048617995577</v>
      </c>
      <c r="AL46" s="455">
        <f t="shared" si="51"/>
        <v>4547847.2442713277</v>
      </c>
      <c r="AM46" s="12"/>
      <c r="AO46" s="95"/>
      <c r="AP46" s="103">
        <f t="shared" si="37"/>
        <v>36</v>
      </c>
      <c r="AQ46" s="451">
        <f t="shared" si="52"/>
        <v>6.4999999999999997E-4</v>
      </c>
      <c r="AR46" s="452">
        <f t="shared" si="59"/>
        <v>99061.25798386136</v>
      </c>
      <c r="AS46" s="453">
        <f t="shared" si="53"/>
        <v>64.389817689509883</v>
      </c>
      <c r="AT46" s="452">
        <f t="shared" si="30"/>
        <v>99061.25798386136</v>
      </c>
      <c r="AU46" s="454">
        <f t="shared" si="54"/>
        <v>5119986.2037318982</v>
      </c>
      <c r="AV46" s="454">
        <f t="shared" si="55"/>
        <v>141729018.30263454</v>
      </c>
      <c r="AW46" s="454">
        <f t="shared" si="31"/>
        <v>64.389817689509883</v>
      </c>
      <c r="AX46" s="454">
        <f t="shared" si="56"/>
        <v>99061.257983861418</v>
      </c>
      <c r="AY46" s="455">
        <f t="shared" si="57"/>
        <v>5119986.2037319001</v>
      </c>
    </row>
    <row r="47" spans="2:51" ht="13.5" customHeight="1">
      <c r="B47" s="95"/>
      <c r="C47" s="103">
        <f t="shared" si="32"/>
        <v>37</v>
      </c>
      <c r="D47" s="451">
        <f>'付録2 (標準生命表・死亡保険用)'!C43</f>
        <v>8.9999999999999998E-4</v>
      </c>
      <c r="E47" s="452">
        <f t="shared" si="33"/>
        <v>98344.354997642644</v>
      </c>
      <c r="F47" s="453">
        <f t="shared" si="20"/>
        <v>88.509919497878371</v>
      </c>
      <c r="G47" s="452">
        <f t="shared" si="21"/>
        <v>81772.100046571955</v>
      </c>
      <c r="H47" s="454">
        <f t="shared" si="38"/>
        <v>3297183.9723212989</v>
      </c>
      <c r="I47" s="454">
        <f t="shared" si="39"/>
        <v>77610708.637086928</v>
      </c>
      <c r="J47" s="454">
        <f t="shared" si="22"/>
        <v>73.411589906624656</v>
      </c>
      <c r="K47" s="454">
        <f t="shared" si="40"/>
        <v>65531.416419456546</v>
      </c>
      <c r="L47" s="455">
        <f t="shared" si="41"/>
        <v>2918329.6219941154</v>
      </c>
      <c r="M47" s="12"/>
      <c r="O47" s="95"/>
      <c r="P47" s="103">
        <f t="shared" si="34"/>
        <v>37</v>
      </c>
      <c r="Q47" s="451">
        <f>'付録2 (標準生命表・死亡保険用)'!G43</f>
        <v>7.1000000000000002E-4</v>
      </c>
      <c r="R47" s="452">
        <f t="shared" si="35"/>
        <v>98996.868166171844</v>
      </c>
      <c r="S47" s="453">
        <f t="shared" si="23"/>
        <v>70.287776397982014</v>
      </c>
      <c r="T47" s="452">
        <f t="shared" si="24"/>
        <v>82314.656577650472</v>
      </c>
      <c r="U47" s="454">
        <f t="shared" si="42"/>
        <v>3675374.1937607168</v>
      </c>
      <c r="V47" s="454">
        <f t="shared" si="43"/>
        <v>95162507.507925227</v>
      </c>
      <c r="W47" s="454">
        <f t="shared" si="25"/>
        <v>58.297843288636976</v>
      </c>
      <c r="X47" s="454">
        <f t="shared" si="44"/>
        <v>64189.086267047074</v>
      </c>
      <c r="Y47" s="455">
        <f t="shared" si="45"/>
        <v>3209923.7238923814</v>
      </c>
      <c r="AB47" s="95"/>
      <c r="AC47" s="103">
        <f t="shared" si="36"/>
        <v>37</v>
      </c>
      <c r="AD47" s="446">
        <f t="shared" si="46"/>
        <v>8.9999999999999998E-4</v>
      </c>
      <c r="AE47" s="452">
        <f t="shared" si="58"/>
        <v>98344.354997642644</v>
      </c>
      <c r="AF47" s="453">
        <f t="shared" si="47"/>
        <v>88.509919497878371</v>
      </c>
      <c r="AG47" s="452">
        <f t="shared" si="27"/>
        <v>98344.354997642644</v>
      </c>
      <c r="AH47" s="454">
        <f t="shared" si="48"/>
        <v>4449421.1956533333</v>
      </c>
      <c r="AI47" s="454">
        <f t="shared" si="49"/>
        <v>109665988.16879267</v>
      </c>
      <c r="AJ47" s="454">
        <f t="shared" si="28"/>
        <v>88.509919497878371</v>
      </c>
      <c r="AK47" s="454">
        <f t="shared" si="50"/>
        <v>98344.354997642644</v>
      </c>
      <c r="AL47" s="455">
        <f t="shared" si="51"/>
        <v>4449421.1956533324</v>
      </c>
      <c r="AM47" s="12"/>
      <c r="AO47" s="95"/>
      <c r="AP47" s="103">
        <f t="shared" si="37"/>
        <v>37</v>
      </c>
      <c r="AQ47" s="451">
        <f t="shared" si="52"/>
        <v>7.1000000000000002E-4</v>
      </c>
      <c r="AR47" s="452">
        <f t="shared" si="59"/>
        <v>98996.868166171844</v>
      </c>
      <c r="AS47" s="453">
        <f t="shared" si="53"/>
        <v>70.287776397982014</v>
      </c>
      <c r="AT47" s="452">
        <f t="shared" si="30"/>
        <v>98996.868166171844</v>
      </c>
      <c r="AU47" s="454">
        <f t="shared" si="54"/>
        <v>5020924.9457480367</v>
      </c>
      <c r="AV47" s="454">
        <f t="shared" si="55"/>
        <v>136609032.09890264</v>
      </c>
      <c r="AW47" s="454">
        <f t="shared" si="31"/>
        <v>70.287776397982014</v>
      </c>
      <c r="AX47" s="454">
        <f t="shared" si="56"/>
        <v>98996.868166171902</v>
      </c>
      <c r="AY47" s="455">
        <f t="shared" si="57"/>
        <v>5020924.9457480386</v>
      </c>
    </row>
    <row r="48" spans="2:51" ht="13.5" customHeight="1">
      <c r="B48" s="95"/>
      <c r="C48" s="103">
        <f t="shared" si="32"/>
        <v>38</v>
      </c>
      <c r="D48" s="451">
        <f>'付録2 (標準生命表・死亡保険用)'!C44</f>
        <v>9.8999999999999999E-4</v>
      </c>
      <c r="E48" s="452">
        <f t="shared" si="33"/>
        <v>98255.845078144761</v>
      </c>
      <c r="F48" s="453">
        <f t="shared" si="20"/>
        <v>97.273286627363319</v>
      </c>
      <c r="G48" s="452">
        <f t="shared" si="21"/>
        <v>81292.044931870696</v>
      </c>
      <c r="H48" s="454">
        <f t="shared" si="38"/>
        <v>3215411.8722747271</v>
      </c>
      <c r="I48" s="454">
        <f t="shared" si="39"/>
        <v>74313524.664765626</v>
      </c>
      <c r="J48" s="454">
        <f t="shared" si="22"/>
        <v>80.278678033114019</v>
      </c>
      <c r="K48" s="454">
        <f t="shared" si="40"/>
        <v>65458.004829549922</v>
      </c>
      <c r="L48" s="455">
        <f t="shared" si="41"/>
        <v>2852798.2055746587</v>
      </c>
      <c r="M48" s="12"/>
      <c r="O48" s="95"/>
      <c r="P48" s="103">
        <f t="shared" si="34"/>
        <v>38</v>
      </c>
      <c r="Q48" s="451">
        <f>'付録2 (標準生命表・死亡保険用)'!G44</f>
        <v>7.6999999999999996E-4</v>
      </c>
      <c r="R48" s="452">
        <f t="shared" si="35"/>
        <v>98926.580389773866</v>
      </c>
      <c r="S48" s="453">
        <f t="shared" si="23"/>
        <v>76.173466900125874</v>
      </c>
      <c r="T48" s="452">
        <f t="shared" si="24"/>
        <v>81846.978280079958</v>
      </c>
      <c r="U48" s="454">
        <f t="shared" si="42"/>
        <v>3593059.5371830664</v>
      </c>
      <c r="V48" s="454">
        <f t="shared" si="43"/>
        <v>91487133.314164504</v>
      </c>
      <c r="W48" s="454">
        <f t="shared" si="25"/>
        <v>62.865206224265393</v>
      </c>
      <c r="X48" s="454">
        <f t="shared" si="44"/>
        <v>64130.788423758437</v>
      </c>
      <c r="Y48" s="455">
        <f t="shared" si="45"/>
        <v>3145734.6376253343</v>
      </c>
      <c r="AB48" s="95"/>
      <c r="AC48" s="103">
        <f t="shared" si="36"/>
        <v>38</v>
      </c>
      <c r="AD48" s="446">
        <f t="shared" si="46"/>
        <v>9.8999999999999999E-4</v>
      </c>
      <c r="AE48" s="452">
        <f t="shared" si="58"/>
        <v>98255.845078144761</v>
      </c>
      <c r="AF48" s="453">
        <f t="shared" si="47"/>
        <v>97.273286627363319</v>
      </c>
      <c r="AG48" s="452">
        <f t="shared" si="27"/>
        <v>98255.845078144761</v>
      </c>
      <c r="AH48" s="454">
        <f t="shared" si="48"/>
        <v>4351076.840655691</v>
      </c>
      <c r="AI48" s="454">
        <f t="shared" si="49"/>
        <v>105216566.97313933</v>
      </c>
      <c r="AJ48" s="454">
        <f t="shared" si="28"/>
        <v>97.273286627363319</v>
      </c>
      <c r="AK48" s="454">
        <f t="shared" si="50"/>
        <v>98255.845078144761</v>
      </c>
      <c r="AL48" s="455">
        <f t="shared" si="51"/>
        <v>4351076.8406556901</v>
      </c>
      <c r="AM48" s="12"/>
      <c r="AO48" s="95"/>
      <c r="AP48" s="103">
        <f t="shared" si="37"/>
        <v>38</v>
      </c>
      <c r="AQ48" s="451">
        <f t="shared" si="52"/>
        <v>7.6999999999999996E-4</v>
      </c>
      <c r="AR48" s="452">
        <f t="shared" si="59"/>
        <v>98926.580389773866</v>
      </c>
      <c r="AS48" s="453">
        <f t="shared" si="53"/>
        <v>76.173466900125874</v>
      </c>
      <c r="AT48" s="452">
        <f t="shared" si="30"/>
        <v>98926.580389773866</v>
      </c>
      <c r="AU48" s="454">
        <f t="shared" si="54"/>
        <v>4921928.0775818648</v>
      </c>
      <c r="AV48" s="454">
        <f t="shared" si="55"/>
        <v>131588107.1531546</v>
      </c>
      <c r="AW48" s="454">
        <f t="shared" si="31"/>
        <v>76.173466900125874</v>
      </c>
      <c r="AX48" s="454">
        <f t="shared" si="56"/>
        <v>98926.580389773924</v>
      </c>
      <c r="AY48" s="455">
        <f t="shared" si="57"/>
        <v>4921928.0775818666</v>
      </c>
    </row>
    <row r="49" spans="2:51" ht="13.5" customHeight="1">
      <c r="B49" s="95"/>
      <c r="C49" s="103">
        <f t="shared" si="32"/>
        <v>39</v>
      </c>
      <c r="D49" s="451">
        <f>'付録2 (標準生命表・死亡保険用)'!C45</f>
        <v>1.09E-3</v>
      </c>
      <c r="E49" s="452">
        <f t="shared" si="33"/>
        <v>98158.571791517388</v>
      </c>
      <c r="F49" s="453">
        <f t="shared" si="20"/>
        <v>106.99284325275396</v>
      </c>
      <c r="G49" s="452">
        <f t="shared" si="21"/>
        <v>80807.528166555363</v>
      </c>
      <c r="H49" s="454">
        <f t="shared" si="38"/>
        <v>3134119.8273428562</v>
      </c>
      <c r="I49" s="454">
        <f t="shared" si="39"/>
        <v>71098112.7924909</v>
      </c>
      <c r="J49" s="454">
        <f t="shared" si="22"/>
        <v>87.860827513572275</v>
      </c>
      <c r="K49" s="454">
        <f t="shared" si="40"/>
        <v>65377.726151516807</v>
      </c>
      <c r="L49" s="455">
        <f t="shared" si="41"/>
        <v>2787340.200745109</v>
      </c>
      <c r="M49" s="12"/>
      <c r="O49" s="95"/>
      <c r="P49" s="103">
        <f t="shared" si="34"/>
        <v>39</v>
      </c>
      <c r="Q49" s="451">
        <f>'付録2 (標準生命表・死亡保険用)'!G45</f>
        <v>8.3000000000000001E-4</v>
      </c>
      <c r="R49" s="452">
        <f t="shared" si="35"/>
        <v>98850.406922873735</v>
      </c>
      <c r="S49" s="453">
        <f t="shared" si="23"/>
        <v>82.045837745985196</v>
      </c>
      <c r="T49" s="452">
        <f t="shared" si="24"/>
        <v>81377.070753039108</v>
      </c>
      <c r="U49" s="454">
        <f t="shared" si="42"/>
        <v>3511212.5589029863</v>
      </c>
      <c r="V49" s="454">
        <f t="shared" si="43"/>
        <v>87894073.776981443</v>
      </c>
      <c r="W49" s="454">
        <f t="shared" si="25"/>
        <v>67.374741891635779</v>
      </c>
      <c r="X49" s="454">
        <f t="shared" si="44"/>
        <v>64067.923217534175</v>
      </c>
      <c r="Y49" s="455">
        <f t="shared" si="45"/>
        <v>3081603.8492015759</v>
      </c>
      <c r="AB49" s="95"/>
      <c r="AC49" s="103">
        <f t="shared" si="36"/>
        <v>39</v>
      </c>
      <c r="AD49" s="446">
        <f t="shared" si="46"/>
        <v>1.09E-3</v>
      </c>
      <c r="AE49" s="452">
        <f t="shared" si="58"/>
        <v>98158.571791517388</v>
      </c>
      <c r="AF49" s="453">
        <f t="shared" si="47"/>
        <v>106.99284325275396</v>
      </c>
      <c r="AG49" s="452">
        <f t="shared" si="27"/>
        <v>98158.571791517388</v>
      </c>
      <c r="AH49" s="454">
        <f t="shared" si="48"/>
        <v>4252820.9955775458</v>
      </c>
      <c r="AI49" s="454">
        <f t="shared" si="49"/>
        <v>100865490.13248365</v>
      </c>
      <c r="AJ49" s="454">
        <f t="shared" si="28"/>
        <v>106.99284325275396</v>
      </c>
      <c r="AK49" s="454">
        <f t="shared" si="50"/>
        <v>98158.571791517403</v>
      </c>
      <c r="AL49" s="455">
        <f t="shared" si="51"/>
        <v>4252820.9955775449</v>
      </c>
      <c r="AM49" s="12"/>
      <c r="AO49" s="95"/>
      <c r="AP49" s="103">
        <f t="shared" si="37"/>
        <v>39</v>
      </c>
      <c r="AQ49" s="451">
        <f t="shared" si="52"/>
        <v>8.3000000000000001E-4</v>
      </c>
      <c r="AR49" s="452">
        <f t="shared" si="59"/>
        <v>98850.406922873735</v>
      </c>
      <c r="AS49" s="453">
        <f t="shared" si="53"/>
        <v>82.045837745985196</v>
      </c>
      <c r="AT49" s="452">
        <f t="shared" si="30"/>
        <v>98850.406922873735</v>
      </c>
      <c r="AU49" s="454">
        <f t="shared" si="54"/>
        <v>4823001.4971920913</v>
      </c>
      <c r="AV49" s="454">
        <f t="shared" si="55"/>
        <v>126666179.07557273</v>
      </c>
      <c r="AW49" s="454">
        <f t="shared" si="31"/>
        <v>82.045837745985196</v>
      </c>
      <c r="AX49" s="454">
        <f t="shared" si="56"/>
        <v>98850.406922873794</v>
      </c>
      <c r="AY49" s="455">
        <f t="shared" si="57"/>
        <v>4823001.4971920932</v>
      </c>
    </row>
    <row r="50" spans="2:51" ht="13.5" customHeight="1">
      <c r="B50" s="95"/>
      <c r="C50" s="103">
        <f t="shared" si="32"/>
        <v>40</v>
      </c>
      <c r="D50" s="451">
        <f>'付録2 (標準生命表・死亡保険用)'!C46</f>
        <v>1.1800000000000001E-3</v>
      </c>
      <c r="E50" s="452">
        <f t="shared" si="33"/>
        <v>98051.578948264636</v>
      </c>
      <c r="F50" s="453">
        <f t="shared" si="20"/>
        <v>115.70086315895227</v>
      </c>
      <c r="G50" s="452">
        <f t="shared" si="21"/>
        <v>80317.858667516251</v>
      </c>
      <c r="H50" s="454">
        <f t="shared" si="38"/>
        <v>3053312.2991763009</v>
      </c>
      <c r="I50" s="454">
        <f t="shared" si="39"/>
        <v>67963992.965148047</v>
      </c>
      <c r="J50" s="454">
        <f t="shared" si="22"/>
        <v>94.539020374884615</v>
      </c>
      <c r="K50" s="454">
        <f t="shared" si="40"/>
        <v>65289.865324003236</v>
      </c>
      <c r="L50" s="455">
        <f t="shared" si="41"/>
        <v>2721962.4745935923</v>
      </c>
      <c r="M50" s="12"/>
      <c r="O50" s="95"/>
      <c r="P50" s="103">
        <f t="shared" si="34"/>
        <v>40</v>
      </c>
      <c r="Q50" s="451">
        <f>'付録2 (標準生命表・死亡保険用)'!G46</f>
        <v>8.8000000000000003E-4</v>
      </c>
      <c r="R50" s="452">
        <f t="shared" si="35"/>
        <v>98768.361085127748</v>
      </c>
      <c r="S50" s="453">
        <f t="shared" si="23"/>
        <v>86.916157754912419</v>
      </c>
      <c r="T50" s="452">
        <f t="shared" si="24"/>
        <v>80905.002770461782</v>
      </c>
      <c r="U50" s="454">
        <f t="shared" si="42"/>
        <v>3429835.488149947</v>
      </c>
      <c r="V50" s="454">
        <f t="shared" si="43"/>
        <v>84382861.218078449</v>
      </c>
      <c r="W50" s="454">
        <f t="shared" si="25"/>
        <v>71.019076129187624</v>
      </c>
      <c r="X50" s="454">
        <f t="shared" si="44"/>
        <v>64000.548475642536</v>
      </c>
      <c r="Y50" s="455">
        <f t="shared" si="45"/>
        <v>3017535.9259840418</v>
      </c>
      <c r="AB50" s="95"/>
      <c r="AC50" s="103">
        <f t="shared" si="36"/>
        <v>40</v>
      </c>
      <c r="AD50" s="446">
        <f t="shared" si="46"/>
        <v>1.1800000000000001E-3</v>
      </c>
      <c r="AE50" s="452">
        <f t="shared" si="58"/>
        <v>98051.578948264636</v>
      </c>
      <c r="AF50" s="453">
        <f t="shared" si="47"/>
        <v>115.70086315895227</v>
      </c>
      <c r="AG50" s="452">
        <f t="shared" si="27"/>
        <v>98051.578948264636</v>
      </c>
      <c r="AH50" s="454">
        <f t="shared" si="48"/>
        <v>4154662.4237860283</v>
      </c>
      <c r="AI50" s="454">
        <f t="shared" si="49"/>
        <v>96612669.136906102</v>
      </c>
      <c r="AJ50" s="454">
        <f t="shared" si="28"/>
        <v>115.70086315895227</v>
      </c>
      <c r="AK50" s="454">
        <f t="shared" si="50"/>
        <v>98051.578948264651</v>
      </c>
      <c r="AL50" s="455">
        <f t="shared" si="51"/>
        <v>4154662.4237860274</v>
      </c>
      <c r="AM50" s="12"/>
      <c r="AO50" s="95"/>
      <c r="AP50" s="103">
        <f t="shared" si="37"/>
        <v>40</v>
      </c>
      <c r="AQ50" s="451">
        <f t="shared" si="52"/>
        <v>8.8000000000000003E-4</v>
      </c>
      <c r="AR50" s="452">
        <f t="shared" si="59"/>
        <v>98768.361085127748</v>
      </c>
      <c r="AS50" s="453">
        <f t="shared" si="53"/>
        <v>86.916157754912419</v>
      </c>
      <c r="AT50" s="452">
        <f t="shared" si="30"/>
        <v>98768.361085127748</v>
      </c>
      <c r="AU50" s="454">
        <f t="shared" si="54"/>
        <v>4724151.0902692173</v>
      </c>
      <c r="AV50" s="454">
        <f t="shared" si="55"/>
        <v>121843177.57838064</v>
      </c>
      <c r="AW50" s="454">
        <f t="shared" si="31"/>
        <v>86.916157754912419</v>
      </c>
      <c r="AX50" s="454">
        <f t="shared" si="56"/>
        <v>98768.361085127806</v>
      </c>
      <c r="AY50" s="455">
        <f t="shared" si="57"/>
        <v>4724151.0902692191</v>
      </c>
    </row>
    <row r="51" spans="2:51" ht="13.5" customHeight="1">
      <c r="B51" s="95"/>
      <c r="C51" s="103">
        <f t="shared" si="32"/>
        <v>41</v>
      </c>
      <c r="D51" s="451">
        <f>'付録2 (標準生命表・死亡保険用)'!C47</f>
        <v>1.2899999999999999E-3</v>
      </c>
      <c r="E51" s="452">
        <f t="shared" si="33"/>
        <v>97935.878085105694</v>
      </c>
      <c r="F51" s="453">
        <f t="shared" si="20"/>
        <v>126.33728272978634</v>
      </c>
      <c r="G51" s="452">
        <f t="shared" si="21"/>
        <v>79823.963775411539</v>
      </c>
      <c r="H51" s="454">
        <f t="shared" si="38"/>
        <v>2972994.4405087847</v>
      </c>
      <c r="I51" s="454">
        <f t="shared" si="39"/>
        <v>64910680.665971741</v>
      </c>
      <c r="J51" s="454">
        <f t="shared" si="22"/>
        <v>102.71644235330679</v>
      </c>
      <c r="K51" s="454">
        <f t="shared" si="40"/>
        <v>65195.326303628353</v>
      </c>
      <c r="L51" s="455">
        <f t="shared" si="41"/>
        <v>2656672.6092695892</v>
      </c>
      <c r="M51" s="12"/>
      <c r="O51" s="95"/>
      <c r="P51" s="103">
        <f t="shared" si="34"/>
        <v>41</v>
      </c>
      <c r="Q51" s="451">
        <f>'付録2 (標準生命表・死亡保険用)'!G47</f>
        <v>9.3000000000000005E-4</v>
      </c>
      <c r="R51" s="452">
        <f t="shared" si="35"/>
        <v>98681.444927372839</v>
      </c>
      <c r="S51" s="453">
        <f t="shared" si="23"/>
        <v>91.773743782456748</v>
      </c>
      <c r="T51" s="452">
        <f t="shared" si="24"/>
        <v>80431.648127386856</v>
      </c>
      <c r="U51" s="454">
        <f t="shared" si="42"/>
        <v>3348930.4853794854</v>
      </c>
      <c r="V51" s="454">
        <f t="shared" si="43"/>
        <v>80953025.729928508</v>
      </c>
      <c r="W51" s="454">
        <f t="shared" si="25"/>
        <v>74.615127530800962</v>
      </c>
      <c r="X51" s="454">
        <f t="shared" si="44"/>
        <v>63929.529399513347</v>
      </c>
      <c r="Y51" s="455">
        <f t="shared" si="45"/>
        <v>2953535.3775083991</v>
      </c>
      <c r="AB51" s="95"/>
      <c r="AC51" s="103">
        <f t="shared" si="36"/>
        <v>41</v>
      </c>
      <c r="AD51" s="446">
        <f t="shared" si="46"/>
        <v>1.2899999999999999E-3</v>
      </c>
      <c r="AE51" s="452">
        <f t="shared" si="58"/>
        <v>97935.878085105694</v>
      </c>
      <c r="AF51" s="453">
        <f t="shared" si="47"/>
        <v>126.33728272978634</v>
      </c>
      <c r="AG51" s="452">
        <f t="shared" si="27"/>
        <v>97935.878085105694</v>
      </c>
      <c r="AH51" s="454">
        <f t="shared" si="48"/>
        <v>4056610.8448377638</v>
      </c>
      <c r="AI51" s="454">
        <f t="shared" si="49"/>
        <v>92458006.713120073</v>
      </c>
      <c r="AJ51" s="454">
        <f t="shared" si="28"/>
        <v>126.33728272978634</v>
      </c>
      <c r="AK51" s="454">
        <f t="shared" si="50"/>
        <v>97935.878085105694</v>
      </c>
      <c r="AL51" s="455">
        <f t="shared" si="51"/>
        <v>4056610.8448377629</v>
      </c>
      <c r="AM51" s="12"/>
      <c r="AO51" s="95"/>
      <c r="AP51" s="103">
        <f t="shared" si="37"/>
        <v>41</v>
      </c>
      <c r="AQ51" s="451">
        <f t="shared" si="52"/>
        <v>9.3000000000000005E-4</v>
      </c>
      <c r="AR51" s="452">
        <f t="shared" si="59"/>
        <v>98681.444927372839</v>
      </c>
      <c r="AS51" s="453">
        <f t="shared" si="53"/>
        <v>91.773743782456748</v>
      </c>
      <c r="AT51" s="452">
        <f t="shared" si="30"/>
        <v>98681.444927372839</v>
      </c>
      <c r="AU51" s="454">
        <f t="shared" si="54"/>
        <v>4625382.7291840892</v>
      </c>
      <c r="AV51" s="454">
        <f t="shared" si="55"/>
        <v>117119026.48811142</v>
      </c>
      <c r="AW51" s="454">
        <f t="shared" si="31"/>
        <v>91.773743782456748</v>
      </c>
      <c r="AX51" s="454">
        <f t="shared" si="56"/>
        <v>98681.444927372897</v>
      </c>
      <c r="AY51" s="455">
        <f t="shared" si="57"/>
        <v>4625382.7291840911</v>
      </c>
    </row>
    <row r="52" spans="2:51" ht="13.5" customHeight="1">
      <c r="B52" s="95"/>
      <c r="C52" s="103">
        <f t="shared" si="32"/>
        <v>42</v>
      </c>
      <c r="D52" s="451">
        <f>'付録2 (標準生命表・死亡保険用)'!C48</f>
        <v>1.4E-3</v>
      </c>
      <c r="E52" s="452">
        <f t="shared" si="33"/>
        <v>97809.540802375908</v>
      </c>
      <c r="F52" s="453">
        <f t="shared" si="20"/>
        <v>136.93335712332626</v>
      </c>
      <c r="G52" s="452">
        <f t="shared" si="21"/>
        <v>79324.369017056</v>
      </c>
      <c r="H52" s="454">
        <f t="shared" si="38"/>
        <v>2893170.476733373</v>
      </c>
      <c r="I52" s="454">
        <f t="shared" si="39"/>
        <v>61937686.225462958</v>
      </c>
      <c r="J52" s="454">
        <f t="shared" si="22"/>
        <v>110.77751814550462</v>
      </c>
      <c r="K52" s="454">
        <f t="shared" si="40"/>
        <v>65092.609861275043</v>
      </c>
      <c r="L52" s="455">
        <f t="shared" si="41"/>
        <v>2591477.2829659609</v>
      </c>
      <c r="M52" s="12"/>
      <c r="O52" s="95"/>
      <c r="P52" s="103">
        <f t="shared" si="34"/>
        <v>42</v>
      </c>
      <c r="Q52" s="451">
        <f>'付録2 (標準生命表・死亡保険用)'!G48</f>
        <v>9.8999999999999999E-4</v>
      </c>
      <c r="R52" s="452">
        <f t="shared" si="35"/>
        <v>98589.671183590384</v>
      </c>
      <c r="S52" s="453">
        <f t="shared" si="23"/>
        <v>97.603774471754477</v>
      </c>
      <c r="T52" s="452">
        <f t="shared" si="24"/>
        <v>79957.061387689944</v>
      </c>
      <c r="U52" s="454">
        <f t="shared" si="42"/>
        <v>3268498.8372520986</v>
      </c>
      <c r="V52" s="454">
        <f t="shared" si="43"/>
        <v>77604095.244549021</v>
      </c>
      <c r="W52" s="454">
        <f t="shared" si="25"/>
        <v>78.960336069732364</v>
      </c>
      <c r="X52" s="454">
        <f t="shared" si="44"/>
        <v>63854.914271982547</v>
      </c>
      <c r="Y52" s="455">
        <f t="shared" si="45"/>
        <v>2889605.8481088858</v>
      </c>
      <c r="AB52" s="95"/>
      <c r="AC52" s="103">
        <f t="shared" si="36"/>
        <v>42</v>
      </c>
      <c r="AD52" s="446">
        <f t="shared" si="46"/>
        <v>1.4E-3</v>
      </c>
      <c r="AE52" s="452">
        <f t="shared" si="58"/>
        <v>97809.540802375908</v>
      </c>
      <c r="AF52" s="453">
        <f t="shared" si="47"/>
        <v>136.93335712332626</v>
      </c>
      <c r="AG52" s="452">
        <f t="shared" si="27"/>
        <v>97809.540802375908</v>
      </c>
      <c r="AH52" s="454">
        <f t="shared" si="48"/>
        <v>3958674.9667526581</v>
      </c>
      <c r="AI52" s="454">
        <f t="shared" si="49"/>
        <v>88401395.868282303</v>
      </c>
      <c r="AJ52" s="454">
        <f t="shared" si="28"/>
        <v>136.93335712332626</v>
      </c>
      <c r="AK52" s="454">
        <f t="shared" si="50"/>
        <v>97809.540802375908</v>
      </c>
      <c r="AL52" s="455">
        <f t="shared" si="51"/>
        <v>3958674.9667526572</v>
      </c>
      <c r="AM52" s="12"/>
      <c r="AO52" s="95"/>
      <c r="AP52" s="103">
        <f t="shared" si="37"/>
        <v>42</v>
      </c>
      <c r="AQ52" s="451">
        <f t="shared" si="52"/>
        <v>9.8999999999999999E-4</v>
      </c>
      <c r="AR52" s="452">
        <f t="shared" si="59"/>
        <v>98589.671183590384</v>
      </c>
      <c r="AS52" s="453">
        <f t="shared" si="53"/>
        <v>97.603774471754477</v>
      </c>
      <c r="AT52" s="452">
        <f t="shared" si="30"/>
        <v>98589.671183590384</v>
      </c>
      <c r="AU52" s="454">
        <f t="shared" si="54"/>
        <v>4526701.2842567163</v>
      </c>
      <c r="AV52" s="454">
        <f t="shared" si="55"/>
        <v>112493643.75892733</v>
      </c>
      <c r="AW52" s="454">
        <f t="shared" si="31"/>
        <v>97.603774471754477</v>
      </c>
      <c r="AX52" s="454">
        <f t="shared" si="56"/>
        <v>98589.671183590443</v>
      </c>
      <c r="AY52" s="455">
        <f t="shared" si="57"/>
        <v>4526701.2842567181</v>
      </c>
    </row>
    <row r="53" spans="2:51" ht="13.5" customHeight="1">
      <c r="B53" s="95"/>
      <c r="C53" s="103">
        <f t="shared" si="32"/>
        <v>43</v>
      </c>
      <c r="D53" s="451">
        <f>'付録2 (標準生命表・死亡保険用)'!C49</f>
        <v>1.5100000000000001E-3</v>
      </c>
      <c r="E53" s="452">
        <f t="shared" si="33"/>
        <v>97672.607445252579</v>
      </c>
      <c r="F53" s="453">
        <f t="shared" si="20"/>
        <v>147.48563724233139</v>
      </c>
      <c r="G53" s="452">
        <f t="shared" si="21"/>
        <v>78819.218806400138</v>
      </c>
      <c r="H53" s="454">
        <f t="shared" si="38"/>
        <v>2813846.1077163168</v>
      </c>
      <c r="I53" s="454">
        <f t="shared" si="39"/>
        <v>59044515.748729587</v>
      </c>
      <c r="J53" s="454">
        <f t="shared" si="22"/>
        <v>118.72058900238264</v>
      </c>
      <c r="K53" s="454">
        <f t="shared" si="40"/>
        <v>64981.832343129536</v>
      </c>
      <c r="L53" s="455">
        <f t="shared" si="41"/>
        <v>2526384.6731046857</v>
      </c>
      <c r="M53" s="12"/>
      <c r="O53" s="95"/>
      <c r="P53" s="103">
        <f t="shared" si="34"/>
        <v>43</v>
      </c>
      <c r="Q53" s="451">
        <f>'付録2 (標準生命表・死亡保険用)'!G49</f>
        <v>1.0399999999999999E-3</v>
      </c>
      <c r="R53" s="452">
        <f t="shared" si="35"/>
        <v>98492.067409118623</v>
      </c>
      <c r="S53" s="453">
        <f t="shared" si="23"/>
        <v>102.43175010548336</v>
      </c>
      <c r="T53" s="452">
        <f t="shared" si="24"/>
        <v>79480.501389966317</v>
      </c>
      <c r="U53" s="454">
        <f t="shared" si="42"/>
        <v>3188541.7758644088</v>
      </c>
      <c r="V53" s="454">
        <f t="shared" si="43"/>
        <v>74335596.407296926</v>
      </c>
      <c r="W53" s="454">
        <f t="shared" si="25"/>
        <v>82.453843862007389</v>
      </c>
      <c r="X53" s="454">
        <f t="shared" si="44"/>
        <v>63775.953935912818</v>
      </c>
      <c r="Y53" s="455">
        <f t="shared" si="45"/>
        <v>2825750.9338369034</v>
      </c>
      <c r="AB53" s="95"/>
      <c r="AC53" s="103">
        <f t="shared" si="36"/>
        <v>43</v>
      </c>
      <c r="AD53" s="446">
        <f t="shared" si="46"/>
        <v>1.5100000000000001E-3</v>
      </c>
      <c r="AE53" s="452">
        <f t="shared" si="58"/>
        <v>97672.607445252579</v>
      </c>
      <c r="AF53" s="453">
        <f t="shared" si="47"/>
        <v>147.48563724233139</v>
      </c>
      <c r="AG53" s="452">
        <f t="shared" si="27"/>
        <v>97672.607445252579</v>
      </c>
      <c r="AH53" s="454">
        <f t="shared" si="48"/>
        <v>3860865.4259502823</v>
      </c>
      <c r="AI53" s="454">
        <f t="shared" si="49"/>
        <v>84442720.90152964</v>
      </c>
      <c r="AJ53" s="454">
        <f t="shared" si="28"/>
        <v>147.48563724233139</v>
      </c>
      <c r="AK53" s="454">
        <f t="shared" si="50"/>
        <v>97672.607445252579</v>
      </c>
      <c r="AL53" s="455">
        <f t="shared" si="51"/>
        <v>3860865.4259502813</v>
      </c>
      <c r="AM53" s="12"/>
      <c r="AO53" s="95"/>
      <c r="AP53" s="103">
        <f t="shared" si="37"/>
        <v>43</v>
      </c>
      <c r="AQ53" s="451">
        <f t="shared" si="52"/>
        <v>1.0399999999999999E-3</v>
      </c>
      <c r="AR53" s="452">
        <f t="shared" si="59"/>
        <v>98492.067409118623</v>
      </c>
      <c r="AS53" s="453">
        <f t="shared" si="53"/>
        <v>102.43175010548336</v>
      </c>
      <c r="AT53" s="452">
        <f t="shared" si="30"/>
        <v>98492.067409118623</v>
      </c>
      <c r="AU53" s="454">
        <f t="shared" si="54"/>
        <v>4428111.6130731255</v>
      </c>
      <c r="AV53" s="454">
        <f t="shared" si="55"/>
        <v>107966942.47467062</v>
      </c>
      <c r="AW53" s="454">
        <f t="shared" si="31"/>
        <v>102.43175010548336</v>
      </c>
      <c r="AX53" s="454">
        <f t="shared" si="56"/>
        <v>98492.067409118681</v>
      </c>
      <c r="AY53" s="455">
        <f t="shared" si="57"/>
        <v>4428111.6130731273</v>
      </c>
    </row>
    <row r="54" spans="2:51" ht="13.5" customHeight="1">
      <c r="B54" s="95"/>
      <c r="C54" s="103">
        <f t="shared" si="32"/>
        <v>44</v>
      </c>
      <c r="D54" s="451">
        <f>'付録2 (標準生命表・死亡保険用)'!C50</f>
        <v>1.6299999999999999E-3</v>
      </c>
      <c r="E54" s="452">
        <f t="shared" si="33"/>
        <v>97525.121808010241</v>
      </c>
      <c r="F54" s="453">
        <f t="shared" si="20"/>
        <v>158.96594854705668</v>
      </c>
      <c r="G54" s="452">
        <f t="shared" si="21"/>
        <v>78308.658493534793</v>
      </c>
      <c r="H54" s="454">
        <f t="shared" si="38"/>
        <v>2735026.8889099169</v>
      </c>
      <c r="I54" s="454">
        <f t="shared" si="39"/>
        <v>56230669.641013272</v>
      </c>
      <c r="J54" s="454">
        <f t="shared" si="22"/>
        <v>127.32519725094538</v>
      </c>
      <c r="K54" s="454">
        <f t="shared" si="40"/>
        <v>64863.111754127152</v>
      </c>
      <c r="L54" s="455">
        <f t="shared" si="41"/>
        <v>2461402.8407615563</v>
      </c>
      <c r="M54" s="12"/>
      <c r="O54" s="95"/>
      <c r="P54" s="103">
        <f t="shared" si="34"/>
        <v>44</v>
      </c>
      <c r="Q54" s="451">
        <f>'付録2 (標準生命表・死亡保険用)'!G50</f>
        <v>1.1199999999999999E-3</v>
      </c>
      <c r="R54" s="452">
        <f t="shared" si="35"/>
        <v>98389.635659013133</v>
      </c>
      <c r="S54" s="453">
        <f t="shared" si="23"/>
        <v>110.19639193809469</v>
      </c>
      <c r="T54" s="452">
        <f t="shared" si="24"/>
        <v>79002.827530866416</v>
      </c>
      <c r="U54" s="454">
        <f t="shared" si="42"/>
        <v>3109061.2744744425</v>
      </c>
      <c r="V54" s="454">
        <f t="shared" si="43"/>
        <v>71147054.631432518</v>
      </c>
      <c r="W54" s="454">
        <f t="shared" si="25"/>
        <v>88.262785005853246</v>
      </c>
      <c r="X54" s="454">
        <f t="shared" si="44"/>
        <v>63693.50009205081</v>
      </c>
      <c r="Y54" s="455">
        <f t="shared" si="45"/>
        <v>2761974.9799009906</v>
      </c>
      <c r="AB54" s="95"/>
      <c r="AC54" s="103">
        <f t="shared" si="36"/>
        <v>44</v>
      </c>
      <c r="AD54" s="446">
        <f t="shared" si="46"/>
        <v>1.6299999999999999E-3</v>
      </c>
      <c r="AE54" s="452">
        <f t="shared" si="58"/>
        <v>97525.121808010241</v>
      </c>
      <c r="AF54" s="453">
        <f t="shared" si="47"/>
        <v>158.96594854705668</v>
      </c>
      <c r="AG54" s="452">
        <f t="shared" si="27"/>
        <v>97525.121808010241</v>
      </c>
      <c r="AH54" s="454">
        <f t="shared" si="48"/>
        <v>3763192.8185050297</v>
      </c>
      <c r="AI54" s="454">
        <f t="shared" si="49"/>
        <v>80581855.475579351</v>
      </c>
      <c r="AJ54" s="454">
        <f t="shared" si="28"/>
        <v>158.96594854705668</v>
      </c>
      <c r="AK54" s="454">
        <f t="shared" si="50"/>
        <v>97525.121808010241</v>
      </c>
      <c r="AL54" s="455">
        <f t="shared" si="51"/>
        <v>3763192.8185050287</v>
      </c>
      <c r="AM54" s="12"/>
      <c r="AO54" s="95"/>
      <c r="AP54" s="103">
        <f t="shared" si="37"/>
        <v>44</v>
      </c>
      <c r="AQ54" s="451">
        <f t="shared" si="52"/>
        <v>1.1199999999999999E-3</v>
      </c>
      <c r="AR54" s="452">
        <f t="shared" si="59"/>
        <v>98389.635659013133</v>
      </c>
      <c r="AS54" s="453">
        <f t="shared" si="53"/>
        <v>110.19639193809469</v>
      </c>
      <c r="AT54" s="452">
        <f t="shared" si="30"/>
        <v>98389.635659013133</v>
      </c>
      <c r="AU54" s="454">
        <f t="shared" si="54"/>
        <v>4329619.5456640068</v>
      </c>
      <c r="AV54" s="454">
        <f t="shared" si="55"/>
        <v>103538830.86159749</v>
      </c>
      <c r="AW54" s="454">
        <f t="shared" si="31"/>
        <v>110.19639193809469</v>
      </c>
      <c r="AX54" s="454">
        <f t="shared" si="56"/>
        <v>98389.635659013191</v>
      </c>
      <c r="AY54" s="455">
        <f t="shared" si="57"/>
        <v>4329619.5456640087</v>
      </c>
    </row>
    <row r="55" spans="2:51" ht="13.5" customHeight="1">
      <c r="B55" s="95"/>
      <c r="C55" s="103">
        <f t="shared" si="32"/>
        <v>45</v>
      </c>
      <c r="D55" s="451">
        <f>'付録2 (標準生命表・死亡保険用)'!C51</f>
        <v>1.7700000000000001E-3</v>
      </c>
      <c r="E55" s="452">
        <f t="shared" si="33"/>
        <v>97366.155859463179</v>
      </c>
      <c r="F55" s="453">
        <f t="shared" si="20"/>
        <v>172.33809587124983</v>
      </c>
      <c r="G55" s="452">
        <f t="shared" si="21"/>
        <v>77792.055104667001</v>
      </c>
      <c r="H55" s="454">
        <f t="shared" si="38"/>
        <v>2656718.2304163822</v>
      </c>
      <c r="I55" s="454">
        <f t="shared" si="39"/>
        <v>53495642.752103359</v>
      </c>
      <c r="J55" s="454">
        <f t="shared" si="22"/>
        <v>137.34899319817151</v>
      </c>
      <c r="K55" s="454">
        <f t="shared" si="40"/>
        <v>64735.786556876206</v>
      </c>
      <c r="L55" s="455">
        <f t="shared" si="41"/>
        <v>2396539.729007429</v>
      </c>
      <c r="M55" s="12"/>
      <c r="O55" s="95"/>
      <c r="P55" s="103">
        <f t="shared" si="34"/>
        <v>45</v>
      </c>
      <c r="Q55" s="451">
        <f>'付録2 (標準生命表・死亡保険用)'!G51</f>
        <v>1.2199999999999999E-3</v>
      </c>
      <c r="R55" s="452">
        <f t="shared" si="35"/>
        <v>98279.439267075039</v>
      </c>
      <c r="S55" s="453">
        <f t="shared" si="23"/>
        <v>119.90091590583154</v>
      </c>
      <c r="T55" s="452">
        <f t="shared" si="24"/>
        <v>78521.735685603839</v>
      </c>
      <c r="U55" s="454">
        <f t="shared" si="42"/>
        <v>3030058.446943576</v>
      </c>
      <c r="V55" s="454">
        <f t="shared" si="43"/>
        <v>68037993.356958076</v>
      </c>
      <c r="W55" s="454">
        <f t="shared" si="25"/>
        <v>95.557920609194198</v>
      </c>
      <c r="X55" s="454">
        <f t="shared" si="44"/>
        <v>63605.237307044954</v>
      </c>
      <c r="Y55" s="455">
        <f t="shared" si="45"/>
        <v>2698281.4798089396</v>
      </c>
      <c r="AB55" s="95"/>
      <c r="AC55" s="103">
        <f t="shared" si="36"/>
        <v>45</v>
      </c>
      <c r="AD55" s="446">
        <f t="shared" si="46"/>
        <v>1.7700000000000001E-3</v>
      </c>
      <c r="AE55" s="452">
        <f t="shared" si="58"/>
        <v>97366.155859463179</v>
      </c>
      <c r="AF55" s="453">
        <f t="shared" si="47"/>
        <v>172.33809587124983</v>
      </c>
      <c r="AG55" s="452">
        <f t="shared" si="27"/>
        <v>97366.155859463179</v>
      </c>
      <c r="AH55" s="454">
        <f t="shared" si="48"/>
        <v>3665667.6966970195</v>
      </c>
      <c r="AI55" s="454">
        <f t="shared" si="49"/>
        <v>76818662.657074317</v>
      </c>
      <c r="AJ55" s="454">
        <f t="shared" si="28"/>
        <v>172.33809587124983</v>
      </c>
      <c r="AK55" s="454">
        <f t="shared" si="50"/>
        <v>97366.155859463179</v>
      </c>
      <c r="AL55" s="455">
        <f t="shared" si="51"/>
        <v>3665667.6966970186</v>
      </c>
      <c r="AM55" s="12"/>
      <c r="AO55" s="95"/>
      <c r="AP55" s="103">
        <f t="shared" si="37"/>
        <v>45</v>
      </c>
      <c r="AQ55" s="451">
        <f t="shared" si="52"/>
        <v>1.2199999999999999E-3</v>
      </c>
      <c r="AR55" s="452">
        <f t="shared" si="59"/>
        <v>98279.439267075039</v>
      </c>
      <c r="AS55" s="453">
        <f t="shared" si="53"/>
        <v>119.90091590583154</v>
      </c>
      <c r="AT55" s="452">
        <f t="shared" si="30"/>
        <v>98279.439267075039</v>
      </c>
      <c r="AU55" s="454">
        <f t="shared" si="54"/>
        <v>4231229.9100049939</v>
      </c>
      <c r="AV55" s="454">
        <f t="shared" si="55"/>
        <v>99209211.315933481</v>
      </c>
      <c r="AW55" s="454">
        <f t="shared" si="31"/>
        <v>119.90091590583154</v>
      </c>
      <c r="AX55" s="454">
        <f t="shared" si="56"/>
        <v>98279.439267075097</v>
      </c>
      <c r="AY55" s="455">
        <f t="shared" si="57"/>
        <v>4231229.9100049958</v>
      </c>
    </row>
    <row r="56" spans="2:51" ht="13.5" customHeight="1">
      <c r="B56" s="95"/>
      <c r="C56" s="103">
        <f t="shared" si="32"/>
        <v>46</v>
      </c>
      <c r="D56" s="451">
        <f>'付録2 (標準生命表・死亡保険用)'!C52</f>
        <v>1.9400000000000001E-3</v>
      </c>
      <c r="E56" s="452">
        <f t="shared" si="33"/>
        <v>97193.817763591927</v>
      </c>
      <c r="F56" s="453">
        <f t="shared" si="20"/>
        <v>188.55600646136836</v>
      </c>
      <c r="G56" s="452">
        <f t="shared" si="21"/>
        <v>77268.023051872398</v>
      </c>
      <c r="H56" s="454">
        <f t="shared" si="38"/>
        <v>2578926.1753117153</v>
      </c>
      <c r="I56" s="454">
        <f t="shared" si="39"/>
        <v>50838924.521686979</v>
      </c>
      <c r="J56" s="454">
        <f t="shared" si="22"/>
        <v>149.52661429103571</v>
      </c>
      <c r="K56" s="454">
        <f t="shared" si="40"/>
        <v>64598.437563678031</v>
      </c>
      <c r="L56" s="455">
        <f t="shared" si="41"/>
        <v>2331803.9424505527</v>
      </c>
      <c r="M56" s="12"/>
      <c r="O56" s="95"/>
      <c r="P56" s="103">
        <f t="shared" si="34"/>
        <v>46</v>
      </c>
      <c r="Q56" s="451">
        <f>'付録2 (標準生命表・死亡保険用)'!G52</f>
        <v>1.3500000000000001E-3</v>
      </c>
      <c r="R56" s="452">
        <f t="shared" si="35"/>
        <v>98159.538351169205</v>
      </c>
      <c r="S56" s="453">
        <f t="shared" si="23"/>
        <v>132.51537677407845</v>
      </c>
      <c r="T56" s="452">
        <f t="shared" si="24"/>
        <v>78035.760366236238</v>
      </c>
      <c r="U56" s="454">
        <f t="shared" si="42"/>
        <v>2951536.7112579723</v>
      </c>
      <c r="V56" s="454">
        <f t="shared" si="43"/>
        <v>65007934.910014495</v>
      </c>
      <c r="W56" s="454">
        <f t="shared" si="25"/>
        <v>105.08588934603121</v>
      </c>
      <c r="X56" s="454">
        <f t="shared" si="44"/>
        <v>63509.679386435761</v>
      </c>
      <c r="Y56" s="455">
        <f t="shared" si="45"/>
        <v>2634676.2425018945</v>
      </c>
      <c r="AB56" s="95"/>
      <c r="AC56" s="103">
        <f t="shared" si="36"/>
        <v>46</v>
      </c>
      <c r="AD56" s="446">
        <f t="shared" si="46"/>
        <v>1.9400000000000001E-3</v>
      </c>
      <c r="AE56" s="452">
        <f t="shared" si="58"/>
        <v>97193.817763591927</v>
      </c>
      <c r="AF56" s="453">
        <f t="shared" si="47"/>
        <v>188.55600646136836</v>
      </c>
      <c r="AG56" s="452">
        <f t="shared" si="27"/>
        <v>97193.817763591927</v>
      </c>
      <c r="AH56" s="454">
        <f t="shared" si="48"/>
        <v>3568301.5408375561</v>
      </c>
      <c r="AI56" s="454">
        <f t="shared" si="49"/>
        <v>73152994.960377291</v>
      </c>
      <c r="AJ56" s="454">
        <f t="shared" si="28"/>
        <v>188.55600646136836</v>
      </c>
      <c r="AK56" s="454">
        <f t="shared" si="50"/>
        <v>97193.817763591927</v>
      </c>
      <c r="AL56" s="455">
        <f t="shared" si="51"/>
        <v>3568301.5408375552</v>
      </c>
      <c r="AM56" s="12"/>
      <c r="AO56" s="95"/>
      <c r="AP56" s="103">
        <f t="shared" si="37"/>
        <v>46</v>
      </c>
      <c r="AQ56" s="451">
        <f t="shared" si="52"/>
        <v>1.3500000000000001E-3</v>
      </c>
      <c r="AR56" s="452">
        <f t="shared" si="59"/>
        <v>98159.538351169205</v>
      </c>
      <c r="AS56" s="453">
        <f t="shared" si="53"/>
        <v>132.51537677407845</v>
      </c>
      <c r="AT56" s="452">
        <f t="shared" si="30"/>
        <v>98159.538351169205</v>
      </c>
      <c r="AU56" s="454">
        <f t="shared" si="54"/>
        <v>4132950.4707379192</v>
      </c>
      <c r="AV56" s="454">
        <f t="shared" si="55"/>
        <v>94977981.405928493</v>
      </c>
      <c r="AW56" s="454">
        <f t="shared" si="31"/>
        <v>132.51537677407845</v>
      </c>
      <c r="AX56" s="454">
        <f t="shared" si="56"/>
        <v>98159.538351169263</v>
      </c>
      <c r="AY56" s="455">
        <f t="shared" si="57"/>
        <v>4132950.4707379206</v>
      </c>
    </row>
    <row r="57" spans="2:51" ht="13.5" customHeight="1">
      <c r="B57" s="95"/>
      <c r="C57" s="103">
        <f t="shared" si="32"/>
        <v>47</v>
      </c>
      <c r="D57" s="451">
        <f>'付録2 (標準生命表・死亡保険用)'!C53</f>
        <v>2.14E-3</v>
      </c>
      <c r="E57" s="452">
        <f t="shared" si="33"/>
        <v>97005.26175713056</v>
      </c>
      <c r="F57" s="453">
        <f t="shared" si="20"/>
        <v>207.5912601602594</v>
      </c>
      <c r="G57" s="452">
        <f t="shared" si="21"/>
        <v>76734.450832986826</v>
      </c>
      <c r="H57" s="454">
        <f t="shared" si="38"/>
        <v>2501658.152259843</v>
      </c>
      <c r="I57" s="454">
        <f t="shared" si="39"/>
        <v>48259998.346375264</v>
      </c>
      <c r="J57" s="454">
        <f t="shared" si="22"/>
        <v>163.80272856897255</v>
      </c>
      <c r="K57" s="454">
        <f t="shared" si="40"/>
        <v>64448.910949386998</v>
      </c>
      <c r="L57" s="455">
        <f t="shared" si="41"/>
        <v>2267205.5048868745</v>
      </c>
      <c r="M57" s="12"/>
      <c r="O57" s="95"/>
      <c r="P57" s="103">
        <f t="shared" si="34"/>
        <v>47</v>
      </c>
      <c r="Q57" s="451">
        <f>'付録2 (標準生命表・死亡保険用)'!G53</f>
        <v>1.5E-3</v>
      </c>
      <c r="R57" s="452">
        <f t="shared" si="35"/>
        <v>98027.022974395135</v>
      </c>
      <c r="S57" s="453">
        <f t="shared" si="23"/>
        <v>147.0405344615927</v>
      </c>
      <c r="T57" s="452">
        <f t="shared" si="24"/>
        <v>77542.69859675804</v>
      </c>
      <c r="U57" s="454">
        <f t="shared" si="42"/>
        <v>2873500.950891736</v>
      </c>
      <c r="V57" s="454">
        <f t="shared" si="43"/>
        <v>62056398.198756523</v>
      </c>
      <c r="W57" s="454">
        <f t="shared" si="25"/>
        <v>116.02434869586962</v>
      </c>
      <c r="X57" s="454">
        <f t="shared" si="44"/>
        <v>63404.593497089729</v>
      </c>
      <c r="Y57" s="455">
        <f t="shared" si="45"/>
        <v>2571166.5631154589</v>
      </c>
      <c r="AB57" s="95"/>
      <c r="AC57" s="103">
        <f t="shared" si="36"/>
        <v>47</v>
      </c>
      <c r="AD57" s="446">
        <f t="shared" si="46"/>
        <v>2.14E-3</v>
      </c>
      <c r="AE57" s="452">
        <f t="shared" si="58"/>
        <v>97005.26175713056</v>
      </c>
      <c r="AF57" s="453">
        <f t="shared" si="47"/>
        <v>207.5912601602594</v>
      </c>
      <c r="AG57" s="452">
        <f t="shared" si="27"/>
        <v>97005.26175713056</v>
      </c>
      <c r="AH57" s="454">
        <f t="shared" si="48"/>
        <v>3471107.723073964</v>
      </c>
      <c r="AI57" s="454">
        <f t="shared" si="49"/>
        <v>69584693.419539735</v>
      </c>
      <c r="AJ57" s="454">
        <f t="shared" si="28"/>
        <v>207.5912601602594</v>
      </c>
      <c r="AK57" s="454">
        <f t="shared" si="50"/>
        <v>97005.26175713056</v>
      </c>
      <c r="AL57" s="455">
        <f t="shared" si="51"/>
        <v>3471107.7230739631</v>
      </c>
      <c r="AM57" s="12"/>
      <c r="AO57" s="95"/>
      <c r="AP57" s="103">
        <f t="shared" si="37"/>
        <v>47</v>
      </c>
      <c r="AQ57" s="451">
        <f t="shared" si="52"/>
        <v>1.5E-3</v>
      </c>
      <c r="AR57" s="452">
        <f t="shared" si="59"/>
        <v>98027.022974395135</v>
      </c>
      <c r="AS57" s="453">
        <f t="shared" si="53"/>
        <v>147.0405344615927</v>
      </c>
      <c r="AT57" s="452">
        <f t="shared" si="30"/>
        <v>98027.022974395135</v>
      </c>
      <c r="AU57" s="454">
        <f t="shared" si="54"/>
        <v>4034790.9323867499</v>
      </c>
      <c r="AV57" s="454">
        <f t="shared" si="55"/>
        <v>90845030.935190573</v>
      </c>
      <c r="AW57" s="454">
        <f t="shared" si="31"/>
        <v>147.0405344615927</v>
      </c>
      <c r="AX57" s="454">
        <f t="shared" si="56"/>
        <v>98027.022974395179</v>
      </c>
      <c r="AY57" s="455">
        <f t="shared" si="57"/>
        <v>4034790.9323867513</v>
      </c>
    </row>
    <row r="58" spans="2:51" ht="13.5" customHeight="1">
      <c r="B58" s="95"/>
      <c r="C58" s="103">
        <f t="shared" si="32"/>
        <v>48</v>
      </c>
      <c r="D58" s="451">
        <f>'付録2 (標準生命表・死亡保険用)'!C54</f>
        <v>2.3600000000000001E-3</v>
      </c>
      <c r="E58" s="452">
        <f t="shared" si="33"/>
        <v>96797.670496970299</v>
      </c>
      <c r="F58" s="453">
        <f t="shared" si="20"/>
        <v>228.44250237284993</v>
      </c>
      <c r="G58" s="452">
        <f t="shared" si="21"/>
        <v>76189.292644979345</v>
      </c>
      <c r="H58" s="454">
        <f t="shared" si="38"/>
        <v>2424923.7014268562</v>
      </c>
      <c r="I58" s="454">
        <f t="shared" si="39"/>
        <v>45758340.194115423</v>
      </c>
      <c r="J58" s="454">
        <f t="shared" si="22"/>
        <v>179.35889251053638</v>
      </c>
      <c r="K58" s="454">
        <f t="shared" si="40"/>
        <v>64285.108220818023</v>
      </c>
      <c r="L58" s="455">
        <f t="shared" si="41"/>
        <v>2202756.5939374873</v>
      </c>
      <c r="M58" s="12"/>
      <c r="O58" s="95"/>
      <c r="P58" s="103">
        <f t="shared" si="34"/>
        <v>48</v>
      </c>
      <c r="Q58" s="451">
        <f>'付録2 (標準生命表・死亡保険用)'!G54</f>
        <v>1.67E-3</v>
      </c>
      <c r="R58" s="452">
        <f t="shared" si="35"/>
        <v>97879.982439933548</v>
      </c>
      <c r="S58" s="453">
        <f t="shared" si="23"/>
        <v>163.45957067468902</v>
      </c>
      <c r="T58" s="452">
        <f t="shared" si="24"/>
        <v>77041.178655584983</v>
      </c>
      <c r="U58" s="454">
        <f t="shared" si="42"/>
        <v>2795958.2522949781</v>
      </c>
      <c r="V58" s="454">
        <f t="shared" si="43"/>
        <v>59182897.24786479</v>
      </c>
      <c r="W58" s="454">
        <f t="shared" si="25"/>
        <v>128.33832260604919</v>
      </c>
      <c r="X58" s="454">
        <f t="shared" si="44"/>
        <v>63288.569148393857</v>
      </c>
      <c r="Y58" s="455">
        <f t="shared" si="45"/>
        <v>2507761.9696183694</v>
      </c>
      <c r="AB58" s="95"/>
      <c r="AC58" s="103">
        <f t="shared" si="36"/>
        <v>48</v>
      </c>
      <c r="AD58" s="446">
        <f t="shared" si="46"/>
        <v>2.3600000000000001E-3</v>
      </c>
      <c r="AE58" s="452">
        <f t="shared" si="58"/>
        <v>96797.670496970299</v>
      </c>
      <c r="AF58" s="453">
        <f t="shared" si="47"/>
        <v>228.44250237284993</v>
      </c>
      <c r="AG58" s="452">
        <f t="shared" si="27"/>
        <v>96797.670496970299</v>
      </c>
      <c r="AH58" s="454">
        <f t="shared" si="48"/>
        <v>3374102.4613168333</v>
      </c>
      <c r="AI58" s="454">
        <f t="shared" si="49"/>
        <v>66113585.696465775</v>
      </c>
      <c r="AJ58" s="454">
        <f t="shared" si="28"/>
        <v>228.44250237284993</v>
      </c>
      <c r="AK58" s="454">
        <f t="shared" si="50"/>
        <v>96797.670496970299</v>
      </c>
      <c r="AL58" s="455">
        <f t="shared" si="51"/>
        <v>3374102.4613168323</v>
      </c>
      <c r="AM58" s="12"/>
      <c r="AO58" s="95"/>
      <c r="AP58" s="103">
        <f t="shared" si="37"/>
        <v>48</v>
      </c>
      <c r="AQ58" s="451">
        <f t="shared" si="52"/>
        <v>1.67E-3</v>
      </c>
      <c r="AR58" s="452">
        <f t="shared" si="59"/>
        <v>97879.982439933548</v>
      </c>
      <c r="AS58" s="453">
        <f t="shared" si="53"/>
        <v>163.45957067468902</v>
      </c>
      <c r="AT58" s="452">
        <f t="shared" si="30"/>
        <v>97879.982439933548</v>
      </c>
      <c r="AU58" s="454">
        <f t="shared" si="54"/>
        <v>3936763.9094123547</v>
      </c>
      <c r="AV58" s="454">
        <f t="shared" si="55"/>
        <v>86810240.002803817</v>
      </c>
      <c r="AW58" s="454">
        <f t="shared" si="31"/>
        <v>163.45957067468902</v>
      </c>
      <c r="AX58" s="454">
        <f t="shared" si="56"/>
        <v>97879.982439933592</v>
      </c>
      <c r="AY58" s="455">
        <f t="shared" si="57"/>
        <v>3936763.9094123561</v>
      </c>
    </row>
    <row r="59" spans="2:51" ht="13.5" customHeight="1">
      <c r="B59" s="95"/>
      <c r="C59" s="103">
        <f t="shared" si="32"/>
        <v>49</v>
      </c>
      <c r="D59" s="451">
        <f>'付録2 (標準生命表・死亡保険用)'!C55</f>
        <v>2.5899999999999999E-3</v>
      </c>
      <c r="E59" s="452">
        <f t="shared" si="33"/>
        <v>96569.227994597444</v>
      </c>
      <c r="F59" s="453">
        <f t="shared" si="20"/>
        <v>250.11430050600737</v>
      </c>
      <c r="G59" s="452">
        <f t="shared" si="21"/>
        <v>75631.329267997222</v>
      </c>
      <c r="H59" s="454">
        <f t="shared" si="38"/>
        <v>2348734.4087818768</v>
      </c>
      <c r="I59" s="454">
        <f t="shared" si="39"/>
        <v>43333416.492688566</v>
      </c>
      <c r="J59" s="454">
        <f t="shared" si="22"/>
        <v>195.39725875187949</v>
      </c>
      <c r="K59" s="454">
        <f t="shared" si="40"/>
        <v>64105.749328307487</v>
      </c>
      <c r="L59" s="455">
        <f t="shared" si="41"/>
        <v>2138471.4857166694</v>
      </c>
      <c r="M59" s="12"/>
      <c r="O59" s="95"/>
      <c r="P59" s="103">
        <f t="shared" si="34"/>
        <v>49</v>
      </c>
      <c r="Q59" s="451">
        <f>'付録2 (標準生命表・死亡保険用)'!G55</f>
        <v>1.82E-3</v>
      </c>
      <c r="R59" s="452">
        <f t="shared" si="35"/>
        <v>97716.522869258872</v>
      </c>
      <c r="S59" s="453">
        <f t="shared" si="23"/>
        <v>177.84407162205116</v>
      </c>
      <c r="T59" s="452">
        <f t="shared" si="24"/>
        <v>76529.870534557398</v>
      </c>
      <c r="U59" s="454">
        <f t="shared" si="42"/>
        <v>2718917.0736393933</v>
      </c>
      <c r="V59" s="454">
        <f t="shared" si="43"/>
        <v>56386938.99556981</v>
      </c>
      <c r="W59" s="454">
        <f t="shared" si="25"/>
        <v>138.93745383577965</v>
      </c>
      <c r="X59" s="454">
        <f t="shared" si="44"/>
        <v>63160.23082578781</v>
      </c>
      <c r="Y59" s="455">
        <f t="shared" si="45"/>
        <v>2444473.4004699755</v>
      </c>
      <c r="AB59" s="95"/>
      <c r="AC59" s="103">
        <f t="shared" si="36"/>
        <v>49</v>
      </c>
      <c r="AD59" s="446">
        <f t="shared" si="46"/>
        <v>2.5899999999999999E-3</v>
      </c>
      <c r="AE59" s="452">
        <f t="shared" si="58"/>
        <v>96569.227994597444</v>
      </c>
      <c r="AF59" s="453">
        <f t="shared" si="47"/>
        <v>250.11430050600737</v>
      </c>
      <c r="AG59" s="452">
        <f t="shared" si="27"/>
        <v>96569.227994597444</v>
      </c>
      <c r="AH59" s="454">
        <f t="shared" si="48"/>
        <v>3277304.7908198629</v>
      </c>
      <c r="AI59" s="454">
        <f t="shared" si="49"/>
        <v>62739483.235148944</v>
      </c>
      <c r="AJ59" s="454">
        <f t="shared" si="28"/>
        <v>250.11430050600737</v>
      </c>
      <c r="AK59" s="454">
        <f t="shared" si="50"/>
        <v>96569.227994597444</v>
      </c>
      <c r="AL59" s="455">
        <f t="shared" si="51"/>
        <v>3277304.7908198619</v>
      </c>
      <c r="AM59" s="12"/>
      <c r="AO59" s="95"/>
      <c r="AP59" s="103">
        <f t="shared" si="37"/>
        <v>49</v>
      </c>
      <c r="AQ59" s="451">
        <f t="shared" si="52"/>
        <v>1.82E-3</v>
      </c>
      <c r="AR59" s="452">
        <f t="shared" si="59"/>
        <v>97716.522869258872</v>
      </c>
      <c r="AS59" s="453">
        <f t="shared" si="53"/>
        <v>177.84407162205116</v>
      </c>
      <c r="AT59" s="452">
        <f t="shared" si="30"/>
        <v>97716.522869258872</v>
      </c>
      <c r="AU59" s="454">
        <f t="shared" si="54"/>
        <v>3838883.9269724214</v>
      </c>
      <c r="AV59" s="454">
        <f t="shared" si="55"/>
        <v>82873476.093391463</v>
      </c>
      <c r="AW59" s="454">
        <f t="shared" si="31"/>
        <v>177.84407162205116</v>
      </c>
      <c r="AX59" s="454">
        <f t="shared" si="56"/>
        <v>97716.522869258901</v>
      </c>
      <c r="AY59" s="455">
        <f t="shared" si="57"/>
        <v>3838883.9269724223</v>
      </c>
    </row>
    <row r="60" spans="2:51" ht="13.5" customHeight="1">
      <c r="B60" s="95"/>
      <c r="C60" s="103">
        <f t="shared" si="32"/>
        <v>50</v>
      </c>
      <c r="D60" s="451">
        <f>'付録2 (標準生命表・死亡保険用)'!C56</f>
        <v>2.8500000000000001E-3</v>
      </c>
      <c r="E60" s="452">
        <f t="shared" si="33"/>
        <v>96319.113694091444</v>
      </c>
      <c r="F60" s="453">
        <f t="shared" si="20"/>
        <v>274.50947402816064</v>
      </c>
      <c r="G60" s="452">
        <f t="shared" si="21"/>
        <v>75060.143408152362</v>
      </c>
      <c r="H60" s="454">
        <f t="shared" si="38"/>
        <v>2273103.0795138795</v>
      </c>
      <c r="I60" s="454">
        <f t="shared" si="39"/>
        <v>40984682.083906688</v>
      </c>
      <c r="J60" s="454">
        <f t="shared" si="22"/>
        <v>213.388602384748</v>
      </c>
      <c r="K60" s="454">
        <f t="shared" si="40"/>
        <v>63910.352069555607</v>
      </c>
      <c r="L60" s="455">
        <f t="shared" si="41"/>
        <v>2074365.736388362</v>
      </c>
      <c r="M60" s="12"/>
      <c r="O60" s="95"/>
      <c r="P60" s="103">
        <f t="shared" si="34"/>
        <v>50</v>
      </c>
      <c r="Q60" s="451">
        <f>'付録2 (標準生命表・死亡保険用)'!G56</f>
        <v>1.97E-3</v>
      </c>
      <c r="R60" s="452">
        <f t="shared" si="35"/>
        <v>97538.678797636821</v>
      </c>
      <c r="S60" s="453">
        <f t="shared" si="23"/>
        <v>192.15119723134453</v>
      </c>
      <c r="T60" s="452">
        <f t="shared" si="24"/>
        <v>76010.533502671169</v>
      </c>
      <c r="U60" s="454">
        <f t="shared" si="42"/>
        <v>2642387.2031048359</v>
      </c>
      <c r="V60" s="454">
        <f t="shared" si="43"/>
        <v>53668021.921930417</v>
      </c>
      <c r="W60" s="454">
        <f t="shared" si="25"/>
        <v>149.36779711852995</v>
      </c>
      <c r="X60" s="454">
        <f t="shared" si="44"/>
        <v>63021.29337195203</v>
      </c>
      <c r="Y60" s="455">
        <f t="shared" si="45"/>
        <v>2381313.1696441877</v>
      </c>
      <c r="AB60" s="95"/>
      <c r="AC60" s="103">
        <f t="shared" si="36"/>
        <v>50</v>
      </c>
      <c r="AD60" s="446">
        <f t="shared" si="46"/>
        <v>2.8500000000000001E-3</v>
      </c>
      <c r="AE60" s="452">
        <f t="shared" si="58"/>
        <v>96319.113694091444</v>
      </c>
      <c r="AF60" s="453">
        <f t="shared" si="47"/>
        <v>274.50947402816064</v>
      </c>
      <c r="AG60" s="452">
        <f t="shared" si="27"/>
        <v>96319.113694091444</v>
      </c>
      <c r="AH60" s="454">
        <f t="shared" si="48"/>
        <v>3180735.5628252653</v>
      </c>
      <c r="AI60" s="454">
        <f t="shared" si="49"/>
        <v>59462178.444329083</v>
      </c>
      <c r="AJ60" s="454">
        <f t="shared" si="28"/>
        <v>274.50947402816064</v>
      </c>
      <c r="AK60" s="454">
        <f t="shared" si="50"/>
        <v>96319.113694091444</v>
      </c>
      <c r="AL60" s="455">
        <f t="shared" si="51"/>
        <v>3180735.5628252644</v>
      </c>
      <c r="AM60" s="12"/>
      <c r="AO60" s="95"/>
      <c r="AP60" s="103">
        <f t="shared" si="37"/>
        <v>50</v>
      </c>
      <c r="AQ60" s="451">
        <f t="shared" si="52"/>
        <v>1.97E-3</v>
      </c>
      <c r="AR60" s="452">
        <f t="shared" si="59"/>
        <v>97538.678797636821</v>
      </c>
      <c r="AS60" s="453">
        <f t="shared" si="53"/>
        <v>192.15119723134453</v>
      </c>
      <c r="AT60" s="452">
        <f t="shared" si="30"/>
        <v>97538.678797636821</v>
      </c>
      <c r="AU60" s="454">
        <f t="shared" si="54"/>
        <v>3741167.4041031627</v>
      </c>
      <c r="AV60" s="454">
        <f t="shared" si="55"/>
        <v>79034592.166419044</v>
      </c>
      <c r="AW60" s="454">
        <f t="shared" si="31"/>
        <v>192.15119723134453</v>
      </c>
      <c r="AX60" s="454">
        <f t="shared" si="56"/>
        <v>97538.678797636851</v>
      </c>
      <c r="AY60" s="455">
        <f t="shared" si="57"/>
        <v>3741167.4041031632</v>
      </c>
    </row>
    <row r="61" spans="2:51" ht="13.5" customHeight="1">
      <c r="B61" s="95"/>
      <c r="C61" s="103">
        <f t="shared" si="32"/>
        <v>51</v>
      </c>
      <c r="D61" s="451">
        <f>'付録2 (標準生命表・死亡保険用)'!C57</f>
        <v>3.1099999999999999E-3</v>
      </c>
      <c r="E61" s="452">
        <f t="shared" si="33"/>
        <v>96044.60422006328</v>
      </c>
      <c r="F61" s="453">
        <f t="shared" si="20"/>
        <v>298.6987191243968</v>
      </c>
      <c r="G61" s="452">
        <f t="shared" si="21"/>
        <v>74473.852735760331</v>
      </c>
      <c r="H61" s="454">
        <f t="shared" si="38"/>
        <v>2198042.9361057272</v>
      </c>
      <c r="I61" s="454">
        <f t="shared" si="39"/>
        <v>38711579.00439281</v>
      </c>
      <c r="J61" s="454">
        <f t="shared" si="22"/>
        <v>231.03681017345866</v>
      </c>
      <c r="K61" s="454">
        <f t="shared" si="40"/>
        <v>63696.963467170863</v>
      </c>
      <c r="L61" s="455">
        <f t="shared" si="41"/>
        <v>2010455.3843188065</v>
      </c>
      <c r="M61" s="12"/>
      <c r="O61" s="95"/>
      <c r="P61" s="103">
        <f t="shared" si="34"/>
        <v>51</v>
      </c>
      <c r="Q61" s="451">
        <f>'付録2 (標準生命表・死亡保険用)'!G57</f>
        <v>2.1099999999999999E-3</v>
      </c>
      <c r="R61" s="452">
        <f t="shared" si="35"/>
        <v>97346.527600405476</v>
      </c>
      <c r="S61" s="453">
        <f t="shared" si="23"/>
        <v>205.40117323685556</v>
      </c>
      <c r="T61" s="452">
        <f t="shared" si="24"/>
        <v>75483.375872309363</v>
      </c>
      <c r="U61" s="454">
        <f t="shared" si="42"/>
        <v>2566376.6696021645</v>
      </c>
      <c r="V61" s="454">
        <f t="shared" si="43"/>
        <v>51025634.718825579</v>
      </c>
      <c r="W61" s="454">
        <f t="shared" si="25"/>
        <v>158.87323524399102</v>
      </c>
      <c r="X61" s="454">
        <f t="shared" si="44"/>
        <v>62871.925574833498</v>
      </c>
      <c r="Y61" s="455">
        <f t="shared" si="45"/>
        <v>2318291.8762722355</v>
      </c>
      <c r="AB61" s="95"/>
      <c r="AC61" s="103">
        <f t="shared" si="36"/>
        <v>51</v>
      </c>
      <c r="AD61" s="446">
        <f t="shared" si="46"/>
        <v>3.1099999999999999E-3</v>
      </c>
      <c r="AE61" s="452">
        <f t="shared" si="58"/>
        <v>96044.60422006328</v>
      </c>
      <c r="AF61" s="453">
        <f t="shared" si="47"/>
        <v>298.6987191243968</v>
      </c>
      <c r="AG61" s="452">
        <f t="shared" si="27"/>
        <v>96044.60422006328</v>
      </c>
      <c r="AH61" s="454">
        <f t="shared" si="48"/>
        <v>3084416.449131174</v>
      </c>
      <c r="AI61" s="454">
        <f t="shared" si="49"/>
        <v>56281442.88150382</v>
      </c>
      <c r="AJ61" s="454">
        <f t="shared" si="28"/>
        <v>298.6987191243968</v>
      </c>
      <c r="AK61" s="454">
        <f t="shared" si="50"/>
        <v>96044.60422006328</v>
      </c>
      <c r="AL61" s="455">
        <f t="shared" si="51"/>
        <v>3084416.4491311731</v>
      </c>
      <c r="AM61" s="12"/>
      <c r="AO61" s="95"/>
      <c r="AP61" s="103">
        <f t="shared" si="37"/>
        <v>51</v>
      </c>
      <c r="AQ61" s="451">
        <f t="shared" si="52"/>
        <v>2.1099999999999999E-3</v>
      </c>
      <c r="AR61" s="452">
        <f t="shared" si="59"/>
        <v>97346.527600405476</v>
      </c>
      <c r="AS61" s="453">
        <f t="shared" si="53"/>
        <v>205.40117323685556</v>
      </c>
      <c r="AT61" s="452">
        <f t="shared" si="30"/>
        <v>97346.527600405476</v>
      </c>
      <c r="AU61" s="454">
        <f t="shared" si="54"/>
        <v>3643628.7253055261</v>
      </c>
      <c r="AV61" s="454">
        <f t="shared" si="55"/>
        <v>75293424.762315884</v>
      </c>
      <c r="AW61" s="454">
        <f t="shared" si="31"/>
        <v>205.40117323685556</v>
      </c>
      <c r="AX61" s="454">
        <f t="shared" si="56"/>
        <v>97346.527600405505</v>
      </c>
      <c r="AY61" s="455">
        <f t="shared" si="57"/>
        <v>3643628.7253055265</v>
      </c>
    </row>
    <row r="62" spans="2:51" ht="13.5" customHeight="1">
      <c r="B62" s="95"/>
      <c r="C62" s="103">
        <f t="shared" si="32"/>
        <v>52</v>
      </c>
      <c r="D62" s="451">
        <f>'付録2 (標準生命表・死亡保険用)'!C58</f>
        <v>3.3700000000000002E-3</v>
      </c>
      <c r="E62" s="452">
        <f t="shared" si="33"/>
        <v>95745.905500938883</v>
      </c>
      <c r="F62" s="453">
        <f t="shared" si="20"/>
        <v>322.66370153816405</v>
      </c>
      <c r="G62" s="452">
        <f t="shared" si="21"/>
        <v>73872.874680350375</v>
      </c>
      <c r="H62" s="454">
        <f t="shared" si="38"/>
        <v>2123569.0833699671</v>
      </c>
      <c r="I62" s="454">
        <f t="shared" si="39"/>
        <v>36513536.068287082</v>
      </c>
      <c r="J62" s="454">
        <f t="shared" si="22"/>
        <v>248.33153294241683</v>
      </c>
      <c r="K62" s="454">
        <f t="shared" si="40"/>
        <v>63465.926656997406</v>
      </c>
      <c r="L62" s="455">
        <f t="shared" si="41"/>
        <v>1946758.4208516355</v>
      </c>
      <c r="M62" s="12"/>
      <c r="O62" s="95"/>
      <c r="P62" s="103">
        <f t="shared" si="34"/>
        <v>52</v>
      </c>
      <c r="Q62" s="451">
        <f>'付録2 (標準生命表・死亡保険用)'!G58</f>
        <v>2.2499999999999998E-3</v>
      </c>
      <c r="R62" s="452">
        <f t="shared" si="35"/>
        <v>97141.126427168623</v>
      </c>
      <c r="S62" s="453">
        <f t="shared" si="23"/>
        <v>218.56753446112938</v>
      </c>
      <c r="T62" s="452">
        <f t="shared" si="24"/>
        <v>74949.359153451544</v>
      </c>
      <c r="U62" s="454">
        <f t="shared" si="42"/>
        <v>2490893.2937298552</v>
      </c>
      <c r="V62" s="454">
        <f t="shared" si="43"/>
        <v>48459258.049223416</v>
      </c>
      <c r="W62" s="454">
        <f t="shared" si="25"/>
        <v>168.21604235441703</v>
      </c>
      <c r="X62" s="454">
        <f t="shared" si="44"/>
        <v>62713.052339589507</v>
      </c>
      <c r="Y62" s="455">
        <f t="shared" si="45"/>
        <v>2255419.950697402</v>
      </c>
      <c r="AB62" s="95"/>
      <c r="AC62" s="103">
        <f t="shared" si="36"/>
        <v>52</v>
      </c>
      <c r="AD62" s="446">
        <f t="shared" si="46"/>
        <v>3.3700000000000002E-3</v>
      </c>
      <c r="AE62" s="452">
        <f t="shared" si="58"/>
        <v>95745.905500938883</v>
      </c>
      <c r="AF62" s="453">
        <f t="shared" si="47"/>
        <v>322.66370153816405</v>
      </c>
      <c r="AG62" s="452">
        <f t="shared" si="27"/>
        <v>95745.905500938883</v>
      </c>
      <c r="AH62" s="454">
        <f t="shared" si="48"/>
        <v>2988371.8449111106</v>
      </c>
      <c r="AI62" s="454">
        <f t="shared" si="49"/>
        <v>53197026.432372645</v>
      </c>
      <c r="AJ62" s="454">
        <f t="shared" si="28"/>
        <v>322.66370153816405</v>
      </c>
      <c r="AK62" s="454">
        <f t="shared" si="50"/>
        <v>95745.905500938883</v>
      </c>
      <c r="AL62" s="455">
        <f t="shared" si="51"/>
        <v>2988371.8449111097</v>
      </c>
      <c r="AM62" s="12"/>
      <c r="AO62" s="95"/>
      <c r="AP62" s="103">
        <f t="shared" si="37"/>
        <v>52</v>
      </c>
      <c r="AQ62" s="451">
        <f t="shared" si="52"/>
        <v>2.2499999999999998E-3</v>
      </c>
      <c r="AR62" s="452">
        <f t="shared" si="59"/>
        <v>97141.126427168623</v>
      </c>
      <c r="AS62" s="453">
        <f t="shared" si="53"/>
        <v>218.56753446112938</v>
      </c>
      <c r="AT62" s="452">
        <f t="shared" si="30"/>
        <v>97141.126427168623</v>
      </c>
      <c r="AU62" s="454">
        <f t="shared" si="54"/>
        <v>3546282.1977051208</v>
      </c>
      <c r="AV62" s="454">
        <f t="shared" si="55"/>
        <v>71649796.037010357</v>
      </c>
      <c r="AW62" s="454">
        <f t="shared" si="31"/>
        <v>218.56753446112938</v>
      </c>
      <c r="AX62" s="454">
        <f t="shared" si="56"/>
        <v>97141.126427168652</v>
      </c>
      <c r="AY62" s="455">
        <f t="shared" si="57"/>
        <v>3546282.1977051208</v>
      </c>
    </row>
    <row r="63" spans="2:51" ht="13.5" customHeight="1">
      <c r="B63" s="95"/>
      <c r="C63" s="103">
        <f t="shared" si="32"/>
        <v>53</v>
      </c>
      <c r="D63" s="451">
        <f>'付録2 (標準生命表・死亡保険用)'!C59</f>
        <v>3.64E-3</v>
      </c>
      <c r="E63" s="452">
        <f t="shared" si="33"/>
        <v>95423.241799400726</v>
      </c>
      <c r="F63" s="453">
        <f t="shared" si="20"/>
        <v>347.34060014981867</v>
      </c>
      <c r="G63" s="452">
        <f t="shared" si="21"/>
        <v>73257.634918087162</v>
      </c>
      <c r="H63" s="454">
        <f t="shared" si="38"/>
        <v>2049696.2086896168</v>
      </c>
      <c r="I63" s="454">
        <f t="shared" si="39"/>
        <v>34389966.984917112</v>
      </c>
      <c r="J63" s="454">
        <f t="shared" si="22"/>
        <v>265.99363616992173</v>
      </c>
      <c r="K63" s="454">
        <f t="shared" si="40"/>
        <v>63217.595124054991</v>
      </c>
      <c r="L63" s="455">
        <f t="shared" si="41"/>
        <v>1883292.4941946382</v>
      </c>
      <c r="M63" s="12"/>
      <c r="O63" s="95"/>
      <c r="P63" s="103">
        <f t="shared" si="34"/>
        <v>53</v>
      </c>
      <c r="Q63" s="451">
        <f>'付録2 (標準生命表・死亡保険用)'!G59</f>
        <v>2.4099999999999998E-3</v>
      </c>
      <c r="R63" s="452">
        <f t="shared" si="35"/>
        <v>96922.5588927075</v>
      </c>
      <c r="S63" s="453">
        <f t="shared" si="23"/>
        <v>233.58336693142505</v>
      </c>
      <c r="T63" s="452">
        <f t="shared" si="24"/>
        <v>74408.679696871928</v>
      </c>
      <c r="U63" s="454">
        <f t="shared" si="42"/>
        <v>2415943.9345764038</v>
      </c>
      <c r="V63" s="454">
        <f t="shared" si="43"/>
        <v>45968364.755493559</v>
      </c>
      <c r="W63" s="454">
        <f t="shared" si="25"/>
        <v>178.87827997102411</v>
      </c>
      <c r="X63" s="454">
        <f t="shared" si="44"/>
        <v>62544.836297235088</v>
      </c>
      <c r="Y63" s="455">
        <f t="shared" si="45"/>
        <v>2192706.8983578123</v>
      </c>
      <c r="AB63" s="95"/>
      <c r="AC63" s="103">
        <f t="shared" si="36"/>
        <v>53</v>
      </c>
      <c r="AD63" s="446">
        <f t="shared" si="46"/>
        <v>3.64E-3</v>
      </c>
      <c r="AE63" s="452">
        <f t="shared" si="58"/>
        <v>95423.241799400726</v>
      </c>
      <c r="AF63" s="453">
        <f t="shared" si="47"/>
        <v>347.34060014981867</v>
      </c>
      <c r="AG63" s="452">
        <f t="shared" si="27"/>
        <v>95423.241799400726</v>
      </c>
      <c r="AH63" s="454">
        <f t="shared" si="48"/>
        <v>2892625.9394101715</v>
      </c>
      <c r="AI63" s="454">
        <f t="shared" si="49"/>
        <v>50208654.587461531</v>
      </c>
      <c r="AJ63" s="454">
        <f t="shared" si="28"/>
        <v>347.34060014981867</v>
      </c>
      <c r="AK63" s="454">
        <f t="shared" si="50"/>
        <v>95423.241799400712</v>
      </c>
      <c r="AL63" s="455">
        <f t="shared" si="51"/>
        <v>2892625.939410171</v>
      </c>
      <c r="AM63" s="12"/>
      <c r="AO63" s="95"/>
      <c r="AP63" s="103">
        <f t="shared" si="37"/>
        <v>53</v>
      </c>
      <c r="AQ63" s="451">
        <f t="shared" si="52"/>
        <v>2.4099999999999998E-3</v>
      </c>
      <c r="AR63" s="452">
        <f t="shared" si="59"/>
        <v>96922.5588927075</v>
      </c>
      <c r="AS63" s="453">
        <f t="shared" si="53"/>
        <v>233.58336693142505</v>
      </c>
      <c r="AT63" s="452">
        <f t="shared" si="30"/>
        <v>96922.5588927075</v>
      </c>
      <c r="AU63" s="454">
        <f t="shared" si="54"/>
        <v>3449141.0712779523</v>
      </c>
      <c r="AV63" s="454">
        <f t="shared" si="55"/>
        <v>68103513.839305237</v>
      </c>
      <c r="AW63" s="454">
        <f t="shared" si="31"/>
        <v>233.58336693142505</v>
      </c>
      <c r="AX63" s="454">
        <f t="shared" si="56"/>
        <v>96922.55889270753</v>
      </c>
      <c r="AY63" s="455">
        <f t="shared" si="57"/>
        <v>3449141.0712779523</v>
      </c>
    </row>
    <row r="64" spans="2:51" ht="13.5" customHeight="1">
      <c r="B64" s="95"/>
      <c r="C64" s="103">
        <f t="shared" si="32"/>
        <v>54</v>
      </c>
      <c r="D64" s="451">
        <f>'付録2 (標準生命表・死亡保険用)'!C60</f>
        <v>3.9100000000000003E-3</v>
      </c>
      <c r="E64" s="452">
        <f t="shared" si="33"/>
        <v>95075.901199250904</v>
      </c>
      <c r="F64" s="453">
        <f t="shared" si="20"/>
        <v>371.74677368907106</v>
      </c>
      <c r="G64" s="452">
        <f t="shared" si="21"/>
        <v>72627.837937298857</v>
      </c>
      <c r="H64" s="454">
        <f t="shared" si="38"/>
        <v>1976438.5737715296</v>
      </c>
      <c r="I64" s="454">
        <f t="shared" si="39"/>
        <v>32340270.776227497</v>
      </c>
      <c r="J64" s="454">
        <f t="shared" si="22"/>
        <v>283.26756043873195</v>
      </c>
      <c r="K64" s="454">
        <f t="shared" si="40"/>
        <v>62951.601487885069</v>
      </c>
      <c r="L64" s="455">
        <f t="shared" si="41"/>
        <v>1820074.8990705833</v>
      </c>
      <c r="M64" s="12"/>
      <c r="O64" s="95"/>
      <c r="P64" s="103">
        <f t="shared" si="34"/>
        <v>54</v>
      </c>
      <c r="Q64" s="451">
        <f>'付録2 (標準生命表・死亡保険用)'!G60</f>
        <v>2.5600000000000002E-3</v>
      </c>
      <c r="R64" s="452">
        <f t="shared" si="35"/>
        <v>96688.97552577607</v>
      </c>
      <c r="S64" s="453">
        <f t="shared" si="23"/>
        <v>247.52377734598676</v>
      </c>
      <c r="T64" s="452">
        <f t="shared" si="24"/>
        <v>73860.054506271117</v>
      </c>
      <c r="U64" s="454">
        <f t="shared" si="42"/>
        <v>2341535.2548795319</v>
      </c>
      <c r="V64" s="454">
        <f t="shared" si="43"/>
        <v>43552420.820917152</v>
      </c>
      <c r="W64" s="454">
        <f t="shared" si="25"/>
        <v>188.61080047468576</v>
      </c>
      <c r="X64" s="454">
        <f t="shared" si="44"/>
        <v>62365.958017264064</v>
      </c>
      <c r="Y64" s="455">
        <f t="shared" si="45"/>
        <v>2130162.0620605773</v>
      </c>
      <c r="AB64" s="95"/>
      <c r="AC64" s="103">
        <f t="shared" si="36"/>
        <v>54</v>
      </c>
      <c r="AD64" s="446">
        <f t="shared" si="46"/>
        <v>3.9100000000000003E-3</v>
      </c>
      <c r="AE64" s="452">
        <f t="shared" si="58"/>
        <v>95075.901199250904</v>
      </c>
      <c r="AF64" s="453">
        <f t="shared" si="47"/>
        <v>371.74677368907106</v>
      </c>
      <c r="AG64" s="452">
        <f t="shared" si="27"/>
        <v>95075.901199250904</v>
      </c>
      <c r="AH64" s="454">
        <f t="shared" si="48"/>
        <v>2797202.6976107708</v>
      </c>
      <c r="AI64" s="454">
        <f t="shared" si="49"/>
        <v>47316028.648051359</v>
      </c>
      <c r="AJ64" s="454">
        <f t="shared" si="28"/>
        <v>371.74677368907106</v>
      </c>
      <c r="AK64" s="454">
        <f t="shared" si="50"/>
        <v>95075.901199250889</v>
      </c>
      <c r="AL64" s="455">
        <f t="shared" si="51"/>
        <v>2797202.6976107704</v>
      </c>
      <c r="AM64" s="12"/>
      <c r="AO64" s="95"/>
      <c r="AP64" s="103">
        <f t="shared" si="37"/>
        <v>54</v>
      </c>
      <c r="AQ64" s="451">
        <f t="shared" si="52"/>
        <v>2.5600000000000002E-3</v>
      </c>
      <c r="AR64" s="452">
        <f t="shared" si="59"/>
        <v>96688.97552577607</v>
      </c>
      <c r="AS64" s="453">
        <f t="shared" si="53"/>
        <v>247.52377734598676</v>
      </c>
      <c r="AT64" s="452">
        <f t="shared" si="30"/>
        <v>96688.97552577607</v>
      </c>
      <c r="AU64" s="454">
        <f t="shared" si="54"/>
        <v>3352218.5123852449</v>
      </c>
      <c r="AV64" s="454">
        <f t="shared" si="55"/>
        <v>64654372.768027283</v>
      </c>
      <c r="AW64" s="454">
        <f t="shared" si="31"/>
        <v>247.52377734598676</v>
      </c>
      <c r="AX64" s="454">
        <f t="shared" si="56"/>
        <v>96688.975525776099</v>
      </c>
      <c r="AY64" s="455">
        <f t="shared" si="57"/>
        <v>3352218.5123852449</v>
      </c>
    </row>
    <row r="65" spans="2:51" ht="13.5" customHeight="1">
      <c r="B65" s="95"/>
      <c r="C65" s="103">
        <f t="shared" si="32"/>
        <v>55</v>
      </c>
      <c r="D65" s="451">
        <f>'付録2 (標準生命表・死亡保険用)'!C61</f>
        <v>4.2199999999999998E-3</v>
      </c>
      <c r="E65" s="452">
        <f t="shared" si="33"/>
        <v>94704.154425561836</v>
      </c>
      <c r="F65" s="453">
        <f t="shared" si="20"/>
        <v>399.6515316758709</v>
      </c>
      <c r="G65" s="452">
        <f t="shared" si="21"/>
        <v>71983.943374093549</v>
      </c>
      <c r="H65" s="454">
        <f t="shared" si="38"/>
        <v>1903810.7358342307</v>
      </c>
      <c r="I65" s="454">
        <f t="shared" si="39"/>
        <v>30363832.202455968</v>
      </c>
      <c r="J65" s="454">
        <f t="shared" si="22"/>
        <v>303.01564648641641</v>
      </c>
      <c r="K65" s="454">
        <f t="shared" si="40"/>
        <v>62668.333927446336</v>
      </c>
      <c r="L65" s="455">
        <f t="shared" si="41"/>
        <v>1757123.2975826983</v>
      </c>
      <c r="M65" s="12"/>
      <c r="O65" s="95"/>
      <c r="P65" s="103">
        <f t="shared" si="34"/>
        <v>55</v>
      </c>
      <c r="Q65" s="451">
        <f>'付録2 (標準生命表・死亡保険用)'!G61</f>
        <v>2.7000000000000001E-3</v>
      </c>
      <c r="R65" s="452">
        <f t="shared" si="35"/>
        <v>96441.451748430089</v>
      </c>
      <c r="S65" s="453">
        <f t="shared" si="23"/>
        <v>260.39191972076128</v>
      </c>
      <c r="T65" s="452">
        <f t="shared" si="24"/>
        <v>73304.450514164244</v>
      </c>
      <c r="U65" s="454">
        <f t="shared" si="42"/>
        <v>2267675.2003732608</v>
      </c>
      <c r="V65" s="454">
        <f t="shared" si="43"/>
        <v>41210885.566037618</v>
      </c>
      <c r="W65" s="454">
        <f t="shared" si="25"/>
        <v>197.42905916852092</v>
      </c>
      <c r="X65" s="454">
        <f t="shared" si="44"/>
        <v>62177.347216789378</v>
      </c>
      <c r="Y65" s="455">
        <f t="shared" si="45"/>
        <v>2067796.1040433133</v>
      </c>
      <c r="AB65" s="95"/>
      <c r="AC65" s="103">
        <f t="shared" si="36"/>
        <v>55</v>
      </c>
      <c r="AD65" s="446">
        <f t="shared" si="46"/>
        <v>4.2199999999999998E-3</v>
      </c>
      <c r="AE65" s="452">
        <f t="shared" si="58"/>
        <v>94704.154425561836</v>
      </c>
      <c r="AF65" s="453">
        <f t="shared" si="47"/>
        <v>399.6515316758709</v>
      </c>
      <c r="AG65" s="452">
        <f t="shared" si="27"/>
        <v>94704.154425561836</v>
      </c>
      <c r="AH65" s="454">
        <f t="shared" si="48"/>
        <v>2702126.7964115199</v>
      </c>
      <c r="AI65" s="454">
        <f t="shared" si="49"/>
        <v>44518825.950440586</v>
      </c>
      <c r="AJ65" s="454">
        <f t="shared" si="28"/>
        <v>399.6515316758709</v>
      </c>
      <c r="AK65" s="454">
        <f t="shared" si="50"/>
        <v>94704.154425561821</v>
      </c>
      <c r="AL65" s="455">
        <f t="shared" si="51"/>
        <v>2702126.7964115194</v>
      </c>
      <c r="AM65" s="12"/>
      <c r="AO65" s="95"/>
      <c r="AP65" s="103">
        <f t="shared" si="37"/>
        <v>55</v>
      </c>
      <c r="AQ65" s="451">
        <f t="shared" si="52"/>
        <v>2.7000000000000001E-3</v>
      </c>
      <c r="AR65" s="452">
        <f t="shared" si="59"/>
        <v>96441.451748430089</v>
      </c>
      <c r="AS65" s="453">
        <f t="shared" si="53"/>
        <v>260.39191972076128</v>
      </c>
      <c r="AT65" s="452">
        <f t="shared" si="30"/>
        <v>96441.451748430089</v>
      </c>
      <c r="AU65" s="454">
        <f t="shared" si="54"/>
        <v>3255529.536859469</v>
      </c>
      <c r="AV65" s="454">
        <f t="shared" si="55"/>
        <v>61302154.255642042</v>
      </c>
      <c r="AW65" s="454">
        <f t="shared" si="31"/>
        <v>260.39191972076128</v>
      </c>
      <c r="AX65" s="454">
        <f t="shared" si="56"/>
        <v>96441.451748430118</v>
      </c>
      <c r="AY65" s="455">
        <f t="shared" si="57"/>
        <v>3255529.536859469</v>
      </c>
    </row>
    <row r="66" spans="2:51" ht="13.5" customHeight="1">
      <c r="B66" s="95"/>
      <c r="C66" s="103">
        <f>C65+1</f>
        <v>56</v>
      </c>
      <c r="D66" s="451">
        <f>'付録2 (標準生命表・死亡保険用)'!C62</f>
        <v>4.5799999999999999E-3</v>
      </c>
      <c r="E66" s="452">
        <f t="shared" si="33"/>
        <v>94304.502893885961</v>
      </c>
      <c r="F66" s="453">
        <f t="shared" si="20"/>
        <v>431.91462325399772</v>
      </c>
      <c r="G66" s="452">
        <f t="shared" si="21"/>
        <v>71323.553366223772</v>
      </c>
      <c r="H66" s="454">
        <f t="shared" si="38"/>
        <v>1831826.792460137</v>
      </c>
      <c r="I66" s="454">
        <f t="shared" si="39"/>
        <v>28460021.466621738</v>
      </c>
      <c r="J66" s="454">
        <f t="shared" si="22"/>
        <v>325.84826948168086</v>
      </c>
      <c r="K66" s="454">
        <f t="shared" si="40"/>
        <v>62365.318280959917</v>
      </c>
      <c r="L66" s="455">
        <f t="shared" si="41"/>
        <v>1694454.963655252</v>
      </c>
      <c r="M66" s="12"/>
      <c r="O66" s="95"/>
      <c r="P66" s="103">
        <f>P65+1</f>
        <v>56</v>
      </c>
      <c r="Q66" s="451">
        <f>'付録2 (標準生命表・死亡保険用)'!G62</f>
        <v>2.8400000000000001E-3</v>
      </c>
      <c r="R66" s="452">
        <f t="shared" si="35"/>
        <v>96181.059828709331</v>
      </c>
      <c r="S66" s="453">
        <f t="shared" si="23"/>
        <v>273.15420991353449</v>
      </c>
      <c r="T66" s="452">
        <f t="shared" si="24"/>
        <v>72742.814425647783</v>
      </c>
      <c r="U66" s="454">
        <f t="shared" si="42"/>
        <v>2194370.7498590965</v>
      </c>
      <c r="V66" s="454">
        <f t="shared" si="43"/>
        <v>38943210.365664355</v>
      </c>
      <c r="W66" s="454">
        <f t="shared" si="25"/>
        <v>206.07504772909348</v>
      </c>
      <c r="X66" s="454">
        <f t="shared" si="44"/>
        <v>61979.918157620858</v>
      </c>
      <c r="Y66" s="455">
        <f t="shared" si="45"/>
        <v>2005618.7568265239</v>
      </c>
      <c r="AB66" s="95"/>
      <c r="AC66" s="103">
        <f>AC65+1</f>
        <v>56</v>
      </c>
      <c r="AD66" s="446">
        <f t="shared" si="46"/>
        <v>4.5799999999999999E-3</v>
      </c>
      <c r="AE66" s="452">
        <f t="shared" si="58"/>
        <v>94304.502893885961</v>
      </c>
      <c r="AF66" s="453">
        <f t="shared" si="47"/>
        <v>431.91462325399772</v>
      </c>
      <c r="AG66" s="452">
        <f t="shared" si="27"/>
        <v>94304.502893885961</v>
      </c>
      <c r="AH66" s="454">
        <f t="shared" si="48"/>
        <v>2607422.641985958</v>
      </c>
      <c r="AI66" s="454">
        <f t="shared" si="49"/>
        <v>41816699.154029064</v>
      </c>
      <c r="AJ66" s="454">
        <f t="shared" si="28"/>
        <v>431.91462325399772</v>
      </c>
      <c r="AK66" s="454">
        <f t="shared" si="50"/>
        <v>94304.502893885947</v>
      </c>
      <c r="AL66" s="455">
        <f t="shared" si="51"/>
        <v>2607422.6419859575</v>
      </c>
      <c r="AM66" s="12"/>
      <c r="AO66" s="95"/>
      <c r="AP66" s="103">
        <f>AP65+1</f>
        <v>56</v>
      </c>
      <c r="AQ66" s="451">
        <f t="shared" si="52"/>
        <v>2.8400000000000001E-3</v>
      </c>
      <c r="AR66" s="452">
        <f t="shared" si="59"/>
        <v>96181.059828709331</v>
      </c>
      <c r="AS66" s="453">
        <f t="shared" si="53"/>
        <v>273.15420991353449</v>
      </c>
      <c r="AT66" s="452">
        <f t="shared" si="30"/>
        <v>96181.059828709331</v>
      </c>
      <c r="AU66" s="454">
        <f t="shared" si="54"/>
        <v>3159088.0851110388</v>
      </c>
      <c r="AV66" s="454">
        <f t="shared" si="55"/>
        <v>58046624.718782574</v>
      </c>
      <c r="AW66" s="454">
        <f t="shared" si="31"/>
        <v>273.15420991353449</v>
      </c>
      <c r="AX66" s="454">
        <f t="shared" si="56"/>
        <v>96181.05982870936</v>
      </c>
      <c r="AY66" s="455">
        <f t="shared" si="57"/>
        <v>3159088.0851110388</v>
      </c>
    </row>
    <row r="67" spans="2:51" ht="13.5" customHeight="1">
      <c r="B67" s="95"/>
      <c r="C67" s="103">
        <f t="shared" ref="C67:C130" si="60">C66+1</f>
        <v>57</v>
      </c>
      <c r="D67" s="451">
        <f>'付録2 (標準生命表・死亡保険用)'!C63</f>
        <v>5.0000000000000001E-3</v>
      </c>
      <c r="E67" s="452">
        <f t="shared" si="33"/>
        <v>93872.588270631968</v>
      </c>
      <c r="F67" s="453">
        <f t="shared" si="20"/>
        <v>469.36294135315984</v>
      </c>
      <c r="G67" s="452">
        <f t="shared" si="21"/>
        <v>70643.673126175592</v>
      </c>
      <c r="H67" s="454">
        <f t="shared" si="38"/>
        <v>1760503.2390939132</v>
      </c>
      <c r="I67" s="454">
        <f t="shared" si="39"/>
        <v>26628194.674161602</v>
      </c>
      <c r="J67" s="454">
        <f t="shared" si="22"/>
        <v>352.33861740148041</v>
      </c>
      <c r="K67" s="454">
        <f t="shared" si="40"/>
        <v>62039.470011478239</v>
      </c>
      <c r="L67" s="455">
        <f t="shared" si="41"/>
        <v>1632089.645374292</v>
      </c>
      <c r="M67" s="12"/>
      <c r="O67" s="95"/>
      <c r="P67" s="103">
        <f t="shared" ref="P67:P130" si="61">P66+1</f>
        <v>57</v>
      </c>
      <c r="Q67" s="451">
        <f>'付録2 (標準生命表・死亡保険用)'!G63</f>
        <v>3.0000000000000001E-3</v>
      </c>
      <c r="R67" s="452">
        <f t="shared" si="35"/>
        <v>95907.905618795805</v>
      </c>
      <c r="S67" s="453">
        <f t="shared" si="23"/>
        <v>287.7237168563874</v>
      </c>
      <c r="T67" s="452">
        <f t="shared" si="24"/>
        <v>72175.348092217871</v>
      </c>
      <c r="U67" s="454">
        <f t="shared" si="42"/>
        <v>2121627.9354334488</v>
      </c>
      <c r="V67" s="454">
        <f t="shared" si="43"/>
        <v>36748839.615805261</v>
      </c>
      <c r="W67" s="454">
        <f t="shared" si="25"/>
        <v>215.98675067641676</v>
      </c>
      <c r="X67" s="454">
        <f t="shared" si="44"/>
        <v>61773.843109891764</v>
      </c>
      <c r="Y67" s="455">
        <f t="shared" si="45"/>
        <v>1943638.8386689031</v>
      </c>
      <c r="AB67" s="95"/>
      <c r="AC67" s="103">
        <f t="shared" ref="AC67:AC130" si="62">AC66+1</f>
        <v>57</v>
      </c>
      <c r="AD67" s="446">
        <f t="shared" si="46"/>
        <v>5.0000000000000001E-3</v>
      </c>
      <c r="AE67" s="452">
        <f t="shared" si="58"/>
        <v>93872.588270631968</v>
      </c>
      <c r="AF67" s="453">
        <f t="shared" si="47"/>
        <v>469.36294135315984</v>
      </c>
      <c r="AG67" s="452">
        <f t="shared" si="27"/>
        <v>93872.588270631968</v>
      </c>
      <c r="AH67" s="454">
        <f t="shared" si="48"/>
        <v>2513118.1390920719</v>
      </c>
      <c r="AI67" s="454">
        <f t="shared" si="49"/>
        <v>39209276.512043104</v>
      </c>
      <c r="AJ67" s="454">
        <f t="shared" si="28"/>
        <v>469.36294135315984</v>
      </c>
      <c r="AK67" s="454">
        <f t="shared" si="50"/>
        <v>93872.588270631953</v>
      </c>
      <c r="AL67" s="455">
        <f t="shared" si="51"/>
        <v>2513118.1390920714</v>
      </c>
      <c r="AM67" s="12"/>
      <c r="AO67" s="95"/>
      <c r="AP67" s="103">
        <f t="shared" ref="AP67:AP130" si="63">AP66+1</f>
        <v>57</v>
      </c>
      <c r="AQ67" s="451">
        <f t="shared" si="52"/>
        <v>3.0000000000000001E-3</v>
      </c>
      <c r="AR67" s="452">
        <f t="shared" si="59"/>
        <v>95907.905618795805</v>
      </c>
      <c r="AS67" s="453">
        <f t="shared" si="53"/>
        <v>287.7237168563874</v>
      </c>
      <c r="AT67" s="452">
        <f t="shared" si="30"/>
        <v>95907.905618795805</v>
      </c>
      <c r="AU67" s="454">
        <f t="shared" si="54"/>
        <v>3062907.0252823294</v>
      </c>
      <c r="AV67" s="454">
        <f t="shared" si="55"/>
        <v>54887536.633671537</v>
      </c>
      <c r="AW67" s="454">
        <f t="shared" si="31"/>
        <v>287.7237168563874</v>
      </c>
      <c r="AX67" s="454">
        <f t="shared" si="56"/>
        <v>95907.905618795819</v>
      </c>
      <c r="AY67" s="455">
        <f t="shared" si="57"/>
        <v>3062907.0252823294</v>
      </c>
    </row>
    <row r="68" spans="2:51" ht="13.5" customHeight="1">
      <c r="B68" s="95"/>
      <c r="C68" s="103">
        <f t="shared" si="60"/>
        <v>58</v>
      </c>
      <c r="D68" s="451">
        <f>'付録2 (標準生命表・死亡保険用)'!C64</f>
        <v>5.4599999999999996E-3</v>
      </c>
      <c r="E68" s="452">
        <f t="shared" si="33"/>
        <v>93403.225329278808</v>
      </c>
      <c r="F68" s="453">
        <f t="shared" si="20"/>
        <v>509.98161029786223</v>
      </c>
      <c r="G68" s="452">
        <f t="shared" si="21"/>
        <v>69940.751005517144</v>
      </c>
      <c r="H68" s="454">
        <f t="shared" si="38"/>
        <v>1689859.5659677377</v>
      </c>
      <c r="I68" s="454">
        <f t="shared" si="39"/>
        <v>24867691.435067687</v>
      </c>
      <c r="J68" s="454">
        <f t="shared" si="22"/>
        <v>380.92537447900946</v>
      </c>
      <c r="K68" s="454">
        <f t="shared" si="40"/>
        <v>61687.131394076758</v>
      </c>
      <c r="L68" s="455">
        <f t="shared" si="41"/>
        <v>1570050.1753628138</v>
      </c>
      <c r="M68" s="12"/>
      <c r="O68" s="95"/>
      <c r="P68" s="103">
        <f t="shared" si="61"/>
        <v>58</v>
      </c>
      <c r="Q68" s="451">
        <f>'付録2 (標準生命表・死亡保険用)'!G64</f>
        <v>3.1700000000000001E-3</v>
      </c>
      <c r="R68" s="452">
        <f t="shared" si="35"/>
        <v>95620.181901939417</v>
      </c>
      <c r="S68" s="453">
        <f t="shared" si="23"/>
        <v>303.11597662914795</v>
      </c>
      <c r="T68" s="452">
        <f t="shared" si="24"/>
        <v>71600.817958150481</v>
      </c>
      <c r="U68" s="454">
        <f t="shared" si="42"/>
        <v>2049452.5873412308</v>
      </c>
      <c r="V68" s="454">
        <f t="shared" si="43"/>
        <v>34627211.680371813</v>
      </c>
      <c r="W68" s="454">
        <f t="shared" si="25"/>
        <v>226.40927550424826</v>
      </c>
      <c r="X68" s="454">
        <f t="shared" si="44"/>
        <v>61557.856359215344</v>
      </c>
      <c r="Y68" s="455">
        <f t="shared" si="45"/>
        <v>1881864.9955590114</v>
      </c>
      <c r="AB68" s="95"/>
      <c r="AC68" s="103">
        <f t="shared" si="62"/>
        <v>58</v>
      </c>
      <c r="AD68" s="446">
        <f t="shared" si="46"/>
        <v>5.4599999999999996E-3</v>
      </c>
      <c r="AE68" s="452">
        <f t="shared" si="58"/>
        <v>93403.225329278808</v>
      </c>
      <c r="AF68" s="453">
        <f t="shared" si="47"/>
        <v>509.98161029786223</v>
      </c>
      <c r="AG68" s="452">
        <f t="shared" si="27"/>
        <v>93403.225329278808</v>
      </c>
      <c r="AH68" s="454">
        <f t="shared" si="48"/>
        <v>2419245.5508214398</v>
      </c>
      <c r="AI68" s="454">
        <f t="shared" si="49"/>
        <v>36696158.372951031</v>
      </c>
      <c r="AJ68" s="454">
        <f t="shared" si="28"/>
        <v>509.98161029786223</v>
      </c>
      <c r="AK68" s="454">
        <f t="shared" si="50"/>
        <v>93403.225329278794</v>
      </c>
      <c r="AL68" s="455">
        <f t="shared" si="51"/>
        <v>2419245.5508214394</v>
      </c>
      <c r="AM68" s="12"/>
      <c r="AO68" s="95"/>
      <c r="AP68" s="103">
        <f t="shared" si="63"/>
        <v>58</v>
      </c>
      <c r="AQ68" s="451">
        <f t="shared" si="52"/>
        <v>3.1700000000000001E-3</v>
      </c>
      <c r="AR68" s="452">
        <f t="shared" si="59"/>
        <v>95620.181901939417</v>
      </c>
      <c r="AS68" s="453">
        <f t="shared" si="53"/>
        <v>303.11597662914795</v>
      </c>
      <c r="AT68" s="452">
        <f t="shared" si="30"/>
        <v>95620.181901939417</v>
      </c>
      <c r="AU68" s="454">
        <f t="shared" si="54"/>
        <v>2966999.1196635338</v>
      </c>
      <c r="AV68" s="454">
        <f t="shared" si="55"/>
        <v>51824629.608389206</v>
      </c>
      <c r="AW68" s="454">
        <f t="shared" si="31"/>
        <v>303.11597662914795</v>
      </c>
      <c r="AX68" s="454">
        <f t="shared" si="56"/>
        <v>95620.181901939432</v>
      </c>
      <c r="AY68" s="455">
        <f t="shared" si="57"/>
        <v>2966999.1196635338</v>
      </c>
    </row>
    <row r="69" spans="2:51" ht="13.5" customHeight="1">
      <c r="B69" s="95"/>
      <c r="C69" s="103">
        <f t="shared" si="60"/>
        <v>59</v>
      </c>
      <c r="D69" s="451">
        <f>'付録2 (標準生命表・死亡保険用)'!C65</f>
        <v>5.9699999999999996E-3</v>
      </c>
      <c r="E69" s="452">
        <f t="shared" si="33"/>
        <v>92893.243718980943</v>
      </c>
      <c r="F69" s="453">
        <f t="shared" si="20"/>
        <v>554.57266500231617</v>
      </c>
      <c r="G69" s="452">
        <f t="shared" si="21"/>
        <v>69212.810452763209</v>
      </c>
      <c r="H69" s="454">
        <f t="shared" si="38"/>
        <v>1619918.8149622206</v>
      </c>
      <c r="I69" s="454">
        <f t="shared" si="39"/>
        <v>23177831.869099949</v>
      </c>
      <c r="J69" s="454">
        <f t="shared" si="22"/>
        <v>412.17133489112933</v>
      </c>
      <c r="K69" s="454">
        <f t="shared" si="40"/>
        <v>61306.206019597746</v>
      </c>
      <c r="L69" s="455">
        <f t="shared" si="41"/>
        <v>1508363.0439687369</v>
      </c>
      <c r="M69" s="12"/>
      <c r="O69" s="95"/>
      <c r="P69" s="103">
        <f t="shared" si="61"/>
        <v>59</v>
      </c>
      <c r="Q69" s="451">
        <f>'付録2 (標準生命表・死亡保険用)'!G65</f>
        <v>3.3800000000000002E-3</v>
      </c>
      <c r="R69" s="452">
        <f t="shared" si="35"/>
        <v>95317.065925310264</v>
      </c>
      <c r="S69" s="453">
        <f t="shared" si="23"/>
        <v>322.17168282754869</v>
      </c>
      <c r="T69" s="452">
        <f t="shared" si="24"/>
        <v>71018.749617137466</v>
      </c>
      <c r="U69" s="454">
        <f t="shared" si="42"/>
        <v>1977851.7693830803</v>
      </c>
      <c r="V69" s="454">
        <f t="shared" si="43"/>
        <v>32577759.093030583</v>
      </c>
      <c r="W69" s="454">
        <f t="shared" si="25"/>
        <v>239.44550634243336</v>
      </c>
      <c r="X69" s="454">
        <f t="shared" si="44"/>
        <v>61331.447083711093</v>
      </c>
      <c r="Y69" s="455">
        <f t="shared" si="45"/>
        <v>1820307.1391997959</v>
      </c>
      <c r="AB69" s="95"/>
      <c r="AC69" s="103">
        <f t="shared" si="62"/>
        <v>59</v>
      </c>
      <c r="AD69" s="446">
        <f t="shared" si="46"/>
        <v>5.9699999999999996E-3</v>
      </c>
      <c r="AE69" s="452">
        <f t="shared" si="58"/>
        <v>92893.243718980943</v>
      </c>
      <c r="AF69" s="453">
        <f t="shared" si="47"/>
        <v>554.57266500231617</v>
      </c>
      <c r="AG69" s="452">
        <f t="shared" si="27"/>
        <v>92893.243718980943</v>
      </c>
      <c r="AH69" s="454">
        <f t="shared" si="48"/>
        <v>2325842.3254921609</v>
      </c>
      <c r="AI69" s="454">
        <f t="shared" si="49"/>
        <v>34276912.822129592</v>
      </c>
      <c r="AJ69" s="454">
        <f t="shared" si="28"/>
        <v>554.57266500231617</v>
      </c>
      <c r="AK69" s="454">
        <f t="shared" si="50"/>
        <v>92893.243718980928</v>
      </c>
      <c r="AL69" s="455">
        <f t="shared" si="51"/>
        <v>2325842.3254921604</v>
      </c>
      <c r="AM69" s="12"/>
      <c r="AO69" s="95"/>
      <c r="AP69" s="103">
        <f t="shared" si="63"/>
        <v>59</v>
      </c>
      <c r="AQ69" s="451">
        <f t="shared" si="52"/>
        <v>3.3800000000000002E-3</v>
      </c>
      <c r="AR69" s="452">
        <f t="shared" si="59"/>
        <v>95317.065925310264</v>
      </c>
      <c r="AS69" s="453">
        <f t="shared" si="53"/>
        <v>322.17168282754869</v>
      </c>
      <c r="AT69" s="452">
        <f t="shared" si="30"/>
        <v>95317.065925310264</v>
      </c>
      <c r="AU69" s="454">
        <f t="shared" si="54"/>
        <v>2871378.9377615945</v>
      </c>
      <c r="AV69" s="454">
        <f t="shared" si="55"/>
        <v>48857630.48872567</v>
      </c>
      <c r="AW69" s="454">
        <f t="shared" si="31"/>
        <v>322.17168282754869</v>
      </c>
      <c r="AX69" s="454">
        <f t="shared" si="56"/>
        <v>95317.065925310279</v>
      </c>
      <c r="AY69" s="455">
        <f t="shared" si="57"/>
        <v>2871378.9377615945</v>
      </c>
    </row>
    <row r="70" spans="2:51" ht="13.5" customHeight="1">
      <c r="B70" s="95"/>
      <c r="C70" s="103">
        <f t="shared" si="60"/>
        <v>60</v>
      </c>
      <c r="D70" s="451">
        <f>'付録2 (標準生命表・死亡保険用)'!C66</f>
        <v>6.5300000000000002E-3</v>
      </c>
      <c r="E70" s="452">
        <f t="shared" si="33"/>
        <v>92338.671053978629</v>
      </c>
      <c r="F70" s="453">
        <f t="shared" si="20"/>
        <v>602.97152198248045</v>
      </c>
      <c r="G70" s="452">
        <f t="shared" si="21"/>
        <v>68457.323357572357</v>
      </c>
      <c r="H70" s="454">
        <f t="shared" si="38"/>
        <v>1550706.0045094574</v>
      </c>
      <c r="I70" s="454">
        <f t="shared" si="39"/>
        <v>21557913.054137729</v>
      </c>
      <c r="J70" s="454">
        <f t="shared" si="22"/>
        <v>445.91292920698788</v>
      </c>
      <c r="K70" s="454">
        <f t="shared" si="40"/>
        <v>60894.034684706618</v>
      </c>
      <c r="L70" s="455">
        <f t="shared" si="41"/>
        <v>1447056.8379491391</v>
      </c>
      <c r="M70" s="12"/>
      <c r="O70" s="95"/>
      <c r="P70" s="103">
        <f t="shared" si="61"/>
        <v>60</v>
      </c>
      <c r="Q70" s="451">
        <f>'付録2 (標準生命表・死亡保険用)'!G66</f>
        <v>3.63E-3</v>
      </c>
      <c r="R70" s="452">
        <f t="shared" si="35"/>
        <v>94994.894242482711</v>
      </c>
      <c r="S70" s="453">
        <f t="shared" si="23"/>
        <v>344.83146610021225</v>
      </c>
      <c r="T70" s="452">
        <f t="shared" si="24"/>
        <v>70426.573376548782</v>
      </c>
      <c r="U70" s="454">
        <f t="shared" si="42"/>
        <v>1906833.0197659428</v>
      </c>
      <c r="V70" s="454">
        <f t="shared" si="43"/>
        <v>30599907.323647503</v>
      </c>
      <c r="W70" s="454">
        <f t="shared" si="25"/>
        <v>255.0117269650315</v>
      </c>
      <c r="X70" s="454">
        <f t="shared" si="44"/>
        <v>61092.001577368661</v>
      </c>
      <c r="Y70" s="455">
        <f t="shared" si="45"/>
        <v>1758975.6921160847</v>
      </c>
      <c r="AB70" s="95"/>
      <c r="AC70" s="103">
        <f t="shared" si="62"/>
        <v>60</v>
      </c>
      <c r="AD70" s="446">
        <f t="shared" si="46"/>
        <v>6.5300000000000002E-3</v>
      </c>
      <c r="AE70" s="452">
        <f t="shared" si="58"/>
        <v>92338.671053978629</v>
      </c>
      <c r="AF70" s="453">
        <f t="shared" si="47"/>
        <v>602.97152198248045</v>
      </c>
      <c r="AG70" s="452">
        <f t="shared" si="27"/>
        <v>92338.671053978629</v>
      </c>
      <c r="AH70" s="454">
        <f t="shared" si="48"/>
        <v>2232949.08177318</v>
      </c>
      <c r="AI70" s="454">
        <f t="shared" si="49"/>
        <v>31951070.49663743</v>
      </c>
      <c r="AJ70" s="454">
        <f t="shared" si="28"/>
        <v>602.97152198248045</v>
      </c>
      <c r="AK70" s="454">
        <f t="shared" si="50"/>
        <v>92338.671053978615</v>
      </c>
      <c r="AL70" s="455">
        <f t="shared" si="51"/>
        <v>2232949.0817731796</v>
      </c>
      <c r="AM70" s="12"/>
      <c r="AO70" s="95"/>
      <c r="AP70" s="103">
        <f t="shared" si="63"/>
        <v>60</v>
      </c>
      <c r="AQ70" s="451">
        <f t="shared" si="52"/>
        <v>3.63E-3</v>
      </c>
      <c r="AR70" s="452">
        <f t="shared" si="59"/>
        <v>94994.894242482711</v>
      </c>
      <c r="AS70" s="453">
        <f t="shared" si="53"/>
        <v>344.83146610021225</v>
      </c>
      <c r="AT70" s="452">
        <f t="shared" si="30"/>
        <v>94994.894242482711</v>
      </c>
      <c r="AU70" s="454">
        <f t="shared" si="54"/>
        <v>2776061.8718362842</v>
      </c>
      <c r="AV70" s="454">
        <f t="shared" si="55"/>
        <v>45986251.550964072</v>
      </c>
      <c r="AW70" s="454">
        <f t="shared" si="31"/>
        <v>344.83146610021225</v>
      </c>
      <c r="AX70" s="454">
        <f t="shared" si="56"/>
        <v>94994.894242482726</v>
      </c>
      <c r="AY70" s="455">
        <f t="shared" si="57"/>
        <v>2776061.8718362842</v>
      </c>
    </row>
    <row r="71" spans="2:51" ht="13.5" customHeight="1">
      <c r="B71" s="95"/>
      <c r="C71" s="103">
        <f t="shared" si="60"/>
        <v>61</v>
      </c>
      <c r="D71" s="451">
        <f>'付録2 (標準生命表・死亡保険用)'!C67</f>
        <v>7.1599999999999997E-3</v>
      </c>
      <c r="E71" s="452">
        <f t="shared" si="33"/>
        <v>91735.699531996142</v>
      </c>
      <c r="F71" s="453">
        <f t="shared" si="20"/>
        <v>656.82760864909233</v>
      </c>
      <c r="G71" s="452">
        <f t="shared" si="21"/>
        <v>67671.937349300904</v>
      </c>
      <c r="H71" s="454">
        <f t="shared" si="38"/>
        <v>1482248.6811518851</v>
      </c>
      <c r="I71" s="454">
        <f t="shared" si="39"/>
        <v>20007207.049628273</v>
      </c>
      <c r="J71" s="454">
        <f t="shared" si="22"/>
        <v>483.32426737667646</v>
      </c>
      <c r="K71" s="454">
        <f t="shared" si="40"/>
        <v>60448.121755499633</v>
      </c>
      <c r="L71" s="455">
        <f t="shared" si="41"/>
        <v>1386162.8032644324</v>
      </c>
      <c r="M71" s="12"/>
      <c r="O71" s="95"/>
      <c r="P71" s="103">
        <f t="shared" si="61"/>
        <v>61</v>
      </c>
      <c r="Q71" s="451">
        <f>'付録2 (標準生命表・死亡保険用)'!G67</f>
        <v>3.8899999999999998E-3</v>
      </c>
      <c r="R71" s="452">
        <f t="shared" si="35"/>
        <v>94650.062776382503</v>
      </c>
      <c r="S71" s="453">
        <f t="shared" si="23"/>
        <v>368.18874420012793</v>
      </c>
      <c r="T71" s="452">
        <f t="shared" si="24"/>
        <v>69821.815836011869</v>
      </c>
      <c r="U71" s="454">
        <f t="shared" si="42"/>
        <v>1836406.4463893941</v>
      </c>
      <c r="V71" s="454">
        <f t="shared" si="43"/>
        <v>28693074.30388156</v>
      </c>
      <c r="W71" s="454">
        <f t="shared" si="25"/>
        <v>270.93038219399352</v>
      </c>
      <c r="X71" s="454">
        <f t="shared" si="44"/>
        <v>60836.989850403632</v>
      </c>
      <c r="Y71" s="455">
        <f t="shared" si="45"/>
        <v>1697883.690538716</v>
      </c>
      <c r="AB71" s="95"/>
      <c r="AC71" s="103">
        <f t="shared" si="62"/>
        <v>61</v>
      </c>
      <c r="AD71" s="446">
        <f t="shared" si="46"/>
        <v>7.1599999999999997E-3</v>
      </c>
      <c r="AE71" s="452">
        <f t="shared" si="58"/>
        <v>91735.699531996142</v>
      </c>
      <c r="AF71" s="453">
        <f t="shared" si="47"/>
        <v>656.82760864909233</v>
      </c>
      <c r="AG71" s="452">
        <f t="shared" si="27"/>
        <v>91735.699531996142</v>
      </c>
      <c r="AH71" s="454">
        <f t="shared" si="48"/>
        <v>2140610.4107192014</v>
      </c>
      <c r="AI71" s="454">
        <f t="shared" si="49"/>
        <v>29718121.41486425</v>
      </c>
      <c r="AJ71" s="454">
        <f t="shared" si="28"/>
        <v>656.82760864909233</v>
      </c>
      <c r="AK71" s="454">
        <f t="shared" si="50"/>
        <v>91735.699531996128</v>
      </c>
      <c r="AL71" s="455">
        <f t="shared" si="51"/>
        <v>2140610.410719201</v>
      </c>
      <c r="AM71" s="12"/>
      <c r="AO71" s="95"/>
      <c r="AP71" s="103">
        <f t="shared" si="63"/>
        <v>61</v>
      </c>
      <c r="AQ71" s="451">
        <f t="shared" si="52"/>
        <v>3.8899999999999998E-3</v>
      </c>
      <c r="AR71" s="452">
        <f t="shared" si="59"/>
        <v>94650.062776382503</v>
      </c>
      <c r="AS71" s="453">
        <f t="shared" si="53"/>
        <v>368.18874420012793</v>
      </c>
      <c r="AT71" s="452">
        <f t="shared" si="30"/>
        <v>94650.062776382503</v>
      </c>
      <c r="AU71" s="454">
        <f t="shared" si="54"/>
        <v>2681066.9775938014</v>
      </c>
      <c r="AV71" s="454">
        <f t="shared" si="55"/>
        <v>43210189.67912779</v>
      </c>
      <c r="AW71" s="454">
        <f t="shared" si="31"/>
        <v>368.18874420012793</v>
      </c>
      <c r="AX71" s="454">
        <f t="shared" si="56"/>
        <v>94650.062776382518</v>
      </c>
      <c r="AY71" s="455">
        <f t="shared" si="57"/>
        <v>2681066.9775938014</v>
      </c>
    </row>
    <row r="72" spans="2:51" ht="13.5" customHeight="1">
      <c r="B72" s="95"/>
      <c r="C72" s="103">
        <f t="shared" si="60"/>
        <v>62</v>
      </c>
      <c r="D72" s="451">
        <f>'付録2 (標準生命表・死亡保険用)'!C68</f>
        <v>7.8499999999999993E-3</v>
      </c>
      <c r="E72" s="452">
        <f t="shared" si="33"/>
        <v>91078.871923347047</v>
      </c>
      <c r="F72" s="453">
        <f t="shared" si="20"/>
        <v>714.96914459827428</v>
      </c>
      <c r="G72" s="452">
        <f t="shared" si="21"/>
        <v>66853.140575004902</v>
      </c>
      <c r="H72" s="454">
        <f t="shared" si="38"/>
        <v>1414576.7438025842</v>
      </c>
      <c r="I72" s="454">
        <f t="shared" si="39"/>
        <v>18524958.368476387</v>
      </c>
      <c r="J72" s="454">
        <f t="shared" si="22"/>
        <v>523.49006019271485</v>
      </c>
      <c r="K72" s="454">
        <f t="shared" si="40"/>
        <v>59964.797488122953</v>
      </c>
      <c r="L72" s="455">
        <f t="shared" si="41"/>
        <v>1325714.6815089327</v>
      </c>
      <c r="M72" s="12"/>
      <c r="O72" s="95"/>
      <c r="P72" s="103">
        <f t="shared" si="61"/>
        <v>62</v>
      </c>
      <c r="Q72" s="451">
        <f>'付録2 (標準生命表・死亡保険用)'!G68</f>
        <v>4.1399999999999996E-3</v>
      </c>
      <c r="R72" s="452">
        <f t="shared" si="35"/>
        <v>94281.874032182386</v>
      </c>
      <c r="S72" s="453">
        <f t="shared" si="23"/>
        <v>390.32695849323505</v>
      </c>
      <c r="T72" s="452">
        <f t="shared" si="24"/>
        <v>69204.188032248567</v>
      </c>
      <c r="U72" s="454">
        <f t="shared" si="42"/>
        <v>1766584.6305533822</v>
      </c>
      <c r="V72" s="454">
        <f t="shared" si="43"/>
        <v>26856667.857492164</v>
      </c>
      <c r="W72" s="454">
        <f t="shared" si="25"/>
        <v>285.79174995205261</v>
      </c>
      <c r="X72" s="454">
        <f t="shared" si="44"/>
        <v>60566.059468209642</v>
      </c>
      <c r="Y72" s="455">
        <f t="shared" si="45"/>
        <v>1637046.7006883123</v>
      </c>
      <c r="AB72" s="95"/>
      <c r="AC72" s="103">
        <f t="shared" si="62"/>
        <v>62</v>
      </c>
      <c r="AD72" s="446">
        <f t="shared" si="46"/>
        <v>7.8499999999999993E-3</v>
      </c>
      <c r="AE72" s="452">
        <f t="shared" si="58"/>
        <v>91078.871923347047</v>
      </c>
      <c r="AF72" s="453">
        <f t="shared" si="47"/>
        <v>714.96914459827428</v>
      </c>
      <c r="AG72" s="452">
        <f t="shared" si="27"/>
        <v>91078.871923347047</v>
      </c>
      <c r="AH72" s="454">
        <f t="shared" si="48"/>
        <v>2048874.7111872053</v>
      </c>
      <c r="AI72" s="454">
        <f t="shared" si="49"/>
        <v>27577511.004145049</v>
      </c>
      <c r="AJ72" s="454">
        <f t="shared" si="28"/>
        <v>714.96914459827428</v>
      </c>
      <c r="AK72" s="454">
        <f t="shared" si="50"/>
        <v>91078.871923347033</v>
      </c>
      <c r="AL72" s="455">
        <f t="shared" si="51"/>
        <v>2048874.711187205</v>
      </c>
      <c r="AM72" s="12"/>
      <c r="AO72" s="95"/>
      <c r="AP72" s="103">
        <f t="shared" si="63"/>
        <v>62</v>
      </c>
      <c r="AQ72" s="451">
        <f t="shared" si="52"/>
        <v>4.1399999999999996E-3</v>
      </c>
      <c r="AR72" s="452">
        <f t="shared" si="59"/>
        <v>94281.874032182386</v>
      </c>
      <c r="AS72" s="453">
        <f t="shared" si="53"/>
        <v>390.32695849323505</v>
      </c>
      <c r="AT72" s="452">
        <f t="shared" si="30"/>
        <v>94281.874032182386</v>
      </c>
      <c r="AU72" s="454">
        <f t="shared" si="54"/>
        <v>2586416.9148174189</v>
      </c>
      <c r="AV72" s="454">
        <f t="shared" si="55"/>
        <v>40529122.701533988</v>
      </c>
      <c r="AW72" s="454">
        <f t="shared" si="31"/>
        <v>390.32695849323505</v>
      </c>
      <c r="AX72" s="454">
        <f t="shared" si="56"/>
        <v>94281.874032182386</v>
      </c>
      <c r="AY72" s="455">
        <f t="shared" si="57"/>
        <v>2586416.9148174189</v>
      </c>
    </row>
    <row r="73" spans="2:51" ht="13.5" customHeight="1">
      <c r="B73" s="95"/>
      <c r="C73" s="103">
        <f t="shared" si="60"/>
        <v>63</v>
      </c>
      <c r="D73" s="451">
        <f>'付録2 (標準生命表・死亡保険用)'!C69</f>
        <v>8.5800000000000008E-3</v>
      </c>
      <c r="E73" s="452">
        <f t="shared" si="33"/>
        <v>90363.902778748772</v>
      </c>
      <c r="F73" s="453">
        <f t="shared" si="20"/>
        <v>775.32228584166455</v>
      </c>
      <c r="G73" s="452">
        <f t="shared" si="21"/>
        <v>65998.351663175243</v>
      </c>
      <c r="H73" s="454">
        <f t="shared" si="38"/>
        <v>1347723.6032275793</v>
      </c>
      <c r="I73" s="454">
        <f t="shared" si="39"/>
        <v>17110381.624673802</v>
      </c>
      <c r="J73" s="454">
        <f t="shared" si="22"/>
        <v>564.85547934586111</v>
      </c>
      <c r="K73" s="454">
        <f t="shared" si="40"/>
        <v>59441.307427930238</v>
      </c>
      <c r="L73" s="455">
        <f t="shared" si="41"/>
        <v>1265749.8840208098</v>
      </c>
      <c r="M73" s="12"/>
      <c r="O73" s="95"/>
      <c r="P73" s="103">
        <f t="shared" si="61"/>
        <v>63</v>
      </c>
      <c r="Q73" s="451">
        <f>'付録2 (標準生命表・死亡保険用)'!G69</f>
        <v>4.3600000000000002E-3</v>
      </c>
      <c r="R73" s="452">
        <f t="shared" si="35"/>
        <v>93891.547073689144</v>
      </c>
      <c r="S73" s="453">
        <f t="shared" si="23"/>
        <v>409.36714524128467</v>
      </c>
      <c r="T73" s="452">
        <f t="shared" si="24"/>
        <v>68574.808650542342</v>
      </c>
      <c r="U73" s="454">
        <f t="shared" si="42"/>
        <v>1697380.4425211337</v>
      </c>
      <c r="V73" s="454">
        <f t="shared" si="43"/>
        <v>25090083.22693878</v>
      </c>
      <c r="W73" s="454">
        <f t="shared" si="25"/>
        <v>298.24149166909774</v>
      </c>
      <c r="X73" s="454">
        <f t="shared" si="44"/>
        <v>60280.267718257586</v>
      </c>
      <c r="Y73" s="455">
        <f t="shared" si="45"/>
        <v>1576480.6412201026</v>
      </c>
      <c r="AB73" s="95"/>
      <c r="AC73" s="103">
        <f t="shared" si="62"/>
        <v>63</v>
      </c>
      <c r="AD73" s="446">
        <f t="shared" si="46"/>
        <v>8.5800000000000008E-3</v>
      </c>
      <c r="AE73" s="452">
        <f t="shared" si="58"/>
        <v>90363.902778748772</v>
      </c>
      <c r="AF73" s="453">
        <f t="shared" si="47"/>
        <v>775.32228584166455</v>
      </c>
      <c r="AG73" s="452">
        <f t="shared" si="27"/>
        <v>90363.902778748772</v>
      </c>
      <c r="AH73" s="454">
        <f t="shared" si="48"/>
        <v>1957795.8392638583</v>
      </c>
      <c r="AI73" s="454">
        <f t="shared" si="49"/>
        <v>25528636.292957842</v>
      </c>
      <c r="AJ73" s="454">
        <f t="shared" si="28"/>
        <v>775.32228584166455</v>
      </c>
      <c r="AK73" s="454">
        <f t="shared" si="50"/>
        <v>90363.902778748758</v>
      </c>
      <c r="AL73" s="455">
        <f t="shared" si="51"/>
        <v>1957795.839263858</v>
      </c>
      <c r="AM73" s="12"/>
      <c r="AO73" s="95"/>
      <c r="AP73" s="103">
        <f t="shared" si="63"/>
        <v>63</v>
      </c>
      <c r="AQ73" s="451">
        <f t="shared" si="52"/>
        <v>4.3600000000000002E-3</v>
      </c>
      <c r="AR73" s="452">
        <f t="shared" si="59"/>
        <v>93891.547073689144</v>
      </c>
      <c r="AS73" s="453">
        <f t="shared" si="53"/>
        <v>409.36714524128467</v>
      </c>
      <c r="AT73" s="452">
        <f t="shared" si="30"/>
        <v>93891.547073689144</v>
      </c>
      <c r="AU73" s="454">
        <f t="shared" si="54"/>
        <v>2492135.0407852367</v>
      </c>
      <c r="AV73" s="454">
        <f t="shared" si="55"/>
        <v>37942705.786716565</v>
      </c>
      <c r="AW73" s="454">
        <f t="shared" si="31"/>
        <v>409.36714524128467</v>
      </c>
      <c r="AX73" s="454">
        <f t="shared" si="56"/>
        <v>93891.547073689144</v>
      </c>
      <c r="AY73" s="455">
        <f t="shared" si="57"/>
        <v>2492135.0407852367</v>
      </c>
    </row>
    <row r="74" spans="2:51" ht="13.5" customHeight="1">
      <c r="B74" s="95"/>
      <c r="C74" s="103">
        <f t="shared" si="60"/>
        <v>64</v>
      </c>
      <c r="D74" s="451">
        <f>'付録2 (標準生命表・死亡保険用)'!C70</f>
        <v>9.3500000000000007E-3</v>
      </c>
      <c r="E74" s="452">
        <f t="shared" si="33"/>
        <v>89588.580492907102</v>
      </c>
      <c r="F74" s="453">
        <f t="shared" si="20"/>
        <v>837.6532276086815</v>
      </c>
      <c r="G74" s="452">
        <f t="shared" si="21"/>
        <v>65106.553040701692</v>
      </c>
      <c r="H74" s="454">
        <f t="shared" ref="H74:H105" si="64">H75+G74</f>
        <v>1281725.251564404</v>
      </c>
      <c r="I74" s="454">
        <f t="shared" ref="I74:I105" si="65">I75+H74</f>
        <v>15762658.021446224</v>
      </c>
      <c r="J74" s="454">
        <f t="shared" si="22"/>
        <v>607.23008857394132</v>
      </c>
      <c r="K74" s="454">
        <f t="shared" ref="K74:K105" si="66">K75+J74</f>
        <v>58876.451948584378</v>
      </c>
      <c r="L74" s="455">
        <f t="shared" ref="L74:L105" si="67">L75+K74</f>
        <v>1206308.5765928796</v>
      </c>
      <c r="M74" s="12"/>
      <c r="O74" s="95"/>
      <c r="P74" s="103">
        <f t="shared" si="61"/>
        <v>64</v>
      </c>
      <c r="Q74" s="451">
        <f>'付録2 (標準生命表・死亡保険用)'!G70</f>
        <v>4.5799999999999999E-3</v>
      </c>
      <c r="R74" s="452">
        <f t="shared" si="35"/>
        <v>93482.179928447862</v>
      </c>
      <c r="S74" s="453">
        <f t="shared" si="23"/>
        <v>428.14838407229121</v>
      </c>
      <c r="T74" s="452">
        <f t="shared" si="24"/>
        <v>67936.141775946249</v>
      </c>
      <c r="U74" s="454">
        <f t="shared" ref="U74:U105" si="68">U75+T74</f>
        <v>1628805.6338705914</v>
      </c>
      <c r="V74" s="454">
        <f t="shared" ref="V74:V105" si="69">V75+U74</f>
        <v>23392702.784417648</v>
      </c>
      <c r="W74" s="454">
        <f t="shared" si="25"/>
        <v>310.37256541732296</v>
      </c>
      <c r="X74" s="454">
        <f t="shared" ref="X74:X105" si="70">X75+W74</f>
        <v>59982.026226588488</v>
      </c>
      <c r="Y74" s="455">
        <f t="shared" ref="Y74:Y105" si="71">Y75+X74</f>
        <v>1516200.3735018449</v>
      </c>
      <c r="AB74" s="95"/>
      <c r="AC74" s="103">
        <f t="shared" si="62"/>
        <v>64</v>
      </c>
      <c r="AD74" s="446">
        <f t="shared" ref="AD74:AD105" si="72">D74</f>
        <v>9.3500000000000007E-3</v>
      </c>
      <c r="AE74" s="452">
        <f t="shared" si="58"/>
        <v>89588.580492907102</v>
      </c>
      <c r="AF74" s="453">
        <f t="shared" ref="AF74:AF105" si="73">AE74*AD74</f>
        <v>837.6532276086815</v>
      </c>
      <c r="AG74" s="452">
        <f t="shared" si="27"/>
        <v>89588.580492907102</v>
      </c>
      <c r="AH74" s="454">
        <f t="shared" ref="AH74:AH105" si="74">AH75+AG74</f>
        <v>1867431.9364851096</v>
      </c>
      <c r="AI74" s="454">
        <f t="shared" ref="AI74:AI105" si="75">AI75+AH74</f>
        <v>23570840.453693986</v>
      </c>
      <c r="AJ74" s="454">
        <f t="shared" si="28"/>
        <v>837.6532276086815</v>
      </c>
      <c r="AK74" s="454">
        <f t="shared" ref="AK74:AK105" si="76">AK75+AJ74</f>
        <v>89588.580492907087</v>
      </c>
      <c r="AL74" s="455">
        <f t="shared" ref="AL74:AL105" si="77">AL75+AK74</f>
        <v>1867431.9364851094</v>
      </c>
      <c r="AM74" s="12"/>
      <c r="AO74" s="95"/>
      <c r="AP74" s="103">
        <f t="shared" si="63"/>
        <v>64</v>
      </c>
      <c r="AQ74" s="451">
        <f t="shared" ref="AQ74:AQ105" si="78">Q74</f>
        <v>4.5799999999999999E-3</v>
      </c>
      <c r="AR74" s="452">
        <f t="shared" si="59"/>
        <v>93482.179928447862</v>
      </c>
      <c r="AS74" s="453">
        <f t="shared" ref="AS74:AS105" si="79">AR74*AQ74</f>
        <v>428.14838407229121</v>
      </c>
      <c r="AT74" s="452">
        <f t="shared" si="30"/>
        <v>93482.179928447862</v>
      </c>
      <c r="AU74" s="454">
        <f t="shared" ref="AU74:AU105" si="80">AU75+AT74</f>
        <v>2398243.4937115475</v>
      </c>
      <c r="AV74" s="454">
        <f t="shared" ref="AV74:AV105" si="81">AV75+AU74</f>
        <v>35450570.745931327</v>
      </c>
      <c r="AW74" s="454">
        <f t="shared" si="31"/>
        <v>428.14838407229121</v>
      </c>
      <c r="AX74" s="454">
        <f t="shared" ref="AX74:AX105" si="82">AX75+AW74</f>
        <v>93482.179928447862</v>
      </c>
      <c r="AY74" s="455">
        <f t="shared" ref="AY74:AY105" si="83">AY75+AX74</f>
        <v>2398243.4937115475</v>
      </c>
    </row>
    <row r="75" spans="2:51" ht="13.5" customHeight="1">
      <c r="B75" s="95"/>
      <c r="C75" s="103">
        <f t="shared" si="60"/>
        <v>65</v>
      </c>
      <c r="D75" s="451">
        <f>'付録2 (標準生命表・死亡保険用)'!C71</f>
        <v>1.0149999999999999E-2</v>
      </c>
      <c r="E75" s="452">
        <f t="shared" si="33"/>
        <v>88750.927265298422</v>
      </c>
      <c r="F75" s="453">
        <f t="shared" ref="F75:F115" si="84">E75*D75</f>
        <v>900.82191174277887</v>
      </c>
      <c r="G75" s="452">
        <f t="shared" ref="G75:G120" si="85">($D$4^C75)*E75</f>
        <v>64176.92215897626</v>
      </c>
      <c r="H75" s="454">
        <f t="shared" si="64"/>
        <v>1216618.6985237023</v>
      </c>
      <c r="I75" s="454">
        <f t="shared" si="65"/>
        <v>14480932.76988182</v>
      </c>
      <c r="J75" s="454">
        <f t="shared" ref="J75:J120" si="86">($D$4^(C75+1/2))*F75</f>
        <v>649.77335201475148</v>
      </c>
      <c r="K75" s="454">
        <f t="shared" si="66"/>
        <v>58269.221860010439</v>
      </c>
      <c r="L75" s="455">
        <f t="shared" si="67"/>
        <v>1147432.1246442953</v>
      </c>
      <c r="M75" s="12"/>
      <c r="O75" s="95"/>
      <c r="P75" s="103">
        <f t="shared" si="61"/>
        <v>65</v>
      </c>
      <c r="Q75" s="451">
        <f>'付録2 (標準生命表・死亡保険用)'!G71</f>
        <v>4.8399999999999997E-3</v>
      </c>
      <c r="R75" s="452">
        <f t="shared" si="35"/>
        <v>93054.031544375568</v>
      </c>
      <c r="S75" s="453">
        <f t="shared" ref="S75:S114" si="87">R75*Q75</f>
        <v>450.3815126747777</v>
      </c>
      <c r="T75" s="452">
        <f t="shared" ref="T75:T124" si="88">($Q$4^P75)*R75</f>
        <v>67288.551489166595</v>
      </c>
      <c r="U75" s="454">
        <f t="shared" si="68"/>
        <v>1560869.492094645</v>
      </c>
      <c r="V75" s="454">
        <f t="shared" si="69"/>
        <v>21763897.150547057</v>
      </c>
      <c r="W75" s="454">
        <f t="shared" ref="W75:W124" si="89">($Q$4^(P75+1/2))*S75</f>
        <v>324.86543828623792</v>
      </c>
      <c r="X75" s="454">
        <f t="shared" si="70"/>
        <v>59671.653661171164</v>
      </c>
      <c r="Y75" s="455">
        <f t="shared" si="71"/>
        <v>1456218.3472752564</v>
      </c>
      <c r="AB75" s="95"/>
      <c r="AC75" s="103">
        <f t="shared" si="62"/>
        <v>65</v>
      </c>
      <c r="AD75" s="446">
        <f t="shared" si="72"/>
        <v>1.0149999999999999E-2</v>
      </c>
      <c r="AE75" s="452">
        <f t="shared" ref="AE75:AE106" si="90">AE74*(1-AD74)</f>
        <v>88750.927265298422</v>
      </c>
      <c r="AF75" s="453">
        <f t="shared" si="73"/>
        <v>900.82191174277887</v>
      </c>
      <c r="AG75" s="452">
        <f t="shared" ref="AG75:AG120" si="91">($AD$4^AC75)*AE75</f>
        <v>88750.927265298422</v>
      </c>
      <c r="AH75" s="454">
        <f t="shared" si="74"/>
        <v>1777843.3559922024</v>
      </c>
      <c r="AI75" s="454">
        <f t="shared" si="75"/>
        <v>21703408.517208878</v>
      </c>
      <c r="AJ75" s="454">
        <f t="shared" ref="AJ75:AJ120" si="92">($AD$4^(AC75+1/2))*AF75</f>
        <v>900.82191174277887</v>
      </c>
      <c r="AK75" s="454">
        <f t="shared" si="76"/>
        <v>88750.927265298407</v>
      </c>
      <c r="AL75" s="455">
        <f t="shared" si="77"/>
        <v>1777843.3559922024</v>
      </c>
      <c r="AM75" s="12"/>
      <c r="AO75" s="95"/>
      <c r="AP75" s="103">
        <f t="shared" si="63"/>
        <v>65</v>
      </c>
      <c r="AQ75" s="451">
        <f t="shared" si="78"/>
        <v>4.8399999999999997E-3</v>
      </c>
      <c r="AR75" s="452">
        <f t="shared" ref="AR75:AR106" si="93">AR74*(1-AQ74)</f>
        <v>93054.031544375568</v>
      </c>
      <c r="AS75" s="453">
        <f t="shared" si="79"/>
        <v>450.3815126747777</v>
      </c>
      <c r="AT75" s="452">
        <f t="shared" ref="AT75:AT124" si="94">($AQ$4^AP75)*AR75</f>
        <v>93054.031544375568</v>
      </c>
      <c r="AU75" s="454">
        <f t="shared" si="80"/>
        <v>2304761.3137830994</v>
      </c>
      <c r="AV75" s="454">
        <f t="shared" si="81"/>
        <v>33052327.252219778</v>
      </c>
      <c r="AW75" s="454">
        <f t="shared" ref="AW75:AW124" si="95">($AQ$4^(AP75+1/2))*AS75</f>
        <v>450.3815126747777</v>
      </c>
      <c r="AX75" s="454">
        <f t="shared" si="82"/>
        <v>93054.031544375568</v>
      </c>
      <c r="AY75" s="455">
        <f t="shared" si="83"/>
        <v>2304761.3137830994</v>
      </c>
    </row>
    <row r="76" spans="2:51" ht="13.5" customHeight="1">
      <c r="B76" s="95"/>
      <c r="C76" s="103">
        <f t="shared" si="60"/>
        <v>66</v>
      </c>
      <c r="D76" s="451">
        <f>'付録2 (標準生命表・死亡保険用)'!C72</f>
        <v>1.0999999999999999E-2</v>
      </c>
      <c r="E76" s="452">
        <f t="shared" ref="E76:E115" si="96">E75*(1-D75)</f>
        <v>87850.105353555642</v>
      </c>
      <c r="F76" s="453">
        <f t="shared" si="84"/>
        <v>966.35115888911196</v>
      </c>
      <c r="G76" s="452">
        <f t="shared" si="85"/>
        <v>63209.479004042449</v>
      </c>
      <c r="H76" s="454">
        <f t="shared" si="64"/>
        <v>1152441.776364726</v>
      </c>
      <c r="I76" s="454">
        <f t="shared" si="65"/>
        <v>13264314.071358118</v>
      </c>
      <c r="J76" s="454">
        <f t="shared" si="86"/>
        <v>693.57249980734957</v>
      </c>
      <c r="K76" s="454">
        <f t="shared" si="66"/>
        <v>57619.448507995687</v>
      </c>
      <c r="L76" s="455">
        <f t="shared" si="67"/>
        <v>1089162.9027842849</v>
      </c>
      <c r="M76" s="12"/>
      <c r="O76" s="95"/>
      <c r="P76" s="103">
        <f t="shared" si="61"/>
        <v>66</v>
      </c>
      <c r="Q76" s="451">
        <f>'付録2 (標準生命表・死亡保険用)'!G72</f>
        <v>5.1500000000000001E-3</v>
      </c>
      <c r="R76" s="452">
        <f t="shared" ref="R76:R114" si="97">R75*(1-Q75)</f>
        <v>92603.650031700789</v>
      </c>
      <c r="S76" s="453">
        <f t="shared" si="87"/>
        <v>476.90879766325907</v>
      </c>
      <c r="T76" s="452">
        <f t="shared" si="88"/>
        <v>66629.726268615967</v>
      </c>
      <c r="U76" s="454">
        <f t="shared" si="68"/>
        <v>1493580.9406054784</v>
      </c>
      <c r="V76" s="454">
        <f t="shared" si="69"/>
        <v>20203027.658452414</v>
      </c>
      <c r="W76" s="454">
        <f t="shared" si="89"/>
        <v>342.28843617848833</v>
      </c>
      <c r="X76" s="454">
        <f t="shared" si="70"/>
        <v>59346.788222884927</v>
      </c>
      <c r="Y76" s="455">
        <f t="shared" si="71"/>
        <v>1396546.6936140852</v>
      </c>
      <c r="AB76" s="95"/>
      <c r="AC76" s="103">
        <f t="shared" si="62"/>
        <v>66</v>
      </c>
      <c r="AD76" s="446">
        <f t="shared" si="72"/>
        <v>1.0999999999999999E-2</v>
      </c>
      <c r="AE76" s="452">
        <f t="shared" si="90"/>
        <v>87850.105353555642</v>
      </c>
      <c r="AF76" s="453">
        <f t="shared" si="73"/>
        <v>966.35115888911196</v>
      </c>
      <c r="AG76" s="452">
        <f t="shared" si="91"/>
        <v>87850.105353555642</v>
      </c>
      <c r="AH76" s="454">
        <f t="shared" si="74"/>
        <v>1689092.4287269041</v>
      </c>
      <c r="AI76" s="454">
        <f t="shared" si="75"/>
        <v>19925565.161216676</v>
      </c>
      <c r="AJ76" s="454">
        <f t="shared" si="92"/>
        <v>966.35115888911196</v>
      </c>
      <c r="AK76" s="454">
        <f t="shared" si="76"/>
        <v>87850.105353555628</v>
      </c>
      <c r="AL76" s="455">
        <f t="shared" si="77"/>
        <v>1689092.4287269041</v>
      </c>
      <c r="AM76" s="12"/>
      <c r="AO76" s="95"/>
      <c r="AP76" s="103">
        <f t="shared" si="63"/>
        <v>66</v>
      </c>
      <c r="AQ76" s="451">
        <f t="shared" si="78"/>
        <v>5.1500000000000001E-3</v>
      </c>
      <c r="AR76" s="452">
        <f t="shared" si="93"/>
        <v>92603.650031700789</v>
      </c>
      <c r="AS76" s="453">
        <f t="shared" si="79"/>
        <v>476.90879766325907</v>
      </c>
      <c r="AT76" s="452">
        <f t="shared" si="94"/>
        <v>92603.650031700789</v>
      </c>
      <c r="AU76" s="454">
        <f t="shared" si="80"/>
        <v>2211707.2822387237</v>
      </c>
      <c r="AV76" s="454">
        <f t="shared" si="81"/>
        <v>30747565.93843668</v>
      </c>
      <c r="AW76" s="454">
        <f t="shared" si="95"/>
        <v>476.90879766325907</v>
      </c>
      <c r="AX76" s="454">
        <f t="shared" si="82"/>
        <v>92603.650031700789</v>
      </c>
      <c r="AY76" s="455">
        <f t="shared" si="83"/>
        <v>2211707.2822387237</v>
      </c>
    </row>
    <row r="77" spans="2:51" ht="13.5" customHeight="1">
      <c r="B77" s="95"/>
      <c r="C77" s="103">
        <f t="shared" si="60"/>
        <v>67</v>
      </c>
      <c r="D77" s="451">
        <f>'付録2 (標準生命表・死亡保険用)'!C73</f>
        <v>1.1900000000000001E-2</v>
      </c>
      <c r="E77" s="452">
        <f t="shared" si="96"/>
        <v>86883.75419466653</v>
      </c>
      <c r="F77" s="453">
        <f t="shared" si="84"/>
        <v>1033.9166749165317</v>
      </c>
      <c r="G77" s="452">
        <f t="shared" si="85"/>
        <v>62203.158940296511</v>
      </c>
      <c r="H77" s="454">
        <f t="shared" si="64"/>
        <v>1089232.2973606836</v>
      </c>
      <c r="I77" s="454">
        <f t="shared" si="65"/>
        <v>12111872.294993391</v>
      </c>
      <c r="J77" s="454">
        <f t="shared" si="86"/>
        <v>738.37395816215997</v>
      </c>
      <c r="K77" s="454">
        <f t="shared" si="66"/>
        <v>56925.876008188337</v>
      </c>
      <c r="L77" s="455">
        <f t="shared" si="67"/>
        <v>1031543.4542762892</v>
      </c>
      <c r="M77" s="12"/>
      <c r="O77" s="95"/>
      <c r="P77" s="103">
        <f t="shared" si="61"/>
        <v>67</v>
      </c>
      <c r="Q77" s="451">
        <f>'付録2 (標準生命表・死亡保険用)'!G73</f>
        <v>5.5399999999999998E-3</v>
      </c>
      <c r="R77" s="452">
        <f t="shared" si="97"/>
        <v>92126.74123403753</v>
      </c>
      <c r="S77" s="453">
        <f t="shared" si="87"/>
        <v>510.38214643656789</v>
      </c>
      <c r="T77" s="452">
        <f t="shared" si="88"/>
        <v>65956.799182420495</v>
      </c>
      <c r="U77" s="454">
        <f t="shared" si="68"/>
        <v>1426951.2143368623</v>
      </c>
      <c r="V77" s="454">
        <f t="shared" si="69"/>
        <v>18709446.717846937</v>
      </c>
      <c r="W77" s="454">
        <f t="shared" si="89"/>
        <v>364.49057722189377</v>
      </c>
      <c r="X77" s="454">
        <f t="shared" si="70"/>
        <v>59004.499786706438</v>
      </c>
      <c r="Y77" s="455">
        <f t="shared" si="71"/>
        <v>1337199.9053912002</v>
      </c>
      <c r="AB77" s="95"/>
      <c r="AC77" s="103">
        <f t="shared" si="62"/>
        <v>67</v>
      </c>
      <c r="AD77" s="446">
        <f t="shared" si="72"/>
        <v>1.1900000000000001E-2</v>
      </c>
      <c r="AE77" s="452">
        <f t="shared" si="90"/>
        <v>86883.75419466653</v>
      </c>
      <c r="AF77" s="453">
        <f t="shared" si="73"/>
        <v>1033.9166749165317</v>
      </c>
      <c r="AG77" s="452">
        <f t="shared" si="91"/>
        <v>86883.75419466653</v>
      </c>
      <c r="AH77" s="454">
        <f t="shared" si="74"/>
        <v>1601242.3233733485</v>
      </c>
      <c r="AI77" s="454">
        <f t="shared" si="75"/>
        <v>18236472.732489772</v>
      </c>
      <c r="AJ77" s="454">
        <f t="shared" si="92"/>
        <v>1033.9166749165317</v>
      </c>
      <c r="AK77" s="454">
        <f t="shared" si="76"/>
        <v>86883.754194666515</v>
      </c>
      <c r="AL77" s="455">
        <f t="shared" si="77"/>
        <v>1601242.3233733485</v>
      </c>
      <c r="AM77" s="12"/>
      <c r="AO77" s="95"/>
      <c r="AP77" s="103">
        <f t="shared" si="63"/>
        <v>67</v>
      </c>
      <c r="AQ77" s="451">
        <f t="shared" si="78"/>
        <v>5.5399999999999998E-3</v>
      </c>
      <c r="AR77" s="452">
        <f t="shared" si="93"/>
        <v>92126.74123403753</v>
      </c>
      <c r="AS77" s="453">
        <f t="shared" si="79"/>
        <v>510.38214643656789</v>
      </c>
      <c r="AT77" s="452">
        <f t="shared" si="94"/>
        <v>92126.74123403753</v>
      </c>
      <c r="AU77" s="454">
        <f t="shared" si="80"/>
        <v>2119103.632207023</v>
      </c>
      <c r="AV77" s="454">
        <f t="shared" si="81"/>
        <v>28535858.656197958</v>
      </c>
      <c r="AW77" s="454">
        <f t="shared" si="95"/>
        <v>510.38214643656789</v>
      </c>
      <c r="AX77" s="454">
        <f t="shared" si="82"/>
        <v>92126.74123403753</v>
      </c>
      <c r="AY77" s="455">
        <f t="shared" si="83"/>
        <v>2119103.632207023</v>
      </c>
    </row>
    <row r="78" spans="2:51" ht="13.5" customHeight="1">
      <c r="B78" s="95"/>
      <c r="C78" s="103">
        <f t="shared" si="60"/>
        <v>68</v>
      </c>
      <c r="D78" s="451">
        <f>'付録2 (標準生命表・死亡保険用)'!C74</f>
        <v>1.2919999999999999E-2</v>
      </c>
      <c r="E78" s="452">
        <f t="shared" si="96"/>
        <v>85849.837519749999</v>
      </c>
      <c r="F78" s="453">
        <f t="shared" si="84"/>
        <v>1109.1799007551699</v>
      </c>
      <c r="G78" s="452">
        <f t="shared" si="85"/>
        <v>61157.155571051728</v>
      </c>
      <c r="H78" s="454">
        <f t="shared" si="64"/>
        <v>1027029.1384203869</v>
      </c>
      <c r="I78" s="454">
        <f t="shared" si="65"/>
        <v>11022639.997632708</v>
      </c>
      <c r="J78" s="454">
        <f t="shared" si="86"/>
        <v>788.18245078269092</v>
      </c>
      <c r="K78" s="454">
        <f t="shared" si="66"/>
        <v>56187.502050026174</v>
      </c>
      <c r="L78" s="455">
        <f t="shared" si="67"/>
        <v>974617.57826810086</v>
      </c>
      <c r="M78" s="12"/>
      <c r="O78" s="95"/>
      <c r="P78" s="103">
        <f t="shared" si="61"/>
        <v>68</v>
      </c>
      <c r="Q78" s="451">
        <f>'付録2 (標準生命表・死亡保険用)'!G74</f>
        <v>6.0299999999999998E-3</v>
      </c>
      <c r="R78" s="452">
        <f t="shared" si="97"/>
        <v>91616.359087600969</v>
      </c>
      <c r="S78" s="453">
        <f t="shared" si="87"/>
        <v>552.44664529823388</v>
      </c>
      <c r="T78" s="452">
        <f t="shared" si="88"/>
        <v>65265.073149203883</v>
      </c>
      <c r="U78" s="454">
        <f t="shared" si="68"/>
        <v>1360994.4151544417</v>
      </c>
      <c r="V78" s="454">
        <f t="shared" si="69"/>
        <v>17282495.503510077</v>
      </c>
      <c r="W78" s="454">
        <f t="shared" si="89"/>
        <v>392.5681943221133</v>
      </c>
      <c r="X78" s="454">
        <f t="shared" si="70"/>
        <v>58640.009209484546</v>
      </c>
      <c r="Y78" s="455">
        <f t="shared" si="71"/>
        <v>1278195.4056044938</v>
      </c>
      <c r="AB78" s="95"/>
      <c r="AC78" s="103">
        <f t="shared" si="62"/>
        <v>68</v>
      </c>
      <c r="AD78" s="446">
        <f t="shared" si="72"/>
        <v>1.2919999999999999E-2</v>
      </c>
      <c r="AE78" s="452">
        <f t="shared" si="90"/>
        <v>85849.837519749999</v>
      </c>
      <c r="AF78" s="453">
        <f t="shared" si="73"/>
        <v>1109.1799007551699</v>
      </c>
      <c r="AG78" s="452">
        <f t="shared" si="91"/>
        <v>85849.837519749999</v>
      </c>
      <c r="AH78" s="454">
        <f t="shared" si="74"/>
        <v>1514358.5691786818</v>
      </c>
      <c r="AI78" s="454">
        <f t="shared" si="75"/>
        <v>16635230.409116425</v>
      </c>
      <c r="AJ78" s="454">
        <f t="shared" si="92"/>
        <v>1109.1799007551699</v>
      </c>
      <c r="AK78" s="454">
        <f t="shared" si="76"/>
        <v>85849.837519749984</v>
      </c>
      <c r="AL78" s="455">
        <f t="shared" si="77"/>
        <v>1514358.5691786818</v>
      </c>
      <c r="AM78" s="12"/>
      <c r="AO78" s="95"/>
      <c r="AP78" s="103">
        <f t="shared" si="63"/>
        <v>68</v>
      </c>
      <c r="AQ78" s="451">
        <f t="shared" si="78"/>
        <v>6.0299999999999998E-3</v>
      </c>
      <c r="AR78" s="452">
        <f t="shared" si="93"/>
        <v>91616.359087600969</v>
      </c>
      <c r="AS78" s="453">
        <f t="shared" si="79"/>
        <v>552.44664529823388</v>
      </c>
      <c r="AT78" s="452">
        <f t="shared" si="94"/>
        <v>91616.359087600969</v>
      </c>
      <c r="AU78" s="454">
        <f t="shared" si="80"/>
        <v>2026976.8909729857</v>
      </c>
      <c r="AV78" s="454">
        <f t="shared" si="81"/>
        <v>26416755.023990937</v>
      </c>
      <c r="AW78" s="454">
        <f t="shared" si="95"/>
        <v>552.44664529823388</v>
      </c>
      <c r="AX78" s="454">
        <f t="shared" si="82"/>
        <v>91616.359087600969</v>
      </c>
      <c r="AY78" s="455">
        <f t="shared" si="83"/>
        <v>2026976.8909729857</v>
      </c>
    </row>
    <row r="79" spans="2:51" ht="13.5" customHeight="1">
      <c r="B79" s="95"/>
      <c r="C79" s="103">
        <f t="shared" si="60"/>
        <v>69</v>
      </c>
      <c r="D79" s="451">
        <f>'付録2 (標準生命表・死亡保険用)'!C75</f>
        <v>1.4080000000000001E-2</v>
      </c>
      <c r="E79" s="452">
        <f t="shared" si="96"/>
        <v>84740.657618994825</v>
      </c>
      <c r="F79" s="453">
        <f t="shared" si="84"/>
        <v>1193.1484592754471</v>
      </c>
      <c r="G79" s="452">
        <f t="shared" si="85"/>
        <v>60066.671762262427</v>
      </c>
      <c r="H79" s="454">
        <f t="shared" si="64"/>
        <v>965871.98284933518</v>
      </c>
      <c r="I79" s="454">
        <f t="shared" si="65"/>
        <v>9995610.8592123222</v>
      </c>
      <c r="J79" s="454">
        <f t="shared" si="86"/>
        <v>843.6322874745149</v>
      </c>
      <c r="K79" s="454">
        <f t="shared" si="66"/>
        <v>55399.319599243485</v>
      </c>
      <c r="L79" s="455">
        <f t="shared" si="67"/>
        <v>918430.07621807465</v>
      </c>
      <c r="M79" s="12"/>
      <c r="O79" s="95"/>
      <c r="P79" s="103">
        <f t="shared" si="61"/>
        <v>69</v>
      </c>
      <c r="Q79" s="451">
        <f>'付録2 (標準生命表・死亡保険用)'!G75</f>
        <v>6.6100000000000004E-3</v>
      </c>
      <c r="R79" s="452">
        <f t="shared" si="97"/>
        <v>91063.912442302739</v>
      </c>
      <c r="S79" s="453">
        <f t="shared" si="87"/>
        <v>601.93246124362111</v>
      </c>
      <c r="T79" s="452">
        <f t="shared" si="88"/>
        <v>64548.780853844961</v>
      </c>
      <c r="U79" s="454">
        <f t="shared" si="68"/>
        <v>1295729.3420052379</v>
      </c>
      <c r="V79" s="454">
        <f t="shared" si="69"/>
        <v>15921501.088355634</v>
      </c>
      <c r="W79" s="454">
        <f t="shared" si="89"/>
        <v>425.60475625346243</v>
      </c>
      <c r="X79" s="454">
        <f t="shared" si="70"/>
        <v>58247.441015162432</v>
      </c>
      <c r="Y79" s="455">
        <f t="shared" si="71"/>
        <v>1219555.3963950092</v>
      </c>
      <c r="AB79" s="95"/>
      <c r="AC79" s="103">
        <f t="shared" si="62"/>
        <v>69</v>
      </c>
      <c r="AD79" s="446">
        <f t="shared" si="72"/>
        <v>1.4080000000000001E-2</v>
      </c>
      <c r="AE79" s="452">
        <f t="shared" si="90"/>
        <v>84740.657618994825</v>
      </c>
      <c r="AF79" s="453">
        <f t="shared" si="73"/>
        <v>1193.1484592754471</v>
      </c>
      <c r="AG79" s="452">
        <f t="shared" si="91"/>
        <v>84740.657618994825</v>
      </c>
      <c r="AH79" s="454">
        <f t="shared" si="74"/>
        <v>1428508.7316589318</v>
      </c>
      <c r="AI79" s="454">
        <f t="shared" si="75"/>
        <v>15120871.839937743</v>
      </c>
      <c r="AJ79" s="454">
        <f t="shared" si="92"/>
        <v>1193.1484592754471</v>
      </c>
      <c r="AK79" s="454">
        <f t="shared" si="76"/>
        <v>84740.65761899481</v>
      </c>
      <c r="AL79" s="455">
        <f t="shared" si="77"/>
        <v>1428508.7316589318</v>
      </c>
      <c r="AM79" s="12"/>
      <c r="AO79" s="95"/>
      <c r="AP79" s="103">
        <f t="shared" si="63"/>
        <v>69</v>
      </c>
      <c r="AQ79" s="451">
        <f t="shared" si="78"/>
        <v>6.6100000000000004E-3</v>
      </c>
      <c r="AR79" s="452">
        <f t="shared" si="93"/>
        <v>91063.912442302739</v>
      </c>
      <c r="AS79" s="453">
        <f t="shared" si="79"/>
        <v>601.93246124362111</v>
      </c>
      <c r="AT79" s="452">
        <f t="shared" si="94"/>
        <v>91063.912442302739</v>
      </c>
      <c r="AU79" s="454">
        <f t="shared" si="80"/>
        <v>1935360.5318853846</v>
      </c>
      <c r="AV79" s="454">
        <f t="shared" si="81"/>
        <v>24389778.13301795</v>
      </c>
      <c r="AW79" s="454">
        <f t="shared" si="95"/>
        <v>601.93246124362111</v>
      </c>
      <c r="AX79" s="454">
        <f t="shared" si="82"/>
        <v>91063.912442302739</v>
      </c>
      <c r="AY79" s="455">
        <f t="shared" si="83"/>
        <v>1935360.5318853846</v>
      </c>
    </row>
    <row r="80" spans="2:51" ht="13.5" customHeight="1">
      <c r="B80" s="95"/>
      <c r="C80" s="103">
        <f t="shared" si="60"/>
        <v>70</v>
      </c>
      <c r="D80" s="451">
        <f>'付録2 (標準生命表・死亡保険用)'!C76</f>
        <v>1.5440000000000001E-2</v>
      </c>
      <c r="E80" s="452">
        <f t="shared" si="96"/>
        <v>83547.509159719382</v>
      </c>
      <c r="F80" s="453">
        <f t="shared" si="84"/>
        <v>1289.9735414260674</v>
      </c>
      <c r="G80" s="452">
        <f t="shared" si="85"/>
        <v>58926.301516268446</v>
      </c>
      <c r="H80" s="454">
        <f t="shared" si="64"/>
        <v>905805.31108707271</v>
      </c>
      <c r="I80" s="454">
        <f t="shared" si="65"/>
        <v>9029738.8763629869</v>
      </c>
      <c r="J80" s="454">
        <f t="shared" si="86"/>
        <v>907.55603436966692</v>
      </c>
      <c r="K80" s="454">
        <f t="shared" si="66"/>
        <v>54555.687311768968</v>
      </c>
      <c r="L80" s="455">
        <f t="shared" si="67"/>
        <v>863030.75661883119</v>
      </c>
      <c r="M80" s="12"/>
      <c r="O80" s="95"/>
      <c r="P80" s="103">
        <f t="shared" si="61"/>
        <v>70</v>
      </c>
      <c r="Q80" s="451">
        <f>'付録2 (標準生命表・死亡保険用)'!G76</f>
        <v>7.3000000000000001E-3</v>
      </c>
      <c r="R80" s="452">
        <f t="shared" si="97"/>
        <v>90461.979981059121</v>
      </c>
      <c r="S80" s="453">
        <f t="shared" si="87"/>
        <v>660.37245386173163</v>
      </c>
      <c r="T80" s="452">
        <f t="shared" si="88"/>
        <v>63803.097922787121</v>
      </c>
      <c r="U80" s="454">
        <f t="shared" si="68"/>
        <v>1231180.561151393</v>
      </c>
      <c r="V80" s="454">
        <f t="shared" si="69"/>
        <v>14625771.746350396</v>
      </c>
      <c r="W80" s="454">
        <f t="shared" si="89"/>
        <v>464.60255670915888</v>
      </c>
      <c r="X80" s="454">
        <f t="shared" si="70"/>
        <v>57821.836258908967</v>
      </c>
      <c r="Y80" s="455">
        <f t="shared" si="71"/>
        <v>1161307.9553798467</v>
      </c>
      <c r="AB80" s="95"/>
      <c r="AC80" s="103">
        <f t="shared" si="62"/>
        <v>70</v>
      </c>
      <c r="AD80" s="446">
        <f t="shared" si="72"/>
        <v>1.5440000000000001E-2</v>
      </c>
      <c r="AE80" s="452">
        <f t="shared" si="90"/>
        <v>83547.509159719382</v>
      </c>
      <c r="AF80" s="453">
        <f t="shared" si="73"/>
        <v>1289.9735414260674</v>
      </c>
      <c r="AG80" s="452">
        <f t="shared" si="91"/>
        <v>83547.509159719382</v>
      </c>
      <c r="AH80" s="454">
        <f t="shared" si="74"/>
        <v>1343768.074039937</v>
      </c>
      <c r="AI80" s="454">
        <f t="shared" si="75"/>
        <v>13692363.108278811</v>
      </c>
      <c r="AJ80" s="454">
        <f t="shared" si="92"/>
        <v>1289.9735414260674</v>
      </c>
      <c r="AK80" s="454">
        <f t="shared" si="76"/>
        <v>83547.509159719368</v>
      </c>
      <c r="AL80" s="455">
        <f t="shared" si="77"/>
        <v>1343768.074039937</v>
      </c>
      <c r="AM80" s="12"/>
      <c r="AO80" s="95"/>
      <c r="AP80" s="103">
        <f t="shared" si="63"/>
        <v>70</v>
      </c>
      <c r="AQ80" s="451">
        <f t="shared" si="78"/>
        <v>7.3000000000000001E-3</v>
      </c>
      <c r="AR80" s="452">
        <f t="shared" si="93"/>
        <v>90461.979981059121</v>
      </c>
      <c r="AS80" s="453">
        <f t="shared" si="79"/>
        <v>660.37245386173163</v>
      </c>
      <c r="AT80" s="452">
        <f t="shared" si="94"/>
        <v>90461.979981059121</v>
      </c>
      <c r="AU80" s="454">
        <f t="shared" si="80"/>
        <v>1844296.6194430818</v>
      </c>
      <c r="AV80" s="454">
        <f t="shared" si="81"/>
        <v>22454417.601132564</v>
      </c>
      <c r="AW80" s="454">
        <f t="shared" si="95"/>
        <v>660.37245386173163</v>
      </c>
      <c r="AX80" s="454">
        <f t="shared" si="82"/>
        <v>90461.979981059121</v>
      </c>
      <c r="AY80" s="455">
        <f t="shared" si="83"/>
        <v>1844296.6194430818</v>
      </c>
    </row>
    <row r="81" spans="2:51" ht="13.5" customHeight="1">
      <c r="B81" s="95"/>
      <c r="C81" s="103">
        <f t="shared" si="60"/>
        <v>71</v>
      </c>
      <c r="D81" s="451">
        <f>'付録2 (標準生命表・死亡保険用)'!C77</f>
        <v>1.702E-2</v>
      </c>
      <c r="E81" s="452">
        <f t="shared" si="96"/>
        <v>82257.535618293317</v>
      </c>
      <c r="F81" s="453">
        <f t="shared" si="84"/>
        <v>1400.0232562233523</v>
      </c>
      <c r="G81" s="452">
        <f t="shared" si="85"/>
        <v>57727.84021975848</v>
      </c>
      <c r="H81" s="454">
        <f t="shared" si="64"/>
        <v>846879.00957080431</v>
      </c>
      <c r="I81" s="454">
        <f t="shared" si="65"/>
        <v>8123933.565275914</v>
      </c>
      <c r="J81" s="454">
        <f t="shared" si="86"/>
        <v>980.08069392461084</v>
      </c>
      <c r="K81" s="454">
        <f t="shared" si="66"/>
        <v>53648.131277399305</v>
      </c>
      <c r="L81" s="455">
        <f t="shared" si="67"/>
        <v>808475.06930706219</v>
      </c>
      <c r="M81" s="12"/>
      <c r="O81" s="95"/>
      <c r="P81" s="103">
        <f t="shared" si="61"/>
        <v>71</v>
      </c>
      <c r="Q81" s="451">
        <f>'付録2 (標準生命表・死亡保険用)'!G77</f>
        <v>8.1399999999999997E-3</v>
      </c>
      <c r="R81" s="452">
        <f t="shared" si="97"/>
        <v>89801.607527197397</v>
      </c>
      <c r="S81" s="453">
        <f t="shared" si="87"/>
        <v>730.98508527138677</v>
      </c>
      <c r="T81" s="452">
        <f t="shared" si="88"/>
        <v>63022.224187015716</v>
      </c>
      <c r="U81" s="454">
        <f t="shared" si="68"/>
        <v>1167377.4632286059</v>
      </c>
      <c r="V81" s="454">
        <f t="shared" si="69"/>
        <v>13394591.185199004</v>
      </c>
      <c r="W81" s="454">
        <f t="shared" si="89"/>
        <v>511.72319205176615</v>
      </c>
      <c r="X81" s="454">
        <f t="shared" si="70"/>
        <v>57357.23370219981</v>
      </c>
      <c r="Y81" s="455">
        <f t="shared" si="71"/>
        <v>1103486.1191209378</v>
      </c>
      <c r="AB81" s="95"/>
      <c r="AC81" s="103">
        <f t="shared" si="62"/>
        <v>71</v>
      </c>
      <c r="AD81" s="446">
        <f t="shared" si="72"/>
        <v>1.702E-2</v>
      </c>
      <c r="AE81" s="452">
        <f t="shared" si="90"/>
        <v>82257.535618293317</v>
      </c>
      <c r="AF81" s="453">
        <f t="shared" si="73"/>
        <v>1400.0232562233523</v>
      </c>
      <c r="AG81" s="452">
        <f t="shared" si="91"/>
        <v>82257.535618293317</v>
      </c>
      <c r="AH81" s="454">
        <f t="shared" si="74"/>
        <v>1260220.5648802177</v>
      </c>
      <c r="AI81" s="454">
        <f t="shared" si="75"/>
        <v>12348595.034238875</v>
      </c>
      <c r="AJ81" s="454">
        <f t="shared" si="92"/>
        <v>1400.0232562233523</v>
      </c>
      <c r="AK81" s="454">
        <f t="shared" si="76"/>
        <v>82257.535618293303</v>
      </c>
      <c r="AL81" s="455">
        <f t="shared" si="77"/>
        <v>1260220.5648802177</v>
      </c>
      <c r="AM81" s="12"/>
      <c r="AO81" s="95"/>
      <c r="AP81" s="103">
        <f t="shared" si="63"/>
        <v>71</v>
      </c>
      <c r="AQ81" s="451">
        <f t="shared" si="78"/>
        <v>8.1399999999999997E-3</v>
      </c>
      <c r="AR81" s="452">
        <f t="shared" si="93"/>
        <v>89801.607527197397</v>
      </c>
      <c r="AS81" s="453">
        <f t="shared" si="79"/>
        <v>730.98508527138677</v>
      </c>
      <c r="AT81" s="452">
        <f t="shared" si="94"/>
        <v>89801.607527197397</v>
      </c>
      <c r="AU81" s="454">
        <f t="shared" si="80"/>
        <v>1753834.6394620226</v>
      </c>
      <c r="AV81" s="454">
        <f t="shared" si="81"/>
        <v>20610120.981689483</v>
      </c>
      <c r="AW81" s="454">
        <f t="shared" si="95"/>
        <v>730.98508527138677</v>
      </c>
      <c r="AX81" s="454">
        <f t="shared" si="82"/>
        <v>89801.607527197397</v>
      </c>
      <c r="AY81" s="455">
        <f t="shared" si="83"/>
        <v>1753834.6394620226</v>
      </c>
    </row>
    <row r="82" spans="2:51" ht="13.5" customHeight="1">
      <c r="B82" s="95"/>
      <c r="C82" s="103">
        <f t="shared" si="60"/>
        <v>72</v>
      </c>
      <c r="D82" s="451">
        <f>'付録2 (標準生命表・死亡保険用)'!C78</f>
        <v>1.8859999999999998E-2</v>
      </c>
      <c r="E82" s="452">
        <f t="shared" si="96"/>
        <v>80857.51236206996</v>
      </c>
      <c r="F82" s="453">
        <f t="shared" si="84"/>
        <v>1524.9726831486394</v>
      </c>
      <c r="G82" s="452">
        <f t="shared" si="85"/>
        <v>56462.997392256904</v>
      </c>
      <c r="H82" s="454">
        <f t="shared" si="64"/>
        <v>789151.16935104586</v>
      </c>
      <c r="I82" s="454">
        <f t="shared" si="65"/>
        <v>7277054.5557051096</v>
      </c>
      <c r="J82" s="454">
        <f t="shared" si="86"/>
        <v>1062.2398424384717</v>
      </c>
      <c r="K82" s="454">
        <f t="shared" si="66"/>
        <v>52668.050583474695</v>
      </c>
      <c r="L82" s="455">
        <f t="shared" si="67"/>
        <v>754826.93802966294</v>
      </c>
      <c r="M82" s="12"/>
      <c r="O82" s="95"/>
      <c r="P82" s="103">
        <f t="shared" si="61"/>
        <v>72</v>
      </c>
      <c r="Q82" s="451">
        <f>'付録2 (標準生命表・死亡保険用)'!G78</f>
        <v>9.1199999999999996E-3</v>
      </c>
      <c r="R82" s="452">
        <f t="shared" si="97"/>
        <v>89070.622441926011</v>
      </c>
      <c r="S82" s="453">
        <f t="shared" si="87"/>
        <v>812.32407667036523</v>
      </c>
      <c r="T82" s="452">
        <f t="shared" si="88"/>
        <v>62198.232121525776</v>
      </c>
      <c r="U82" s="454">
        <f t="shared" si="68"/>
        <v>1104355.2390415901</v>
      </c>
      <c r="V82" s="454">
        <f t="shared" si="69"/>
        <v>12227213.721970398</v>
      </c>
      <c r="W82" s="454">
        <f t="shared" si="89"/>
        <v>565.83505314317836</v>
      </c>
      <c r="X82" s="454">
        <f t="shared" si="70"/>
        <v>56845.510510148044</v>
      </c>
      <c r="Y82" s="455">
        <f t="shared" si="71"/>
        <v>1046128.885418738</v>
      </c>
      <c r="AB82" s="95"/>
      <c r="AC82" s="103">
        <f t="shared" si="62"/>
        <v>72</v>
      </c>
      <c r="AD82" s="446">
        <f t="shared" si="72"/>
        <v>1.8859999999999998E-2</v>
      </c>
      <c r="AE82" s="452">
        <f t="shared" si="90"/>
        <v>80857.51236206996</v>
      </c>
      <c r="AF82" s="453">
        <f t="shared" si="73"/>
        <v>1524.9726831486394</v>
      </c>
      <c r="AG82" s="452">
        <f t="shared" si="91"/>
        <v>80857.51236206996</v>
      </c>
      <c r="AH82" s="454">
        <f t="shared" si="74"/>
        <v>1177963.0292619243</v>
      </c>
      <c r="AI82" s="454">
        <f t="shared" si="75"/>
        <v>11088374.469358657</v>
      </c>
      <c r="AJ82" s="454">
        <f t="shared" si="92"/>
        <v>1524.9726831486394</v>
      </c>
      <c r="AK82" s="454">
        <f t="shared" si="76"/>
        <v>80857.512362069945</v>
      </c>
      <c r="AL82" s="455">
        <f t="shared" si="77"/>
        <v>1177963.0292619243</v>
      </c>
      <c r="AM82" s="12"/>
      <c r="AO82" s="95"/>
      <c r="AP82" s="103">
        <f t="shared" si="63"/>
        <v>72</v>
      </c>
      <c r="AQ82" s="451">
        <f t="shared" si="78"/>
        <v>9.1199999999999996E-3</v>
      </c>
      <c r="AR82" s="452">
        <f t="shared" si="93"/>
        <v>89070.622441926011</v>
      </c>
      <c r="AS82" s="453">
        <f t="shared" si="79"/>
        <v>812.32407667036523</v>
      </c>
      <c r="AT82" s="452">
        <f t="shared" si="94"/>
        <v>89070.622441926011</v>
      </c>
      <c r="AU82" s="454">
        <f t="shared" si="80"/>
        <v>1664033.0319348252</v>
      </c>
      <c r="AV82" s="454">
        <f t="shared" si="81"/>
        <v>18856286.342227459</v>
      </c>
      <c r="AW82" s="454">
        <f t="shared" si="95"/>
        <v>812.32407667036523</v>
      </c>
      <c r="AX82" s="454">
        <f t="shared" si="82"/>
        <v>89070.622441926011</v>
      </c>
      <c r="AY82" s="455">
        <f t="shared" si="83"/>
        <v>1664033.0319348252</v>
      </c>
    </row>
    <row r="83" spans="2:51" ht="13.5" customHeight="1">
      <c r="B83" s="95"/>
      <c r="C83" s="103">
        <f t="shared" si="60"/>
        <v>73</v>
      </c>
      <c r="D83" s="451">
        <f>'付録2 (標準生命表・死亡保険用)'!C79</f>
        <v>2.0990000000000002E-2</v>
      </c>
      <c r="E83" s="452">
        <f t="shared" si="96"/>
        <v>79332.539678921326</v>
      </c>
      <c r="F83" s="453">
        <f t="shared" si="84"/>
        <v>1665.1900078605588</v>
      </c>
      <c r="G83" s="452">
        <f t="shared" si="85"/>
        <v>55122.49279745169</v>
      </c>
      <c r="H83" s="454">
        <f t="shared" si="64"/>
        <v>732688.171958789</v>
      </c>
      <c r="I83" s="454">
        <f t="shared" si="65"/>
        <v>6487903.3863540636</v>
      </c>
      <c r="J83" s="454">
        <f t="shared" si="86"/>
        <v>1154.139373082711</v>
      </c>
      <c r="K83" s="454">
        <f t="shared" si="66"/>
        <v>51605.810741036221</v>
      </c>
      <c r="L83" s="455">
        <f t="shared" si="67"/>
        <v>702158.88744618825</v>
      </c>
      <c r="M83" s="12"/>
      <c r="O83" s="95"/>
      <c r="P83" s="103">
        <f t="shared" si="61"/>
        <v>73</v>
      </c>
      <c r="Q83" s="451">
        <f>'付録2 (標準生命表・死亡保険用)'!G79</f>
        <v>1.026E-2</v>
      </c>
      <c r="R83" s="452">
        <f t="shared" si="97"/>
        <v>88258.298365255643</v>
      </c>
      <c r="S83" s="453">
        <f t="shared" si="87"/>
        <v>905.5301412275229</v>
      </c>
      <c r="T83" s="452">
        <f t="shared" si="88"/>
        <v>61324.362432415393</v>
      </c>
      <c r="U83" s="454">
        <f t="shared" si="68"/>
        <v>1042157.0069200643</v>
      </c>
      <c r="V83" s="454">
        <f t="shared" si="69"/>
        <v>11122858.482928809</v>
      </c>
      <c r="W83" s="454">
        <f t="shared" si="89"/>
        <v>627.62086282669327</v>
      </c>
      <c r="X83" s="454">
        <f t="shared" si="70"/>
        <v>56279.675457004865</v>
      </c>
      <c r="Y83" s="455">
        <f t="shared" si="71"/>
        <v>989283.37490858999</v>
      </c>
      <c r="AB83" s="95"/>
      <c r="AC83" s="103">
        <f t="shared" si="62"/>
        <v>73</v>
      </c>
      <c r="AD83" s="446">
        <f t="shared" si="72"/>
        <v>2.0990000000000002E-2</v>
      </c>
      <c r="AE83" s="452">
        <f t="shared" si="90"/>
        <v>79332.539678921326</v>
      </c>
      <c r="AF83" s="453">
        <f t="shared" si="73"/>
        <v>1665.1900078605588</v>
      </c>
      <c r="AG83" s="452">
        <f t="shared" si="91"/>
        <v>79332.539678921326</v>
      </c>
      <c r="AH83" s="454">
        <f t="shared" si="74"/>
        <v>1097105.5168998544</v>
      </c>
      <c r="AI83" s="454">
        <f t="shared" si="75"/>
        <v>9910411.4400967322</v>
      </c>
      <c r="AJ83" s="454">
        <f t="shared" si="92"/>
        <v>1665.1900078605588</v>
      </c>
      <c r="AK83" s="454">
        <f t="shared" si="76"/>
        <v>79332.539678921312</v>
      </c>
      <c r="AL83" s="455">
        <f t="shared" si="77"/>
        <v>1097105.5168998544</v>
      </c>
      <c r="AM83" s="12"/>
      <c r="AO83" s="95"/>
      <c r="AP83" s="103">
        <f t="shared" si="63"/>
        <v>73</v>
      </c>
      <c r="AQ83" s="451">
        <f t="shared" si="78"/>
        <v>1.026E-2</v>
      </c>
      <c r="AR83" s="452">
        <f t="shared" si="93"/>
        <v>88258.298365255643</v>
      </c>
      <c r="AS83" s="453">
        <f t="shared" si="79"/>
        <v>905.5301412275229</v>
      </c>
      <c r="AT83" s="452">
        <f t="shared" si="94"/>
        <v>88258.298365255643</v>
      </c>
      <c r="AU83" s="454">
        <f t="shared" si="80"/>
        <v>1574962.4094928992</v>
      </c>
      <c r="AV83" s="454">
        <f t="shared" si="81"/>
        <v>17192253.310292635</v>
      </c>
      <c r="AW83" s="454">
        <f t="shared" si="95"/>
        <v>905.5301412275229</v>
      </c>
      <c r="AX83" s="454">
        <f t="shared" si="82"/>
        <v>88258.298365255643</v>
      </c>
      <c r="AY83" s="455">
        <f t="shared" si="83"/>
        <v>1574962.4094928992</v>
      </c>
    </row>
    <row r="84" spans="2:51" ht="13.5" customHeight="1">
      <c r="B84" s="95"/>
      <c r="C84" s="103">
        <f t="shared" si="60"/>
        <v>74</v>
      </c>
      <c r="D84" s="451">
        <f>'付録2 (標準生命表・死亡保険用)'!C80</f>
        <v>2.3460000000000002E-2</v>
      </c>
      <c r="E84" s="452">
        <f t="shared" si="96"/>
        <v>77667.349671060772</v>
      </c>
      <c r="F84" s="453">
        <f t="shared" si="84"/>
        <v>1822.0760232830858</v>
      </c>
      <c r="G84" s="452">
        <f t="shared" si="85"/>
        <v>53696.986739933527</v>
      </c>
      <c r="H84" s="454">
        <f t="shared" si="64"/>
        <v>677565.67916133732</v>
      </c>
      <c r="I84" s="454">
        <f t="shared" si="65"/>
        <v>5755215.2143952744</v>
      </c>
      <c r="J84" s="454">
        <f t="shared" si="86"/>
        <v>1256.5937416336328</v>
      </c>
      <c r="K84" s="454">
        <f t="shared" si="66"/>
        <v>50451.67136795351</v>
      </c>
      <c r="L84" s="455">
        <f t="shared" si="67"/>
        <v>650553.07670515205</v>
      </c>
      <c r="M84" s="12"/>
      <c r="O84" s="95"/>
      <c r="P84" s="103">
        <f t="shared" si="61"/>
        <v>74</v>
      </c>
      <c r="Q84" s="451">
        <f>'付録2 (標準生命表・死亡保険用)'!G80</f>
        <v>1.1520000000000001E-2</v>
      </c>
      <c r="R84" s="452">
        <f t="shared" si="97"/>
        <v>87352.768224028114</v>
      </c>
      <c r="S84" s="453">
        <f t="shared" si="87"/>
        <v>1006.303889940804</v>
      </c>
      <c r="T84" s="452">
        <f t="shared" si="88"/>
        <v>60393.208431700317</v>
      </c>
      <c r="U84" s="454">
        <f t="shared" si="68"/>
        <v>980832.64448764897</v>
      </c>
      <c r="V84" s="454">
        <f t="shared" si="69"/>
        <v>10080701.476008745</v>
      </c>
      <c r="W84" s="454">
        <f t="shared" si="89"/>
        <v>693.99693213828846</v>
      </c>
      <c r="X84" s="454">
        <f t="shared" si="70"/>
        <v>55652.054594178175</v>
      </c>
      <c r="Y84" s="455">
        <f t="shared" si="71"/>
        <v>933003.69945158507</v>
      </c>
      <c r="AB84" s="95"/>
      <c r="AC84" s="103">
        <f t="shared" si="62"/>
        <v>74</v>
      </c>
      <c r="AD84" s="446">
        <f t="shared" si="72"/>
        <v>2.3460000000000002E-2</v>
      </c>
      <c r="AE84" s="452">
        <f t="shared" si="90"/>
        <v>77667.349671060772</v>
      </c>
      <c r="AF84" s="453">
        <f t="shared" si="73"/>
        <v>1822.0760232830858</v>
      </c>
      <c r="AG84" s="452">
        <f t="shared" si="91"/>
        <v>77667.349671060772</v>
      </c>
      <c r="AH84" s="454">
        <f t="shared" si="74"/>
        <v>1017772.9772209331</v>
      </c>
      <c r="AI84" s="454">
        <f t="shared" si="75"/>
        <v>8813305.9231968783</v>
      </c>
      <c r="AJ84" s="454">
        <f t="shared" si="92"/>
        <v>1822.0760232830858</v>
      </c>
      <c r="AK84" s="454">
        <f t="shared" si="76"/>
        <v>77667.349671060758</v>
      </c>
      <c r="AL84" s="455">
        <f t="shared" si="77"/>
        <v>1017772.9772209331</v>
      </c>
      <c r="AM84" s="12"/>
      <c r="AO84" s="95"/>
      <c r="AP84" s="103">
        <f t="shared" si="63"/>
        <v>74</v>
      </c>
      <c r="AQ84" s="451">
        <f t="shared" si="78"/>
        <v>1.1520000000000001E-2</v>
      </c>
      <c r="AR84" s="452">
        <f t="shared" si="93"/>
        <v>87352.768224028114</v>
      </c>
      <c r="AS84" s="453">
        <f t="shared" si="79"/>
        <v>1006.303889940804</v>
      </c>
      <c r="AT84" s="452">
        <f t="shared" si="94"/>
        <v>87352.768224028114</v>
      </c>
      <c r="AU84" s="454">
        <f t="shared" si="80"/>
        <v>1486704.1111276436</v>
      </c>
      <c r="AV84" s="454">
        <f t="shared" si="81"/>
        <v>15617290.900799736</v>
      </c>
      <c r="AW84" s="454">
        <f t="shared" si="95"/>
        <v>1006.303889940804</v>
      </c>
      <c r="AX84" s="454">
        <f t="shared" si="82"/>
        <v>87352.768224028114</v>
      </c>
      <c r="AY84" s="455">
        <f t="shared" si="83"/>
        <v>1486704.1111276436</v>
      </c>
    </row>
    <row r="85" spans="2:51" ht="13.5" customHeight="1">
      <c r="B85" s="95"/>
      <c r="C85" s="103">
        <f t="shared" si="60"/>
        <v>75</v>
      </c>
      <c r="D85" s="451">
        <f>'付録2 (標準生命表・死亡保険用)'!C81</f>
        <v>2.6370000000000001E-2</v>
      </c>
      <c r="E85" s="452">
        <f t="shared" si="96"/>
        <v>75845.273647777678</v>
      </c>
      <c r="F85" s="453">
        <f t="shared" si="84"/>
        <v>2000.0398660918975</v>
      </c>
      <c r="G85" s="452">
        <f t="shared" si="85"/>
        <v>52176.3735631987</v>
      </c>
      <c r="H85" s="454">
        <f t="shared" si="64"/>
        <v>623868.69242140383</v>
      </c>
      <c r="I85" s="454">
        <f t="shared" si="65"/>
        <v>5077649.5352339372</v>
      </c>
      <c r="J85" s="454">
        <f t="shared" si="86"/>
        <v>1372.4640889005916</v>
      </c>
      <c r="K85" s="454">
        <f t="shared" si="66"/>
        <v>49195.077626319879</v>
      </c>
      <c r="L85" s="455">
        <f t="shared" si="67"/>
        <v>600101.40533719852</v>
      </c>
      <c r="M85" s="12"/>
      <c r="O85" s="95"/>
      <c r="P85" s="103">
        <f t="shared" si="61"/>
        <v>75</v>
      </c>
      <c r="Q85" s="451">
        <f>'付録2 (標準生命表・死亡保険用)'!G81</f>
        <v>1.289E-2</v>
      </c>
      <c r="R85" s="452">
        <f t="shared" si="97"/>
        <v>86346.464334087315</v>
      </c>
      <c r="S85" s="453">
        <f t="shared" si="87"/>
        <v>1113.0059252663855</v>
      </c>
      <c r="T85" s="452">
        <f t="shared" si="88"/>
        <v>59400.476289121543</v>
      </c>
      <c r="U85" s="454">
        <f t="shared" si="68"/>
        <v>920439.43605594861</v>
      </c>
      <c r="V85" s="454">
        <f t="shared" si="69"/>
        <v>9099868.8315210957</v>
      </c>
      <c r="W85" s="454">
        <f t="shared" si="89"/>
        <v>763.76510741586469</v>
      </c>
      <c r="X85" s="454">
        <f t="shared" si="70"/>
        <v>54958.057662039886</v>
      </c>
      <c r="Y85" s="455">
        <f t="shared" si="71"/>
        <v>877351.64485740685</v>
      </c>
      <c r="AB85" s="95"/>
      <c r="AC85" s="103">
        <f t="shared" si="62"/>
        <v>75</v>
      </c>
      <c r="AD85" s="446">
        <f t="shared" si="72"/>
        <v>2.6370000000000001E-2</v>
      </c>
      <c r="AE85" s="452">
        <f t="shared" si="90"/>
        <v>75845.273647777678</v>
      </c>
      <c r="AF85" s="453">
        <f t="shared" si="73"/>
        <v>2000.0398660918975</v>
      </c>
      <c r="AG85" s="452">
        <f t="shared" si="91"/>
        <v>75845.273647777678</v>
      </c>
      <c r="AH85" s="454">
        <f t="shared" si="74"/>
        <v>940105.62754987227</v>
      </c>
      <c r="AI85" s="454">
        <f t="shared" si="75"/>
        <v>7795532.9459759444</v>
      </c>
      <c r="AJ85" s="454">
        <f t="shared" si="92"/>
        <v>2000.0398660918975</v>
      </c>
      <c r="AK85" s="454">
        <f t="shared" si="76"/>
        <v>75845.273647777678</v>
      </c>
      <c r="AL85" s="455">
        <f t="shared" si="77"/>
        <v>940105.62754987227</v>
      </c>
      <c r="AM85" s="12"/>
      <c r="AO85" s="95"/>
      <c r="AP85" s="103">
        <f t="shared" si="63"/>
        <v>75</v>
      </c>
      <c r="AQ85" s="451">
        <f t="shared" si="78"/>
        <v>1.289E-2</v>
      </c>
      <c r="AR85" s="452">
        <f t="shared" si="93"/>
        <v>86346.464334087315</v>
      </c>
      <c r="AS85" s="453">
        <f t="shared" si="79"/>
        <v>1113.0059252663855</v>
      </c>
      <c r="AT85" s="452">
        <f t="shared" si="94"/>
        <v>86346.464334087315</v>
      </c>
      <c r="AU85" s="454">
        <f t="shared" si="80"/>
        <v>1399351.3429036154</v>
      </c>
      <c r="AV85" s="454">
        <f t="shared" si="81"/>
        <v>14130586.789672093</v>
      </c>
      <c r="AW85" s="454">
        <f t="shared" si="95"/>
        <v>1113.0059252663855</v>
      </c>
      <c r="AX85" s="454">
        <f t="shared" si="82"/>
        <v>86346.464334087315</v>
      </c>
      <c r="AY85" s="455">
        <f t="shared" si="83"/>
        <v>1399351.3429036154</v>
      </c>
    </row>
    <row r="86" spans="2:51" ht="13.5" customHeight="1">
      <c r="B86" s="95"/>
      <c r="C86" s="103">
        <f t="shared" si="60"/>
        <v>76</v>
      </c>
      <c r="D86" s="451">
        <f>'付録2 (標準生命表・死亡保険用)'!C82</f>
        <v>2.9780000000000001E-2</v>
      </c>
      <c r="E86" s="452">
        <f t="shared" si="96"/>
        <v>73845.233781685776</v>
      </c>
      <c r="F86" s="453">
        <f t="shared" si="84"/>
        <v>2199.1110620186023</v>
      </c>
      <c r="G86" s="452">
        <f t="shared" si="85"/>
        <v>50547.743872972285</v>
      </c>
      <c r="H86" s="454">
        <f t="shared" si="64"/>
        <v>571692.31885820511</v>
      </c>
      <c r="I86" s="454">
        <f t="shared" si="65"/>
        <v>4453780.8428125335</v>
      </c>
      <c r="J86" s="454">
        <f t="shared" si="86"/>
        <v>1501.5625867588756</v>
      </c>
      <c r="K86" s="454">
        <f t="shared" si="66"/>
        <v>47822.613537419289</v>
      </c>
      <c r="L86" s="455">
        <f t="shared" si="67"/>
        <v>550906.32771087869</v>
      </c>
      <c r="M86" s="12"/>
      <c r="O86" s="95"/>
      <c r="P86" s="103">
        <f t="shared" si="61"/>
        <v>76</v>
      </c>
      <c r="Q86" s="451">
        <f>'付録2 (標準生命表・死亡保険用)'!G82</f>
        <v>1.443E-2</v>
      </c>
      <c r="R86" s="452">
        <f t="shared" si="97"/>
        <v>85233.458408820938</v>
      </c>
      <c r="S86" s="453">
        <f t="shared" si="87"/>
        <v>1229.9188048392862</v>
      </c>
      <c r="T86" s="452">
        <f t="shared" si="88"/>
        <v>58343.088706223658</v>
      </c>
      <c r="U86" s="454">
        <f t="shared" si="68"/>
        <v>861038.95976682706</v>
      </c>
      <c r="V86" s="454">
        <f t="shared" si="69"/>
        <v>8179429.3954651468</v>
      </c>
      <c r="W86" s="454">
        <f t="shared" si="89"/>
        <v>839.79390308857489</v>
      </c>
      <c r="X86" s="454">
        <f t="shared" si="70"/>
        <v>54194.292554624022</v>
      </c>
      <c r="Y86" s="455">
        <f t="shared" si="71"/>
        <v>822393.58719536697</v>
      </c>
      <c r="AB86" s="95"/>
      <c r="AC86" s="103">
        <f t="shared" si="62"/>
        <v>76</v>
      </c>
      <c r="AD86" s="446">
        <f t="shared" si="72"/>
        <v>2.9780000000000001E-2</v>
      </c>
      <c r="AE86" s="452">
        <f t="shared" si="90"/>
        <v>73845.233781685776</v>
      </c>
      <c r="AF86" s="453">
        <f t="shared" si="73"/>
        <v>2199.1110620186023</v>
      </c>
      <c r="AG86" s="452">
        <f t="shared" si="91"/>
        <v>73845.233781685776</v>
      </c>
      <c r="AH86" s="454">
        <f t="shared" si="74"/>
        <v>864260.35390209453</v>
      </c>
      <c r="AI86" s="454">
        <f t="shared" si="75"/>
        <v>6855427.3184260726</v>
      </c>
      <c r="AJ86" s="454">
        <f t="shared" si="92"/>
        <v>2199.1110620186023</v>
      </c>
      <c r="AK86" s="454">
        <f t="shared" si="76"/>
        <v>73845.233781685776</v>
      </c>
      <c r="AL86" s="455">
        <f t="shared" si="77"/>
        <v>864260.35390209453</v>
      </c>
      <c r="AM86" s="12"/>
      <c r="AO86" s="95"/>
      <c r="AP86" s="103">
        <f t="shared" si="63"/>
        <v>76</v>
      </c>
      <c r="AQ86" s="451">
        <f t="shared" si="78"/>
        <v>1.443E-2</v>
      </c>
      <c r="AR86" s="452">
        <f t="shared" si="93"/>
        <v>85233.458408820938</v>
      </c>
      <c r="AS86" s="453">
        <f t="shared" si="79"/>
        <v>1229.9188048392862</v>
      </c>
      <c r="AT86" s="452">
        <f t="shared" si="94"/>
        <v>85233.458408820938</v>
      </c>
      <c r="AU86" s="454">
        <f t="shared" si="80"/>
        <v>1313004.8785695282</v>
      </c>
      <c r="AV86" s="454">
        <f t="shared" si="81"/>
        <v>12731235.446768478</v>
      </c>
      <c r="AW86" s="454">
        <f t="shared" si="95"/>
        <v>1229.9188048392862</v>
      </c>
      <c r="AX86" s="454">
        <f t="shared" si="82"/>
        <v>85233.458408820923</v>
      </c>
      <c r="AY86" s="455">
        <f t="shared" si="83"/>
        <v>1313004.8785695282</v>
      </c>
    </row>
    <row r="87" spans="2:51" ht="13.5" customHeight="1">
      <c r="B87" s="95"/>
      <c r="C87" s="103">
        <f t="shared" si="60"/>
        <v>77</v>
      </c>
      <c r="D87" s="451">
        <f>'付録2 (標準生命表・死亡保険用)'!C83</f>
        <v>3.381E-2</v>
      </c>
      <c r="E87" s="452">
        <f t="shared" si="96"/>
        <v>71646.122719667168</v>
      </c>
      <c r="F87" s="453">
        <f t="shared" si="84"/>
        <v>2422.3554091519468</v>
      </c>
      <c r="G87" s="452">
        <f t="shared" si="85"/>
        <v>48798.439861129526</v>
      </c>
      <c r="H87" s="454">
        <f t="shared" si="64"/>
        <v>521144.57498523279</v>
      </c>
      <c r="I87" s="454">
        <f t="shared" si="65"/>
        <v>3882088.5239543286</v>
      </c>
      <c r="J87" s="454">
        <f t="shared" si="86"/>
        <v>1645.765966988459</v>
      </c>
      <c r="K87" s="454">
        <f t="shared" si="66"/>
        <v>46321.050950660414</v>
      </c>
      <c r="L87" s="455">
        <f t="shared" si="67"/>
        <v>503083.71417345945</v>
      </c>
      <c r="M87" s="12"/>
      <c r="O87" s="95"/>
      <c r="P87" s="103">
        <f t="shared" si="61"/>
        <v>77</v>
      </c>
      <c r="Q87" s="451">
        <f>'付録2 (標準生命表・死亡保険用)'!G83</f>
        <v>1.6230000000000001E-2</v>
      </c>
      <c r="R87" s="452">
        <f t="shared" si="97"/>
        <v>84003.539603981641</v>
      </c>
      <c r="S87" s="453">
        <f t="shared" si="87"/>
        <v>1363.3774477726222</v>
      </c>
      <c r="T87" s="452">
        <f t="shared" si="88"/>
        <v>57215.122324569995</v>
      </c>
      <c r="U87" s="454">
        <f t="shared" si="68"/>
        <v>802695.87106060341</v>
      </c>
      <c r="V87" s="454">
        <f t="shared" si="69"/>
        <v>7318390.4356983192</v>
      </c>
      <c r="W87" s="454">
        <f t="shared" si="89"/>
        <v>926.28860126240056</v>
      </c>
      <c r="X87" s="454">
        <f t="shared" si="70"/>
        <v>53354.498651535447</v>
      </c>
      <c r="Y87" s="455">
        <f t="shared" si="71"/>
        <v>768199.29464074294</v>
      </c>
      <c r="AB87" s="95"/>
      <c r="AC87" s="103">
        <f t="shared" si="62"/>
        <v>77</v>
      </c>
      <c r="AD87" s="446">
        <f t="shared" si="72"/>
        <v>3.381E-2</v>
      </c>
      <c r="AE87" s="452">
        <f t="shared" si="90"/>
        <v>71646.122719667168</v>
      </c>
      <c r="AF87" s="453">
        <f t="shared" si="73"/>
        <v>2422.3554091519468</v>
      </c>
      <c r="AG87" s="452">
        <f t="shared" si="91"/>
        <v>71646.122719667168</v>
      </c>
      <c r="AH87" s="454">
        <f t="shared" si="74"/>
        <v>790415.12012040871</v>
      </c>
      <c r="AI87" s="454">
        <f t="shared" si="75"/>
        <v>5991166.9645239776</v>
      </c>
      <c r="AJ87" s="454">
        <f t="shared" si="92"/>
        <v>2422.3554091519468</v>
      </c>
      <c r="AK87" s="454">
        <f t="shared" si="76"/>
        <v>71646.122719667168</v>
      </c>
      <c r="AL87" s="455">
        <f t="shared" si="77"/>
        <v>790415.12012040871</v>
      </c>
      <c r="AM87" s="12"/>
      <c r="AO87" s="95"/>
      <c r="AP87" s="103">
        <f t="shared" si="63"/>
        <v>77</v>
      </c>
      <c r="AQ87" s="451">
        <f t="shared" si="78"/>
        <v>1.6230000000000001E-2</v>
      </c>
      <c r="AR87" s="452">
        <f t="shared" si="93"/>
        <v>84003.539603981641</v>
      </c>
      <c r="AS87" s="453">
        <f t="shared" si="79"/>
        <v>1363.3774477726222</v>
      </c>
      <c r="AT87" s="452">
        <f t="shared" si="94"/>
        <v>84003.539603981641</v>
      </c>
      <c r="AU87" s="454">
        <f t="shared" si="80"/>
        <v>1227771.4201607073</v>
      </c>
      <c r="AV87" s="454">
        <f t="shared" si="81"/>
        <v>11418230.568198949</v>
      </c>
      <c r="AW87" s="454">
        <f t="shared" si="95"/>
        <v>1363.3774477726222</v>
      </c>
      <c r="AX87" s="454">
        <f t="shared" si="82"/>
        <v>84003.539603981641</v>
      </c>
      <c r="AY87" s="455">
        <f t="shared" si="83"/>
        <v>1227771.4201607073</v>
      </c>
    </row>
    <row r="88" spans="2:51" ht="13.5" customHeight="1">
      <c r="B88" s="95"/>
      <c r="C88" s="103">
        <f t="shared" si="60"/>
        <v>78</v>
      </c>
      <c r="D88" s="451">
        <f>'付録2 (標準生命表・死亡保険用)'!C84</f>
        <v>3.8530000000000002E-2</v>
      </c>
      <c r="E88" s="452">
        <f t="shared" si="96"/>
        <v>69223.767310515221</v>
      </c>
      <c r="F88" s="453">
        <f t="shared" si="84"/>
        <v>2667.1917544741514</v>
      </c>
      <c r="G88" s="452">
        <f t="shared" si="85"/>
        <v>46913.994636243529</v>
      </c>
      <c r="H88" s="454">
        <f t="shared" si="64"/>
        <v>472346.13512410328</v>
      </c>
      <c r="I88" s="454">
        <f t="shared" si="65"/>
        <v>3360943.9489690959</v>
      </c>
      <c r="J88" s="454">
        <f t="shared" si="86"/>
        <v>1803.0940987139322</v>
      </c>
      <c r="K88" s="454">
        <f t="shared" si="66"/>
        <v>44675.284983671954</v>
      </c>
      <c r="L88" s="455">
        <f t="shared" si="67"/>
        <v>456762.66322279902</v>
      </c>
      <c r="M88" s="12"/>
      <c r="O88" s="95"/>
      <c r="P88" s="103">
        <f t="shared" si="61"/>
        <v>78</v>
      </c>
      <c r="Q88" s="451">
        <f>'付録2 (標準生命表・死亡保険用)'!G84</f>
        <v>1.84E-2</v>
      </c>
      <c r="R88" s="452">
        <f t="shared" si="97"/>
        <v>82640.162156209015</v>
      </c>
      <c r="S88" s="453">
        <f t="shared" si="87"/>
        <v>1520.5789836742458</v>
      </c>
      <c r="T88" s="452">
        <f t="shared" si="88"/>
        <v>56006.488447007199</v>
      </c>
      <c r="U88" s="454">
        <f t="shared" si="68"/>
        <v>745480.74873603345</v>
      </c>
      <c r="V88" s="454">
        <f t="shared" si="69"/>
        <v>6515694.5646377159</v>
      </c>
      <c r="W88" s="454">
        <f t="shared" si="89"/>
        <v>1027.9527099962893</v>
      </c>
      <c r="X88" s="454">
        <f t="shared" si="70"/>
        <v>52428.210050273046</v>
      </c>
      <c r="Y88" s="455">
        <f t="shared" si="71"/>
        <v>714844.79598920746</v>
      </c>
      <c r="AB88" s="95"/>
      <c r="AC88" s="103">
        <f t="shared" si="62"/>
        <v>78</v>
      </c>
      <c r="AD88" s="446">
        <f t="shared" si="72"/>
        <v>3.8530000000000002E-2</v>
      </c>
      <c r="AE88" s="452">
        <f t="shared" si="90"/>
        <v>69223.767310515221</v>
      </c>
      <c r="AF88" s="453">
        <f t="shared" si="73"/>
        <v>2667.1917544741514</v>
      </c>
      <c r="AG88" s="452">
        <f t="shared" si="91"/>
        <v>69223.767310515221</v>
      </c>
      <c r="AH88" s="454">
        <f t="shared" si="74"/>
        <v>718768.99740074156</v>
      </c>
      <c r="AI88" s="454">
        <f t="shared" si="75"/>
        <v>5200751.8444035687</v>
      </c>
      <c r="AJ88" s="454">
        <f t="shared" si="92"/>
        <v>2667.1917544741514</v>
      </c>
      <c r="AK88" s="454">
        <f t="shared" si="76"/>
        <v>69223.767310515221</v>
      </c>
      <c r="AL88" s="455">
        <f t="shared" si="77"/>
        <v>718768.99740074156</v>
      </c>
      <c r="AM88" s="12"/>
      <c r="AO88" s="95"/>
      <c r="AP88" s="103">
        <f t="shared" si="63"/>
        <v>78</v>
      </c>
      <c r="AQ88" s="451">
        <f t="shared" si="78"/>
        <v>1.84E-2</v>
      </c>
      <c r="AR88" s="452">
        <f t="shared" si="93"/>
        <v>82640.162156209015</v>
      </c>
      <c r="AS88" s="453">
        <f t="shared" si="79"/>
        <v>1520.5789836742458</v>
      </c>
      <c r="AT88" s="452">
        <f t="shared" si="94"/>
        <v>82640.162156209015</v>
      </c>
      <c r="AU88" s="454">
        <f t="shared" si="80"/>
        <v>1143767.8805567257</v>
      </c>
      <c r="AV88" s="454">
        <f t="shared" si="81"/>
        <v>10190459.148038242</v>
      </c>
      <c r="AW88" s="454">
        <f t="shared" si="95"/>
        <v>1520.5789836742458</v>
      </c>
      <c r="AX88" s="454">
        <f t="shared" si="82"/>
        <v>82640.162156209015</v>
      </c>
      <c r="AY88" s="455">
        <f t="shared" si="83"/>
        <v>1143767.8805567257</v>
      </c>
    </row>
    <row r="89" spans="2:51" ht="13.5" customHeight="1">
      <c r="B89" s="95"/>
      <c r="C89" s="103">
        <f t="shared" si="60"/>
        <v>79</v>
      </c>
      <c r="D89" s="451">
        <f>'付録2 (標準生命表・死亡保険用)'!C85</f>
        <v>4.3959999999999999E-2</v>
      </c>
      <c r="E89" s="452">
        <f t="shared" si="96"/>
        <v>66556.575556041076</v>
      </c>
      <c r="F89" s="453">
        <f t="shared" si="84"/>
        <v>2925.8270614435655</v>
      </c>
      <c r="G89" s="452">
        <f t="shared" si="85"/>
        <v>44881.988480506538</v>
      </c>
      <c r="H89" s="454">
        <f t="shared" si="64"/>
        <v>425432.14048785978</v>
      </c>
      <c r="I89" s="454">
        <f t="shared" si="65"/>
        <v>2888597.8138449928</v>
      </c>
      <c r="J89" s="454">
        <f t="shared" si="86"/>
        <v>1968.0981033234482</v>
      </c>
      <c r="K89" s="454">
        <f t="shared" si="66"/>
        <v>42872.190884958021</v>
      </c>
      <c r="L89" s="455">
        <f t="shared" si="67"/>
        <v>412087.37823912705</v>
      </c>
      <c r="M89" s="12"/>
      <c r="O89" s="95"/>
      <c r="P89" s="103">
        <f t="shared" si="61"/>
        <v>79</v>
      </c>
      <c r="Q89" s="451">
        <f>'付録2 (標準生命表・死亡保険用)'!G85</f>
        <v>2.1010000000000001E-2</v>
      </c>
      <c r="R89" s="452">
        <f t="shared" si="97"/>
        <v>81119.583172534767</v>
      </c>
      <c r="S89" s="453">
        <f t="shared" si="87"/>
        <v>1704.3224424549555</v>
      </c>
      <c r="T89" s="452">
        <f t="shared" si="88"/>
        <v>54702.456775703744</v>
      </c>
      <c r="U89" s="454">
        <f t="shared" si="68"/>
        <v>689474.26028902631</v>
      </c>
      <c r="V89" s="454">
        <f t="shared" si="69"/>
        <v>5770213.8159016827</v>
      </c>
      <c r="W89" s="454">
        <f t="shared" si="89"/>
        <v>1146.436100290982</v>
      </c>
      <c r="X89" s="454">
        <f t="shared" si="70"/>
        <v>51400.257340276759</v>
      </c>
      <c r="Y89" s="455">
        <f t="shared" si="71"/>
        <v>662416.58593893435</v>
      </c>
      <c r="AB89" s="95"/>
      <c r="AC89" s="103">
        <f t="shared" si="62"/>
        <v>79</v>
      </c>
      <c r="AD89" s="446">
        <f t="shared" si="72"/>
        <v>4.3959999999999999E-2</v>
      </c>
      <c r="AE89" s="452">
        <f t="shared" si="90"/>
        <v>66556.575556041076</v>
      </c>
      <c r="AF89" s="453">
        <f t="shared" si="73"/>
        <v>2925.8270614435655</v>
      </c>
      <c r="AG89" s="452">
        <f t="shared" si="91"/>
        <v>66556.575556041076</v>
      </c>
      <c r="AH89" s="454">
        <f t="shared" si="74"/>
        <v>649545.2300902264</v>
      </c>
      <c r="AI89" s="454">
        <f t="shared" si="75"/>
        <v>4481982.8470028266</v>
      </c>
      <c r="AJ89" s="454">
        <f t="shared" si="92"/>
        <v>2925.8270614435655</v>
      </c>
      <c r="AK89" s="454">
        <f t="shared" si="76"/>
        <v>66556.575556041076</v>
      </c>
      <c r="AL89" s="455">
        <f t="shared" si="77"/>
        <v>649545.2300902264</v>
      </c>
      <c r="AM89" s="12"/>
      <c r="AO89" s="95"/>
      <c r="AP89" s="103">
        <f t="shared" si="63"/>
        <v>79</v>
      </c>
      <c r="AQ89" s="451">
        <f t="shared" si="78"/>
        <v>2.1010000000000001E-2</v>
      </c>
      <c r="AR89" s="452">
        <f t="shared" si="93"/>
        <v>81119.583172534767</v>
      </c>
      <c r="AS89" s="453">
        <f t="shared" si="79"/>
        <v>1704.3224424549555</v>
      </c>
      <c r="AT89" s="452">
        <f t="shared" si="94"/>
        <v>81119.583172534767</v>
      </c>
      <c r="AU89" s="454">
        <f t="shared" si="80"/>
        <v>1061127.7184005165</v>
      </c>
      <c r="AV89" s="454">
        <f t="shared" si="81"/>
        <v>9046691.267481517</v>
      </c>
      <c r="AW89" s="454">
        <f t="shared" si="95"/>
        <v>1704.3224424549555</v>
      </c>
      <c r="AX89" s="454">
        <f t="shared" si="82"/>
        <v>81119.583172534767</v>
      </c>
      <c r="AY89" s="455">
        <f t="shared" si="83"/>
        <v>1061127.7184005165</v>
      </c>
    </row>
    <row r="90" spans="2:51" ht="13.5" customHeight="1">
      <c r="B90" s="95"/>
      <c r="C90" s="103">
        <f t="shared" si="60"/>
        <v>80</v>
      </c>
      <c r="D90" s="451">
        <f>'付録2 (標準生命表・死亡保険用)'!C86</f>
        <v>5.006E-2</v>
      </c>
      <c r="E90" s="452">
        <f t="shared" si="96"/>
        <v>63630.748494597508</v>
      </c>
      <c r="F90" s="453">
        <f t="shared" si="84"/>
        <v>3185.3552696395514</v>
      </c>
      <c r="G90" s="452">
        <f t="shared" si="85"/>
        <v>42695.498773038285</v>
      </c>
      <c r="H90" s="454">
        <f t="shared" si="64"/>
        <v>380550.15200735326</v>
      </c>
      <c r="I90" s="454">
        <f t="shared" si="65"/>
        <v>2463165.6733571328</v>
      </c>
      <c r="J90" s="454">
        <f t="shared" si="86"/>
        <v>2132.0132813120376</v>
      </c>
      <c r="K90" s="454">
        <f t="shared" si="66"/>
        <v>40904.092781634572</v>
      </c>
      <c r="L90" s="455">
        <f t="shared" si="67"/>
        <v>369215.18735416903</v>
      </c>
      <c r="M90" s="12"/>
      <c r="O90" s="95"/>
      <c r="P90" s="103">
        <f t="shared" si="61"/>
        <v>80</v>
      </c>
      <c r="Q90" s="451">
        <f>'付録2 (標準生命表・死亡保険用)'!G86</f>
        <v>2.4140000000000002E-2</v>
      </c>
      <c r="R90" s="452">
        <f t="shared" si="97"/>
        <v>79415.260730079812</v>
      </c>
      <c r="S90" s="453">
        <f t="shared" si="87"/>
        <v>1917.0843940241268</v>
      </c>
      <c r="T90" s="452">
        <f t="shared" si="88"/>
        <v>53286.724536165391</v>
      </c>
      <c r="U90" s="454">
        <f t="shared" si="68"/>
        <v>634771.80351332261</v>
      </c>
      <c r="V90" s="454">
        <f t="shared" si="69"/>
        <v>5080739.5556126563</v>
      </c>
      <c r="W90" s="454">
        <f t="shared" si="89"/>
        <v>1283.1376859002553</v>
      </c>
      <c r="X90" s="454">
        <f t="shared" si="70"/>
        <v>50253.82123998578</v>
      </c>
      <c r="Y90" s="455">
        <f t="shared" si="71"/>
        <v>611016.32859865762</v>
      </c>
      <c r="AB90" s="95"/>
      <c r="AC90" s="103">
        <f t="shared" si="62"/>
        <v>80</v>
      </c>
      <c r="AD90" s="446">
        <f t="shared" si="72"/>
        <v>5.006E-2</v>
      </c>
      <c r="AE90" s="452">
        <f t="shared" si="90"/>
        <v>63630.748494597508</v>
      </c>
      <c r="AF90" s="453">
        <f t="shared" si="73"/>
        <v>3185.3552696395514</v>
      </c>
      <c r="AG90" s="452">
        <f t="shared" si="91"/>
        <v>63630.748494597508</v>
      </c>
      <c r="AH90" s="454">
        <f t="shared" si="74"/>
        <v>582988.65453418531</v>
      </c>
      <c r="AI90" s="454">
        <f t="shared" si="75"/>
        <v>3832437.6169126001</v>
      </c>
      <c r="AJ90" s="454">
        <f t="shared" si="92"/>
        <v>3185.3552696395514</v>
      </c>
      <c r="AK90" s="454">
        <f t="shared" si="76"/>
        <v>63630.748494597516</v>
      </c>
      <c r="AL90" s="455">
        <f t="shared" si="77"/>
        <v>582988.65453418531</v>
      </c>
      <c r="AM90" s="12"/>
      <c r="AO90" s="95"/>
      <c r="AP90" s="103">
        <f t="shared" si="63"/>
        <v>80</v>
      </c>
      <c r="AQ90" s="451">
        <f t="shared" si="78"/>
        <v>2.4140000000000002E-2</v>
      </c>
      <c r="AR90" s="452">
        <f t="shared" si="93"/>
        <v>79415.260730079812</v>
      </c>
      <c r="AS90" s="453">
        <f t="shared" si="79"/>
        <v>1917.0843940241268</v>
      </c>
      <c r="AT90" s="452">
        <f t="shared" si="94"/>
        <v>79415.260730079812</v>
      </c>
      <c r="AU90" s="454">
        <f t="shared" si="80"/>
        <v>980008.13522798172</v>
      </c>
      <c r="AV90" s="454">
        <f t="shared" si="81"/>
        <v>7985563.5490810014</v>
      </c>
      <c r="AW90" s="454">
        <f t="shared" si="95"/>
        <v>1917.0843940241268</v>
      </c>
      <c r="AX90" s="454">
        <f t="shared" si="82"/>
        <v>79415.260730079812</v>
      </c>
      <c r="AY90" s="455">
        <f t="shared" si="83"/>
        <v>980008.13522798172</v>
      </c>
    </row>
    <row r="91" spans="2:51" ht="13.5" customHeight="1">
      <c r="B91" s="95"/>
      <c r="C91" s="103">
        <f t="shared" si="60"/>
        <v>81</v>
      </c>
      <c r="D91" s="451">
        <f>'付録2 (標準生命表・死亡保険用)'!C87</f>
        <v>5.6730000000000003E-2</v>
      </c>
      <c r="E91" s="452">
        <f t="shared" si="96"/>
        <v>60445.393224957959</v>
      </c>
      <c r="F91" s="453">
        <f t="shared" si="84"/>
        <v>3429.0671576518653</v>
      </c>
      <c r="G91" s="452">
        <f t="shared" si="85"/>
        <v>40356.380203442779</v>
      </c>
      <c r="H91" s="454">
        <f t="shared" si="64"/>
        <v>337854.65323431499</v>
      </c>
      <c r="I91" s="454">
        <f t="shared" si="65"/>
        <v>2082615.5213497798</v>
      </c>
      <c r="J91" s="454">
        <f t="shared" si="86"/>
        <v>2283.7152795666771</v>
      </c>
      <c r="K91" s="454">
        <f t="shared" si="66"/>
        <v>38772.079500322536</v>
      </c>
      <c r="L91" s="455">
        <f t="shared" si="67"/>
        <v>328311.09457253444</v>
      </c>
      <c r="M91" s="12"/>
      <c r="O91" s="95"/>
      <c r="P91" s="103">
        <f t="shared" si="61"/>
        <v>81</v>
      </c>
      <c r="Q91" s="451">
        <f>'付録2 (標準生命表・死亡保険用)'!G87</f>
        <v>2.7779999999999999E-2</v>
      </c>
      <c r="R91" s="452">
        <f t="shared" si="97"/>
        <v>77498.17633605568</v>
      </c>
      <c r="S91" s="453">
        <f t="shared" si="87"/>
        <v>2152.8993386156267</v>
      </c>
      <c r="T91" s="452">
        <f t="shared" si="88"/>
        <v>51741.674632698865</v>
      </c>
      <c r="U91" s="454">
        <f t="shared" si="68"/>
        <v>581485.07897715725</v>
      </c>
      <c r="V91" s="454">
        <f t="shared" si="69"/>
        <v>4445967.7520993333</v>
      </c>
      <c r="W91" s="454">
        <f t="shared" si="89"/>
        <v>1433.8036815622661</v>
      </c>
      <c r="X91" s="454">
        <f t="shared" si="70"/>
        <v>48970.683554085525</v>
      </c>
      <c r="Y91" s="455">
        <f t="shared" si="71"/>
        <v>560762.50735867186</v>
      </c>
      <c r="AB91" s="95"/>
      <c r="AC91" s="103">
        <f t="shared" si="62"/>
        <v>81</v>
      </c>
      <c r="AD91" s="446">
        <f t="shared" si="72"/>
        <v>5.6730000000000003E-2</v>
      </c>
      <c r="AE91" s="452">
        <f t="shared" si="90"/>
        <v>60445.393224957959</v>
      </c>
      <c r="AF91" s="453">
        <f t="shared" si="73"/>
        <v>3429.0671576518653</v>
      </c>
      <c r="AG91" s="452">
        <f t="shared" si="91"/>
        <v>60445.393224957959</v>
      </c>
      <c r="AH91" s="454">
        <f t="shared" si="74"/>
        <v>519357.90603958775</v>
      </c>
      <c r="AI91" s="454">
        <f t="shared" si="75"/>
        <v>3249448.9623784148</v>
      </c>
      <c r="AJ91" s="454">
        <f t="shared" si="92"/>
        <v>3429.0671576518653</v>
      </c>
      <c r="AK91" s="454">
        <f t="shared" si="76"/>
        <v>60445.393224957967</v>
      </c>
      <c r="AL91" s="455">
        <f t="shared" si="77"/>
        <v>519357.9060395878</v>
      </c>
      <c r="AM91" s="12"/>
      <c r="AO91" s="95"/>
      <c r="AP91" s="103">
        <f t="shared" si="63"/>
        <v>81</v>
      </c>
      <c r="AQ91" s="451">
        <f t="shared" si="78"/>
        <v>2.7779999999999999E-2</v>
      </c>
      <c r="AR91" s="452">
        <f t="shared" si="93"/>
        <v>77498.17633605568</v>
      </c>
      <c r="AS91" s="453">
        <f t="shared" si="79"/>
        <v>2152.8993386156267</v>
      </c>
      <c r="AT91" s="452">
        <f t="shared" si="94"/>
        <v>77498.17633605568</v>
      </c>
      <c r="AU91" s="454">
        <f t="shared" si="80"/>
        <v>900592.87449790188</v>
      </c>
      <c r="AV91" s="454">
        <f t="shared" si="81"/>
        <v>7005555.4138530195</v>
      </c>
      <c r="AW91" s="454">
        <f t="shared" si="95"/>
        <v>2152.8993386156267</v>
      </c>
      <c r="AX91" s="454">
        <f t="shared" si="82"/>
        <v>77498.17633605568</v>
      </c>
      <c r="AY91" s="455">
        <f t="shared" si="83"/>
        <v>900592.87449790188</v>
      </c>
    </row>
    <row r="92" spans="2:51" ht="13.5" customHeight="1">
      <c r="B92" s="95"/>
      <c r="C92" s="103">
        <f t="shared" si="60"/>
        <v>82</v>
      </c>
      <c r="D92" s="451">
        <f>'付録2 (標準生命表・死亡保険用)'!C88</f>
        <v>6.4019999999999994E-2</v>
      </c>
      <c r="E92" s="452">
        <f t="shared" si="96"/>
        <v>57016.326067306094</v>
      </c>
      <c r="F92" s="453">
        <f t="shared" si="84"/>
        <v>3650.1851948289359</v>
      </c>
      <c r="G92" s="452">
        <f t="shared" si="85"/>
        <v>37877.574880100969</v>
      </c>
      <c r="H92" s="454">
        <f t="shared" si="64"/>
        <v>297498.27303087222</v>
      </c>
      <c r="I92" s="454">
        <f t="shared" si="65"/>
        <v>1744760.8681154647</v>
      </c>
      <c r="J92" s="454">
        <f t="shared" si="86"/>
        <v>2418.8826773005085</v>
      </c>
      <c r="K92" s="454">
        <f t="shared" si="66"/>
        <v>36488.364220755859</v>
      </c>
      <c r="L92" s="455">
        <f t="shared" si="67"/>
        <v>289539.01507221191</v>
      </c>
      <c r="M92" s="12"/>
      <c r="O92" s="95"/>
      <c r="P92" s="103">
        <f t="shared" si="61"/>
        <v>82</v>
      </c>
      <c r="Q92" s="451">
        <f>'付録2 (標準生命表・死亡保険用)'!G88</f>
        <v>3.1949999999999999E-2</v>
      </c>
      <c r="R92" s="452">
        <f t="shared" si="97"/>
        <v>75345.276997440058</v>
      </c>
      <c r="S92" s="453">
        <f t="shared" si="87"/>
        <v>2407.2816000682096</v>
      </c>
      <c r="T92" s="452">
        <f t="shared" si="88"/>
        <v>50054.020807365669</v>
      </c>
      <c r="U92" s="454">
        <f t="shared" si="68"/>
        <v>529743.40434445837</v>
      </c>
      <c r="V92" s="454">
        <f t="shared" si="69"/>
        <v>3864482.673122176</v>
      </c>
      <c r="W92" s="454">
        <f t="shared" si="89"/>
        <v>1595.2428304290825</v>
      </c>
      <c r="X92" s="454">
        <f t="shared" si="70"/>
        <v>47536.879872523255</v>
      </c>
      <c r="Y92" s="455">
        <f t="shared" si="71"/>
        <v>511791.82380458631</v>
      </c>
      <c r="AB92" s="95"/>
      <c r="AC92" s="103">
        <f t="shared" si="62"/>
        <v>82</v>
      </c>
      <c r="AD92" s="446">
        <f t="shared" si="72"/>
        <v>6.4019999999999994E-2</v>
      </c>
      <c r="AE92" s="452">
        <f t="shared" si="90"/>
        <v>57016.326067306094</v>
      </c>
      <c r="AF92" s="453">
        <f t="shared" si="73"/>
        <v>3650.1851948289359</v>
      </c>
      <c r="AG92" s="452">
        <f t="shared" si="91"/>
        <v>57016.326067306094</v>
      </c>
      <c r="AH92" s="454">
        <f t="shared" si="74"/>
        <v>458912.51281462976</v>
      </c>
      <c r="AI92" s="454">
        <f t="shared" si="75"/>
        <v>2730091.0563388271</v>
      </c>
      <c r="AJ92" s="454">
        <f t="shared" si="92"/>
        <v>3650.1851948289359</v>
      </c>
      <c r="AK92" s="454">
        <f t="shared" si="76"/>
        <v>57016.326067306101</v>
      </c>
      <c r="AL92" s="455">
        <f t="shared" si="77"/>
        <v>458912.51281462982</v>
      </c>
      <c r="AM92" s="12"/>
      <c r="AO92" s="95"/>
      <c r="AP92" s="103">
        <f t="shared" si="63"/>
        <v>82</v>
      </c>
      <c r="AQ92" s="451">
        <f t="shared" si="78"/>
        <v>3.1949999999999999E-2</v>
      </c>
      <c r="AR92" s="452">
        <f t="shared" si="93"/>
        <v>75345.276997440058</v>
      </c>
      <c r="AS92" s="453">
        <f t="shared" si="79"/>
        <v>2407.2816000682096</v>
      </c>
      <c r="AT92" s="452">
        <f t="shared" si="94"/>
        <v>75345.276997440058</v>
      </c>
      <c r="AU92" s="454">
        <f t="shared" si="80"/>
        <v>823094.69816184614</v>
      </c>
      <c r="AV92" s="454">
        <f t="shared" si="81"/>
        <v>6104962.5393551178</v>
      </c>
      <c r="AW92" s="454">
        <f t="shared" si="95"/>
        <v>2407.2816000682096</v>
      </c>
      <c r="AX92" s="454">
        <f t="shared" si="82"/>
        <v>75345.276997440058</v>
      </c>
      <c r="AY92" s="455">
        <f t="shared" si="83"/>
        <v>823094.69816184614</v>
      </c>
    </row>
    <row r="93" spans="2:51" ht="13.5" customHeight="1">
      <c r="B93" s="95"/>
      <c r="C93" s="103">
        <f t="shared" si="60"/>
        <v>83</v>
      </c>
      <c r="D93" s="451">
        <f>'付録2 (標準生命表・死亡保険用)'!C89</f>
        <v>7.2349999999999998E-2</v>
      </c>
      <c r="E93" s="452">
        <f t="shared" si="96"/>
        <v>53366.140872477161</v>
      </c>
      <c r="F93" s="453">
        <f t="shared" si="84"/>
        <v>3861.0402921237223</v>
      </c>
      <c r="G93" s="452">
        <f t="shared" si="85"/>
        <v>35276.271180375043</v>
      </c>
      <c r="H93" s="454">
        <f t="shared" si="64"/>
        <v>259620.69815077126</v>
      </c>
      <c r="I93" s="454">
        <f t="shared" si="65"/>
        <v>1447262.5950845925</v>
      </c>
      <c r="J93" s="454">
        <f t="shared" si="86"/>
        <v>2545.8814523211113</v>
      </c>
      <c r="K93" s="454">
        <f t="shared" si="66"/>
        <v>34069.481543455353</v>
      </c>
      <c r="L93" s="455">
        <f t="shared" si="67"/>
        <v>253050.65085145607</v>
      </c>
      <c r="M93" s="12"/>
      <c r="O93" s="95"/>
      <c r="P93" s="103">
        <f t="shared" si="61"/>
        <v>83</v>
      </c>
      <c r="Q93" s="451">
        <f>'付録2 (標準生命表・死亡保険用)'!G89</f>
        <v>3.6589999999999998E-2</v>
      </c>
      <c r="R93" s="452">
        <f t="shared" si="97"/>
        <v>72937.995397371851</v>
      </c>
      <c r="S93" s="453">
        <f t="shared" si="87"/>
        <v>2668.8012515898358</v>
      </c>
      <c r="T93" s="452">
        <f t="shared" si="88"/>
        <v>48213.726211512789</v>
      </c>
      <c r="U93" s="454">
        <f t="shared" si="68"/>
        <v>479689.38353709271</v>
      </c>
      <c r="V93" s="454">
        <f t="shared" si="69"/>
        <v>3334739.2687777174</v>
      </c>
      <c r="W93" s="454">
        <f t="shared" si="89"/>
        <v>1759.7463616772354</v>
      </c>
      <c r="X93" s="454">
        <f t="shared" si="70"/>
        <v>45941.637042094175</v>
      </c>
      <c r="Y93" s="455">
        <f t="shared" si="71"/>
        <v>464254.94393206306</v>
      </c>
      <c r="AB93" s="95"/>
      <c r="AC93" s="103">
        <f t="shared" si="62"/>
        <v>83</v>
      </c>
      <c r="AD93" s="446">
        <f t="shared" si="72"/>
        <v>7.2349999999999998E-2</v>
      </c>
      <c r="AE93" s="452">
        <f t="shared" si="90"/>
        <v>53366.140872477161</v>
      </c>
      <c r="AF93" s="453">
        <f t="shared" si="73"/>
        <v>3861.0402921237223</v>
      </c>
      <c r="AG93" s="452">
        <f t="shared" si="91"/>
        <v>53366.140872477161</v>
      </c>
      <c r="AH93" s="454">
        <f t="shared" si="74"/>
        <v>401896.18674732366</v>
      </c>
      <c r="AI93" s="454">
        <f t="shared" si="75"/>
        <v>2271178.5435241973</v>
      </c>
      <c r="AJ93" s="454">
        <f t="shared" si="92"/>
        <v>3861.0402921237223</v>
      </c>
      <c r="AK93" s="454">
        <f t="shared" si="76"/>
        <v>53366.140872477168</v>
      </c>
      <c r="AL93" s="455">
        <f t="shared" si="77"/>
        <v>401896.18674732372</v>
      </c>
      <c r="AM93" s="12"/>
      <c r="AO93" s="95"/>
      <c r="AP93" s="103">
        <f t="shared" si="63"/>
        <v>83</v>
      </c>
      <c r="AQ93" s="451">
        <f t="shared" si="78"/>
        <v>3.6589999999999998E-2</v>
      </c>
      <c r="AR93" s="452">
        <f t="shared" si="93"/>
        <v>72937.995397371851</v>
      </c>
      <c r="AS93" s="453">
        <f t="shared" si="79"/>
        <v>2668.8012515898358</v>
      </c>
      <c r="AT93" s="452">
        <f t="shared" si="94"/>
        <v>72937.995397371851</v>
      </c>
      <c r="AU93" s="454">
        <f t="shared" si="80"/>
        <v>747749.42116440611</v>
      </c>
      <c r="AV93" s="454">
        <f t="shared" si="81"/>
        <v>5281867.8411932718</v>
      </c>
      <c r="AW93" s="454">
        <f t="shared" si="95"/>
        <v>2668.8012515898358</v>
      </c>
      <c r="AX93" s="454">
        <f t="shared" si="82"/>
        <v>72937.995397371851</v>
      </c>
      <c r="AY93" s="455">
        <f t="shared" si="83"/>
        <v>747749.42116440611</v>
      </c>
    </row>
    <row r="94" spans="2:51" ht="13.5" customHeight="1">
      <c r="B94" s="95"/>
      <c r="C94" s="103">
        <f t="shared" si="60"/>
        <v>84</v>
      </c>
      <c r="D94" s="451">
        <f>'付録2 (標準生命表・死亡保険用)'!C90</f>
        <v>8.1769999999999995E-2</v>
      </c>
      <c r="E94" s="452">
        <f t="shared" si="96"/>
        <v>49505.100580353435</v>
      </c>
      <c r="F94" s="453">
        <f t="shared" si="84"/>
        <v>4048.0320744555002</v>
      </c>
      <c r="G94" s="452">
        <f t="shared" si="85"/>
        <v>32561.226826343191</v>
      </c>
      <c r="H94" s="454">
        <f t="shared" si="64"/>
        <v>224344.42697039622</v>
      </c>
      <c r="I94" s="454">
        <f t="shared" si="65"/>
        <v>1187641.8969338213</v>
      </c>
      <c r="J94" s="454">
        <f t="shared" si="86"/>
        <v>2655.9000464769329</v>
      </c>
      <c r="K94" s="454">
        <f t="shared" si="66"/>
        <v>31523.600091134242</v>
      </c>
      <c r="L94" s="455">
        <f t="shared" si="67"/>
        <v>218981.16930800071</v>
      </c>
      <c r="M94" s="12"/>
      <c r="O94" s="95"/>
      <c r="P94" s="103">
        <f t="shared" si="61"/>
        <v>84</v>
      </c>
      <c r="Q94" s="451">
        <f>'付録2 (標準生命表・死亡保険用)'!G90</f>
        <v>4.249E-2</v>
      </c>
      <c r="R94" s="452">
        <f t="shared" si="97"/>
        <v>70269.194145782021</v>
      </c>
      <c r="S94" s="453">
        <f t="shared" si="87"/>
        <v>2985.7380592542781</v>
      </c>
      <c r="T94" s="452">
        <f t="shared" si="88"/>
        <v>46218.49350192392</v>
      </c>
      <c r="U94" s="454">
        <f t="shared" si="68"/>
        <v>431475.6573255799</v>
      </c>
      <c r="V94" s="454">
        <f t="shared" si="69"/>
        <v>2855049.8852406247</v>
      </c>
      <c r="W94" s="454">
        <f t="shared" si="89"/>
        <v>1958.9325638947719</v>
      </c>
      <c r="X94" s="454">
        <f t="shared" si="70"/>
        <v>44181.890680416938</v>
      </c>
      <c r="Y94" s="455">
        <f t="shared" si="71"/>
        <v>418313.30688996887</v>
      </c>
      <c r="AB94" s="95"/>
      <c r="AC94" s="103">
        <f t="shared" si="62"/>
        <v>84</v>
      </c>
      <c r="AD94" s="446">
        <f t="shared" si="72"/>
        <v>8.1769999999999995E-2</v>
      </c>
      <c r="AE94" s="452">
        <f t="shared" si="90"/>
        <v>49505.100580353435</v>
      </c>
      <c r="AF94" s="453">
        <f t="shared" si="73"/>
        <v>4048.0320744555002</v>
      </c>
      <c r="AG94" s="452">
        <f t="shared" si="91"/>
        <v>49505.100580353435</v>
      </c>
      <c r="AH94" s="454">
        <f t="shared" si="74"/>
        <v>348530.04587484652</v>
      </c>
      <c r="AI94" s="454">
        <f t="shared" si="75"/>
        <v>1869282.3567768736</v>
      </c>
      <c r="AJ94" s="454">
        <f t="shared" si="92"/>
        <v>4048.0320744555002</v>
      </c>
      <c r="AK94" s="454">
        <f t="shared" si="76"/>
        <v>49505.100580353443</v>
      </c>
      <c r="AL94" s="455">
        <f t="shared" si="77"/>
        <v>348530.04587484658</v>
      </c>
      <c r="AM94" s="12"/>
      <c r="AO94" s="95"/>
      <c r="AP94" s="103">
        <f t="shared" si="63"/>
        <v>84</v>
      </c>
      <c r="AQ94" s="451">
        <f t="shared" si="78"/>
        <v>4.249E-2</v>
      </c>
      <c r="AR94" s="452">
        <f t="shared" si="93"/>
        <v>70269.194145782021</v>
      </c>
      <c r="AS94" s="453">
        <f t="shared" si="79"/>
        <v>2985.7380592542781</v>
      </c>
      <c r="AT94" s="452">
        <f t="shared" si="94"/>
        <v>70269.194145782021</v>
      </c>
      <c r="AU94" s="454">
        <f t="shared" si="80"/>
        <v>674811.42576703429</v>
      </c>
      <c r="AV94" s="454">
        <f t="shared" si="81"/>
        <v>4534118.4200288653</v>
      </c>
      <c r="AW94" s="454">
        <f t="shared" si="95"/>
        <v>2985.7380592542781</v>
      </c>
      <c r="AX94" s="454">
        <f t="shared" si="82"/>
        <v>70269.194145782021</v>
      </c>
      <c r="AY94" s="455">
        <f t="shared" si="83"/>
        <v>674811.42576703429</v>
      </c>
    </row>
    <row r="95" spans="2:51" ht="13.5" customHeight="1">
      <c r="B95" s="95"/>
      <c r="C95" s="103">
        <f t="shared" si="60"/>
        <v>85</v>
      </c>
      <c r="D95" s="451">
        <f>'付録2 (標準生命表・死亡保険用)'!C91</f>
        <v>9.1749999999999998E-2</v>
      </c>
      <c r="E95" s="452">
        <f t="shared" si="96"/>
        <v>45457.068505897936</v>
      </c>
      <c r="F95" s="453">
        <f t="shared" si="84"/>
        <v>4170.6860354161354</v>
      </c>
      <c r="G95" s="452">
        <f t="shared" si="85"/>
        <v>29749.945580848867</v>
      </c>
      <c r="H95" s="454">
        <f t="shared" si="64"/>
        <v>191783.20014405303</v>
      </c>
      <c r="I95" s="454">
        <f t="shared" si="65"/>
        <v>963297.46996342507</v>
      </c>
      <c r="J95" s="454">
        <f t="shared" si="86"/>
        <v>2722.759096717954</v>
      </c>
      <c r="K95" s="454">
        <f t="shared" si="66"/>
        <v>28867.700044657307</v>
      </c>
      <c r="L95" s="455">
        <f t="shared" si="67"/>
        <v>187457.56921686645</v>
      </c>
      <c r="M95" s="12"/>
      <c r="O95" s="95"/>
      <c r="P95" s="103">
        <f t="shared" si="61"/>
        <v>85</v>
      </c>
      <c r="Q95" s="451">
        <f>'付録2 (標準生命表・死亡保険用)'!G91</f>
        <v>4.8849999999999998E-2</v>
      </c>
      <c r="R95" s="452">
        <f t="shared" si="97"/>
        <v>67283.456086527745</v>
      </c>
      <c r="S95" s="453">
        <f t="shared" si="87"/>
        <v>3286.7968298268802</v>
      </c>
      <c r="T95" s="452">
        <f t="shared" si="88"/>
        <v>44034.497226892716</v>
      </c>
      <c r="U95" s="454">
        <f t="shared" si="68"/>
        <v>385257.16382365598</v>
      </c>
      <c r="V95" s="454">
        <f t="shared" si="69"/>
        <v>2423574.2279150449</v>
      </c>
      <c r="W95" s="454">
        <f t="shared" si="89"/>
        <v>2145.7275593227332</v>
      </c>
      <c r="X95" s="454">
        <f t="shared" si="70"/>
        <v>42222.958116522168</v>
      </c>
      <c r="Y95" s="455">
        <f t="shared" si="71"/>
        <v>374131.41620955191</v>
      </c>
      <c r="AB95" s="95"/>
      <c r="AC95" s="103">
        <f t="shared" si="62"/>
        <v>85</v>
      </c>
      <c r="AD95" s="446">
        <f t="shared" si="72"/>
        <v>9.1749999999999998E-2</v>
      </c>
      <c r="AE95" s="452">
        <f t="shared" si="90"/>
        <v>45457.068505897936</v>
      </c>
      <c r="AF95" s="453">
        <f t="shared" si="73"/>
        <v>4170.6860354161354</v>
      </c>
      <c r="AG95" s="452">
        <f t="shared" si="91"/>
        <v>45457.068505897936</v>
      </c>
      <c r="AH95" s="454">
        <f t="shared" si="74"/>
        <v>299024.94529449311</v>
      </c>
      <c r="AI95" s="454">
        <f t="shared" si="75"/>
        <v>1520752.3109020272</v>
      </c>
      <c r="AJ95" s="454">
        <f t="shared" si="92"/>
        <v>4170.6860354161354</v>
      </c>
      <c r="AK95" s="454">
        <f t="shared" si="76"/>
        <v>45457.068505897943</v>
      </c>
      <c r="AL95" s="455">
        <f t="shared" si="77"/>
        <v>299024.94529449311</v>
      </c>
      <c r="AM95" s="12"/>
      <c r="AO95" s="95"/>
      <c r="AP95" s="103">
        <f t="shared" si="63"/>
        <v>85</v>
      </c>
      <c r="AQ95" s="451">
        <f t="shared" si="78"/>
        <v>4.8849999999999998E-2</v>
      </c>
      <c r="AR95" s="452">
        <f t="shared" si="93"/>
        <v>67283.456086527745</v>
      </c>
      <c r="AS95" s="453">
        <f t="shared" si="79"/>
        <v>3286.7968298268802</v>
      </c>
      <c r="AT95" s="452">
        <f t="shared" si="94"/>
        <v>67283.456086527745</v>
      </c>
      <c r="AU95" s="454">
        <f t="shared" si="80"/>
        <v>604542.23162125226</v>
      </c>
      <c r="AV95" s="454">
        <f t="shared" si="81"/>
        <v>3859306.9942618315</v>
      </c>
      <c r="AW95" s="454">
        <f t="shared" si="95"/>
        <v>3286.7968298268802</v>
      </c>
      <c r="AX95" s="454">
        <f t="shared" si="82"/>
        <v>67283.456086527745</v>
      </c>
      <c r="AY95" s="455">
        <f t="shared" si="83"/>
        <v>604542.23162125226</v>
      </c>
    </row>
    <row r="96" spans="2:51" ht="13.5" customHeight="1">
      <c r="B96" s="95"/>
      <c r="C96" s="103">
        <f t="shared" si="60"/>
        <v>86</v>
      </c>
      <c r="D96" s="451">
        <f>'付録2 (標準生命表・死亡保険用)'!C92</f>
        <v>0.10269</v>
      </c>
      <c r="E96" s="452">
        <f t="shared" si="96"/>
        <v>41286.382470481803</v>
      </c>
      <c r="F96" s="453">
        <f t="shared" si="84"/>
        <v>4239.6986158937762</v>
      </c>
      <c r="G96" s="452">
        <f t="shared" si="85"/>
        <v>26885.958282394022</v>
      </c>
      <c r="H96" s="454">
        <f t="shared" si="64"/>
        <v>162033.25456320416</v>
      </c>
      <c r="I96" s="454">
        <f t="shared" si="65"/>
        <v>771514.2698193721</v>
      </c>
      <c r="J96" s="454">
        <f t="shared" si="86"/>
        <v>2754.0425346164689</v>
      </c>
      <c r="K96" s="454">
        <f t="shared" si="66"/>
        <v>26144.940947939354</v>
      </c>
      <c r="L96" s="455">
        <f t="shared" si="67"/>
        <v>158589.86917220915</v>
      </c>
      <c r="M96" s="12"/>
      <c r="O96" s="95"/>
      <c r="P96" s="103">
        <f t="shared" si="61"/>
        <v>86</v>
      </c>
      <c r="Q96" s="451">
        <f>'付録2 (標準生命表・死亡保険用)'!G92</f>
        <v>5.5960000000000003E-2</v>
      </c>
      <c r="R96" s="452">
        <f t="shared" si="97"/>
        <v>63996.65925670087</v>
      </c>
      <c r="S96" s="453">
        <f t="shared" si="87"/>
        <v>3581.2530520049809</v>
      </c>
      <c r="T96" s="452">
        <f t="shared" si="88"/>
        <v>41675.036853093552</v>
      </c>
      <c r="U96" s="454">
        <f t="shared" si="68"/>
        <v>341222.66659676324</v>
      </c>
      <c r="V96" s="454">
        <f t="shared" si="69"/>
        <v>2038317.0640913891</v>
      </c>
      <c r="W96" s="454">
        <f t="shared" si="89"/>
        <v>2326.326497707325</v>
      </c>
      <c r="X96" s="454">
        <f t="shared" si="70"/>
        <v>40077.230557199437</v>
      </c>
      <c r="Y96" s="455">
        <f t="shared" si="71"/>
        <v>331908.45809302974</v>
      </c>
      <c r="AB96" s="95"/>
      <c r="AC96" s="103">
        <f t="shared" si="62"/>
        <v>86</v>
      </c>
      <c r="AD96" s="446">
        <f t="shared" si="72"/>
        <v>0.10269</v>
      </c>
      <c r="AE96" s="452">
        <f t="shared" si="90"/>
        <v>41286.382470481803</v>
      </c>
      <c r="AF96" s="453">
        <f t="shared" si="73"/>
        <v>4239.6986158937762</v>
      </c>
      <c r="AG96" s="452">
        <f t="shared" si="91"/>
        <v>41286.382470481803</v>
      </c>
      <c r="AH96" s="454">
        <f t="shared" si="74"/>
        <v>253567.87678859517</v>
      </c>
      <c r="AI96" s="454">
        <f t="shared" si="75"/>
        <v>1221727.3656075341</v>
      </c>
      <c r="AJ96" s="454">
        <f t="shared" si="92"/>
        <v>4239.6986158937762</v>
      </c>
      <c r="AK96" s="454">
        <f t="shared" si="76"/>
        <v>41286.382470481811</v>
      </c>
      <c r="AL96" s="455">
        <f t="shared" si="77"/>
        <v>253567.87678859517</v>
      </c>
      <c r="AM96" s="12"/>
      <c r="AO96" s="95"/>
      <c r="AP96" s="103">
        <f t="shared" si="63"/>
        <v>86</v>
      </c>
      <c r="AQ96" s="451">
        <f t="shared" si="78"/>
        <v>5.5960000000000003E-2</v>
      </c>
      <c r="AR96" s="452">
        <f t="shared" si="93"/>
        <v>63996.65925670087</v>
      </c>
      <c r="AS96" s="453">
        <f t="shared" si="79"/>
        <v>3581.2530520049809</v>
      </c>
      <c r="AT96" s="452">
        <f t="shared" si="94"/>
        <v>63996.65925670087</v>
      </c>
      <c r="AU96" s="454">
        <f t="shared" si="80"/>
        <v>537258.77553472447</v>
      </c>
      <c r="AV96" s="454">
        <f t="shared" si="81"/>
        <v>3254764.7626405791</v>
      </c>
      <c r="AW96" s="454">
        <f t="shared" si="95"/>
        <v>3581.2530520049809</v>
      </c>
      <c r="AX96" s="454">
        <f t="shared" si="82"/>
        <v>63996.659256700863</v>
      </c>
      <c r="AY96" s="455">
        <f t="shared" si="83"/>
        <v>537258.77553472447</v>
      </c>
    </row>
    <row r="97" spans="2:51" ht="13.5" customHeight="1">
      <c r="B97" s="95"/>
      <c r="C97" s="103">
        <f t="shared" si="60"/>
        <v>87</v>
      </c>
      <c r="D97" s="451">
        <f>'付録2 (標準生命表・死亡保険用)'!C93</f>
        <v>0.11466</v>
      </c>
      <c r="E97" s="452">
        <f t="shared" si="96"/>
        <v>37046.683854588031</v>
      </c>
      <c r="F97" s="453">
        <f t="shared" si="84"/>
        <v>4247.7727707670638</v>
      </c>
      <c r="G97" s="452">
        <f t="shared" si="85"/>
        <v>24005.014155596997</v>
      </c>
      <c r="H97" s="454">
        <f t="shared" si="64"/>
        <v>135147.29628081014</v>
      </c>
      <c r="I97" s="454">
        <f t="shared" si="65"/>
        <v>609481.01525616797</v>
      </c>
      <c r="J97" s="454">
        <f t="shared" si="86"/>
        <v>2745.5595826150238</v>
      </c>
      <c r="K97" s="454">
        <f t="shared" si="66"/>
        <v>23390.898413322884</v>
      </c>
      <c r="L97" s="455">
        <f t="shared" si="67"/>
        <v>132444.9282242698</v>
      </c>
      <c r="M97" s="12"/>
      <c r="O97" s="95"/>
      <c r="P97" s="103">
        <f t="shared" si="61"/>
        <v>87</v>
      </c>
      <c r="Q97" s="451">
        <f>'付録2 (標準生命表・死亡保険用)'!G93</f>
        <v>6.3899999999999998E-2</v>
      </c>
      <c r="R97" s="452">
        <f t="shared" si="97"/>
        <v>60415.406204695886</v>
      </c>
      <c r="S97" s="453">
        <f t="shared" si="87"/>
        <v>3860.5444564800669</v>
      </c>
      <c r="T97" s="452">
        <f t="shared" si="88"/>
        <v>39147.165960989485</v>
      </c>
      <c r="U97" s="454">
        <f t="shared" si="68"/>
        <v>299547.62974366971</v>
      </c>
      <c r="V97" s="454">
        <f t="shared" si="69"/>
        <v>1697094.3974946258</v>
      </c>
      <c r="W97" s="454">
        <f t="shared" si="89"/>
        <v>2495.2734994546618</v>
      </c>
      <c r="X97" s="454">
        <f t="shared" si="70"/>
        <v>37750.90405949211</v>
      </c>
      <c r="Y97" s="455">
        <f t="shared" si="71"/>
        <v>291831.22753583029</v>
      </c>
      <c r="AB97" s="95"/>
      <c r="AC97" s="103">
        <f t="shared" si="62"/>
        <v>87</v>
      </c>
      <c r="AD97" s="446">
        <f t="shared" si="72"/>
        <v>0.11466</v>
      </c>
      <c r="AE97" s="452">
        <f t="shared" si="90"/>
        <v>37046.683854588031</v>
      </c>
      <c r="AF97" s="453">
        <f t="shared" si="73"/>
        <v>4247.7727707670638</v>
      </c>
      <c r="AG97" s="452">
        <f t="shared" si="91"/>
        <v>37046.683854588031</v>
      </c>
      <c r="AH97" s="454">
        <f t="shared" si="74"/>
        <v>212281.49431811337</v>
      </c>
      <c r="AI97" s="454">
        <f t="shared" si="75"/>
        <v>968159.48881893884</v>
      </c>
      <c r="AJ97" s="454">
        <f t="shared" si="92"/>
        <v>4247.7727707670638</v>
      </c>
      <c r="AK97" s="454">
        <f t="shared" si="76"/>
        <v>37046.683854588031</v>
      </c>
      <c r="AL97" s="455">
        <f t="shared" si="77"/>
        <v>212281.49431811337</v>
      </c>
      <c r="AM97" s="12"/>
      <c r="AO97" s="95"/>
      <c r="AP97" s="103">
        <f t="shared" si="63"/>
        <v>87</v>
      </c>
      <c r="AQ97" s="451">
        <f t="shared" si="78"/>
        <v>6.3899999999999998E-2</v>
      </c>
      <c r="AR97" s="452">
        <f t="shared" si="93"/>
        <v>60415.406204695886</v>
      </c>
      <c r="AS97" s="453">
        <f t="shared" si="79"/>
        <v>3860.5444564800669</v>
      </c>
      <c r="AT97" s="452">
        <f t="shared" si="94"/>
        <v>60415.406204695886</v>
      </c>
      <c r="AU97" s="454">
        <f t="shared" si="80"/>
        <v>473262.11627802363</v>
      </c>
      <c r="AV97" s="454">
        <f t="shared" si="81"/>
        <v>2717505.9871058548</v>
      </c>
      <c r="AW97" s="454">
        <f t="shared" si="95"/>
        <v>3860.5444564800669</v>
      </c>
      <c r="AX97" s="454">
        <f t="shared" si="82"/>
        <v>60415.406204695879</v>
      </c>
      <c r="AY97" s="455">
        <f t="shared" si="83"/>
        <v>473262.11627802363</v>
      </c>
    </row>
    <row r="98" spans="2:51" ht="13.5" customHeight="1">
      <c r="B98" s="95"/>
      <c r="C98" s="103">
        <f t="shared" si="60"/>
        <v>88</v>
      </c>
      <c r="D98" s="451">
        <f>'付録2 (標準生命表・死亡保険用)'!C94</f>
        <v>0.12775</v>
      </c>
      <c r="E98" s="452">
        <f t="shared" si="96"/>
        <v>32798.911083820967</v>
      </c>
      <c r="F98" s="453">
        <f t="shared" si="84"/>
        <v>4190.0608909581288</v>
      </c>
      <c r="G98" s="452">
        <f t="shared" si="85"/>
        <v>21146.864907976367</v>
      </c>
      <c r="H98" s="454">
        <f t="shared" si="64"/>
        <v>111142.28212521314</v>
      </c>
      <c r="I98" s="454">
        <f t="shared" si="65"/>
        <v>474333.71897535783</v>
      </c>
      <c r="J98" s="454">
        <f t="shared" si="86"/>
        <v>2694.7834336207266</v>
      </c>
      <c r="K98" s="454">
        <f t="shared" si="66"/>
        <v>20645.33883070786</v>
      </c>
      <c r="L98" s="455">
        <f t="shared" si="67"/>
        <v>109054.0298109469</v>
      </c>
      <c r="M98" s="12"/>
      <c r="O98" s="95"/>
      <c r="P98" s="103">
        <f t="shared" si="61"/>
        <v>88</v>
      </c>
      <c r="Q98" s="451">
        <f>'付録2 (標準生命表・死亡保険用)'!G94</f>
        <v>7.2749999999999995E-2</v>
      </c>
      <c r="R98" s="452">
        <f t="shared" si="97"/>
        <v>56554.861748215822</v>
      </c>
      <c r="S98" s="453">
        <f t="shared" si="87"/>
        <v>4114.3661921827006</v>
      </c>
      <c r="T98" s="452">
        <f t="shared" si="88"/>
        <v>36463.345329435091</v>
      </c>
      <c r="U98" s="454">
        <f t="shared" si="68"/>
        <v>260400.46378268022</v>
      </c>
      <c r="V98" s="454">
        <f t="shared" si="69"/>
        <v>1397546.7677509561</v>
      </c>
      <c r="W98" s="454">
        <f t="shared" si="89"/>
        <v>2646.1013677554997</v>
      </c>
      <c r="X98" s="454">
        <f t="shared" si="70"/>
        <v>35255.630560037447</v>
      </c>
      <c r="Y98" s="455">
        <f t="shared" si="71"/>
        <v>254080.32347633818</v>
      </c>
      <c r="AB98" s="95"/>
      <c r="AC98" s="103">
        <f t="shared" si="62"/>
        <v>88</v>
      </c>
      <c r="AD98" s="446">
        <f t="shared" si="72"/>
        <v>0.12775</v>
      </c>
      <c r="AE98" s="452">
        <f t="shared" si="90"/>
        <v>32798.911083820967</v>
      </c>
      <c r="AF98" s="453">
        <f t="shared" si="73"/>
        <v>4190.0608909581288</v>
      </c>
      <c r="AG98" s="452">
        <f t="shared" si="91"/>
        <v>32798.911083820967</v>
      </c>
      <c r="AH98" s="454">
        <f t="shared" si="74"/>
        <v>175234.81046352533</v>
      </c>
      <c r="AI98" s="454">
        <f t="shared" si="75"/>
        <v>755877.99450082541</v>
      </c>
      <c r="AJ98" s="454">
        <f t="shared" si="92"/>
        <v>4190.0608909581288</v>
      </c>
      <c r="AK98" s="454">
        <f t="shared" si="76"/>
        <v>32798.911083820967</v>
      </c>
      <c r="AL98" s="455">
        <f t="shared" si="77"/>
        <v>175234.81046352533</v>
      </c>
      <c r="AM98" s="12"/>
      <c r="AO98" s="95"/>
      <c r="AP98" s="103">
        <f t="shared" si="63"/>
        <v>88</v>
      </c>
      <c r="AQ98" s="451">
        <f t="shared" si="78"/>
        <v>7.2749999999999995E-2</v>
      </c>
      <c r="AR98" s="452">
        <f t="shared" si="93"/>
        <v>56554.861748215822</v>
      </c>
      <c r="AS98" s="453">
        <f t="shared" si="79"/>
        <v>4114.3661921827006</v>
      </c>
      <c r="AT98" s="452">
        <f t="shared" si="94"/>
        <v>56554.861748215822</v>
      </c>
      <c r="AU98" s="454">
        <f t="shared" si="80"/>
        <v>412846.71007332776</v>
      </c>
      <c r="AV98" s="454">
        <f t="shared" si="81"/>
        <v>2244243.8708278313</v>
      </c>
      <c r="AW98" s="454">
        <f t="shared" si="95"/>
        <v>4114.3661921827006</v>
      </c>
      <c r="AX98" s="454">
        <f t="shared" si="82"/>
        <v>56554.861748215815</v>
      </c>
      <c r="AY98" s="455">
        <f t="shared" si="83"/>
        <v>412846.71007332776</v>
      </c>
    </row>
    <row r="99" spans="2:51" ht="13.5" customHeight="1">
      <c r="B99" s="95"/>
      <c r="C99" s="103">
        <f t="shared" si="60"/>
        <v>89</v>
      </c>
      <c r="D99" s="451">
        <f>'付録2 (標準生命表・死亡保険用)'!C95</f>
        <v>0.14204</v>
      </c>
      <c r="E99" s="452">
        <f t="shared" si="96"/>
        <v>28608.850192862839</v>
      </c>
      <c r="F99" s="453">
        <f t="shared" si="84"/>
        <v>4063.6010813942376</v>
      </c>
      <c r="G99" s="452">
        <f t="shared" si="85"/>
        <v>18353.584991027252</v>
      </c>
      <c r="H99" s="454">
        <f t="shared" si="64"/>
        <v>89995.417217236769</v>
      </c>
      <c r="I99" s="454">
        <f t="shared" si="65"/>
        <v>363191.4368501447</v>
      </c>
      <c r="J99" s="454">
        <f t="shared" si="86"/>
        <v>2600.4501927976203</v>
      </c>
      <c r="K99" s="454">
        <f t="shared" si="66"/>
        <v>17950.555397087133</v>
      </c>
      <c r="L99" s="455">
        <f t="shared" si="67"/>
        <v>88408.690980239044</v>
      </c>
      <c r="M99" s="12"/>
      <c r="O99" s="95"/>
      <c r="P99" s="103">
        <f t="shared" si="61"/>
        <v>89</v>
      </c>
      <c r="Q99" s="451">
        <f>'付録2 (標準生命表・死亡保険用)'!G95</f>
        <v>8.2610000000000003E-2</v>
      </c>
      <c r="R99" s="452">
        <f t="shared" si="97"/>
        <v>52440.495556033122</v>
      </c>
      <c r="S99" s="453">
        <f t="shared" si="87"/>
        <v>4332.1093378838959</v>
      </c>
      <c r="T99" s="452">
        <f t="shared" si="88"/>
        <v>33642.424832555909</v>
      </c>
      <c r="U99" s="454">
        <f t="shared" si="68"/>
        <v>223937.11845324512</v>
      </c>
      <c r="V99" s="454">
        <f t="shared" si="69"/>
        <v>1137146.3039682759</v>
      </c>
      <c r="W99" s="454">
        <f t="shared" si="89"/>
        <v>2772.278660545915</v>
      </c>
      <c r="X99" s="454">
        <f t="shared" si="70"/>
        <v>32609.529192281945</v>
      </c>
      <c r="Y99" s="455">
        <f t="shared" si="71"/>
        <v>218824.69291630073</v>
      </c>
      <c r="AB99" s="95"/>
      <c r="AC99" s="103">
        <f t="shared" si="62"/>
        <v>89</v>
      </c>
      <c r="AD99" s="446">
        <f t="shared" si="72"/>
        <v>0.14204</v>
      </c>
      <c r="AE99" s="452">
        <f t="shared" si="90"/>
        <v>28608.850192862839</v>
      </c>
      <c r="AF99" s="453">
        <f t="shared" si="73"/>
        <v>4063.6010813942376</v>
      </c>
      <c r="AG99" s="452">
        <f t="shared" si="91"/>
        <v>28608.850192862839</v>
      </c>
      <c r="AH99" s="454">
        <f t="shared" si="74"/>
        <v>142435.89937970435</v>
      </c>
      <c r="AI99" s="454">
        <f t="shared" si="75"/>
        <v>580643.18403730006</v>
      </c>
      <c r="AJ99" s="454">
        <f t="shared" si="92"/>
        <v>4063.6010813942376</v>
      </c>
      <c r="AK99" s="454">
        <f t="shared" si="76"/>
        <v>28608.850192862839</v>
      </c>
      <c r="AL99" s="455">
        <f t="shared" si="77"/>
        <v>142435.89937970435</v>
      </c>
      <c r="AM99" s="12"/>
      <c r="AO99" s="95"/>
      <c r="AP99" s="103">
        <f t="shared" si="63"/>
        <v>89</v>
      </c>
      <c r="AQ99" s="451">
        <f t="shared" si="78"/>
        <v>8.2610000000000003E-2</v>
      </c>
      <c r="AR99" s="452">
        <f t="shared" si="93"/>
        <v>52440.495556033122</v>
      </c>
      <c r="AS99" s="453">
        <f t="shared" si="79"/>
        <v>4332.1093378838959</v>
      </c>
      <c r="AT99" s="452">
        <f t="shared" si="94"/>
        <v>52440.495556033122</v>
      </c>
      <c r="AU99" s="454">
        <f t="shared" si="80"/>
        <v>356291.84832511196</v>
      </c>
      <c r="AV99" s="454">
        <f t="shared" si="81"/>
        <v>1831397.1607545034</v>
      </c>
      <c r="AW99" s="454">
        <f t="shared" si="95"/>
        <v>4332.1093378838959</v>
      </c>
      <c r="AX99" s="454">
        <f t="shared" si="82"/>
        <v>52440.495556033115</v>
      </c>
      <c r="AY99" s="455">
        <f t="shared" si="83"/>
        <v>356291.84832511196</v>
      </c>
    </row>
    <row r="100" spans="2:51" ht="13.5" customHeight="1">
      <c r="B100" s="95"/>
      <c r="C100" s="103">
        <f t="shared" si="60"/>
        <v>90</v>
      </c>
      <c r="D100" s="451">
        <f>'付録2 (標準生命表・死亡保険用)'!C96</f>
        <v>0.15759999999999999</v>
      </c>
      <c r="E100" s="452">
        <f t="shared" si="96"/>
        <v>24545.249111468602</v>
      </c>
      <c r="F100" s="453">
        <f t="shared" si="84"/>
        <v>3868.3312599674514</v>
      </c>
      <c r="G100" s="452">
        <f t="shared" si="85"/>
        <v>15668.300277514174</v>
      </c>
      <c r="H100" s="454">
        <f t="shared" si="64"/>
        <v>71641.832226209517</v>
      </c>
      <c r="I100" s="454">
        <f t="shared" si="65"/>
        <v>273196.01963290793</v>
      </c>
      <c r="J100" s="454">
        <f t="shared" si="86"/>
        <v>2463.1738673026944</v>
      </c>
      <c r="K100" s="454">
        <f t="shared" si="66"/>
        <v>15350.105204289512</v>
      </c>
      <c r="L100" s="455">
        <f t="shared" si="67"/>
        <v>70458.135583151903</v>
      </c>
      <c r="M100" s="12"/>
      <c r="O100" s="95"/>
      <c r="P100" s="103">
        <f t="shared" si="61"/>
        <v>90</v>
      </c>
      <c r="Q100" s="451">
        <f>'付録2 (標準生命表・死亡保険用)'!G96</f>
        <v>9.357E-2</v>
      </c>
      <c r="R100" s="452">
        <f t="shared" si="97"/>
        <v>48108.38621814923</v>
      </c>
      <c r="S100" s="453">
        <f t="shared" si="87"/>
        <v>4501.5016984322237</v>
      </c>
      <c r="T100" s="452">
        <f t="shared" si="88"/>
        <v>30709.675738446247</v>
      </c>
      <c r="U100" s="454">
        <f t="shared" si="68"/>
        <v>190294.69362068921</v>
      </c>
      <c r="V100" s="454">
        <f t="shared" si="69"/>
        <v>913209.18551503075</v>
      </c>
      <c r="W100" s="454">
        <f t="shared" si="89"/>
        <v>2866.3474252952792</v>
      </c>
      <c r="X100" s="454">
        <f t="shared" si="70"/>
        <v>29837.25053173603</v>
      </c>
      <c r="Y100" s="455">
        <f t="shared" si="71"/>
        <v>186215.16372401878</v>
      </c>
      <c r="AB100" s="95"/>
      <c r="AC100" s="103">
        <f t="shared" si="62"/>
        <v>90</v>
      </c>
      <c r="AD100" s="446">
        <f t="shared" si="72"/>
        <v>0.15759999999999999</v>
      </c>
      <c r="AE100" s="452">
        <f t="shared" si="90"/>
        <v>24545.249111468602</v>
      </c>
      <c r="AF100" s="453">
        <f t="shared" si="73"/>
        <v>3868.3312599674514</v>
      </c>
      <c r="AG100" s="452">
        <f t="shared" si="91"/>
        <v>24545.249111468602</v>
      </c>
      <c r="AH100" s="454">
        <f t="shared" si="74"/>
        <v>113827.04918684151</v>
      </c>
      <c r="AI100" s="454">
        <f t="shared" si="75"/>
        <v>438207.28465759574</v>
      </c>
      <c r="AJ100" s="454">
        <f t="shared" si="92"/>
        <v>3868.3312599674514</v>
      </c>
      <c r="AK100" s="454">
        <f t="shared" si="76"/>
        <v>24545.249111468602</v>
      </c>
      <c r="AL100" s="455">
        <f t="shared" si="77"/>
        <v>113827.04918684151</v>
      </c>
      <c r="AM100" s="12"/>
      <c r="AO100" s="95"/>
      <c r="AP100" s="103">
        <f t="shared" si="63"/>
        <v>90</v>
      </c>
      <c r="AQ100" s="451">
        <f t="shared" si="78"/>
        <v>9.357E-2</v>
      </c>
      <c r="AR100" s="452">
        <f t="shared" si="93"/>
        <v>48108.38621814923</v>
      </c>
      <c r="AS100" s="453">
        <f t="shared" si="79"/>
        <v>4501.5016984322237</v>
      </c>
      <c r="AT100" s="452">
        <f t="shared" si="94"/>
        <v>48108.38621814923</v>
      </c>
      <c r="AU100" s="454">
        <f t="shared" si="80"/>
        <v>303851.35276907886</v>
      </c>
      <c r="AV100" s="454">
        <f t="shared" si="81"/>
        <v>1475105.3124293915</v>
      </c>
      <c r="AW100" s="454">
        <f t="shared" si="95"/>
        <v>4501.5016984322237</v>
      </c>
      <c r="AX100" s="454">
        <f t="shared" si="82"/>
        <v>48108.386218149222</v>
      </c>
      <c r="AY100" s="455">
        <f t="shared" si="83"/>
        <v>303851.35276907886</v>
      </c>
    </row>
    <row r="101" spans="2:51" ht="13.5" customHeight="1">
      <c r="B101" s="95"/>
      <c r="C101" s="103">
        <f t="shared" si="60"/>
        <v>91</v>
      </c>
      <c r="D101" s="451">
        <f>'付録2 (標準生命表・死亡保険用)'!C97</f>
        <v>0.17452999999999999</v>
      </c>
      <c r="E101" s="452">
        <f t="shared" si="96"/>
        <v>20676.917851501152</v>
      </c>
      <c r="F101" s="453">
        <f t="shared" si="84"/>
        <v>3608.7424726224958</v>
      </c>
      <c r="G101" s="452">
        <f t="shared" si="85"/>
        <v>13133.309605749198</v>
      </c>
      <c r="H101" s="454">
        <f t="shared" si="64"/>
        <v>55973.531948695338</v>
      </c>
      <c r="I101" s="454">
        <f t="shared" si="65"/>
        <v>201554.18740669839</v>
      </c>
      <c r="J101" s="454">
        <f t="shared" si="86"/>
        <v>2286.4475339977134</v>
      </c>
      <c r="K101" s="454">
        <f t="shared" si="66"/>
        <v>12886.931336986818</v>
      </c>
      <c r="L101" s="455">
        <f t="shared" si="67"/>
        <v>55108.030378862386</v>
      </c>
      <c r="M101" s="12"/>
      <c r="O101" s="95"/>
      <c r="P101" s="103">
        <f t="shared" si="61"/>
        <v>91</v>
      </c>
      <c r="Q101" s="451">
        <f>'付録2 (標準生命表・死亡保険用)'!G97</f>
        <v>0.10576000000000001</v>
      </c>
      <c r="R101" s="452">
        <f t="shared" si="97"/>
        <v>43606.884519717001</v>
      </c>
      <c r="S101" s="453">
        <f t="shared" si="87"/>
        <v>4611.8641068052702</v>
      </c>
      <c r="T101" s="452">
        <f t="shared" si="88"/>
        <v>27697.682964775959</v>
      </c>
      <c r="U101" s="454">
        <f t="shared" si="68"/>
        <v>159585.01788224297</v>
      </c>
      <c r="V101" s="454">
        <f t="shared" si="69"/>
        <v>722914.49189434154</v>
      </c>
      <c r="W101" s="454">
        <f t="shared" si="89"/>
        <v>2922.0110313037985</v>
      </c>
      <c r="X101" s="454">
        <f t="shared" si="70"/>
        <v>26970.90310644075</v>
      </c>
      <c r="Y101" s="455">
        <f t="shared" si="71"/>
        <v>156377.91319228275</v>
      </c>
      <c r="AB101" s="95"/>
      <c r="AC101" s="103">
        <f t="shared" si="62"/>
        <v>91</v>
      </c>
      <c r="AD101" s="446">
        <f t="shared" si="72"/>
        <v>0.17452999999999999</v>
      </c>
      <c r="AE101" s="452">
        <f t="shared" si="90"/>
        <v>20676.917851501152</v>
      </c>
      <c r="AF101" s="453">
        <f t="shared" si="73"/>
        <v>3608.7424726224958</v>
      </c>
      <c r="AG101" s="452">
        <f t="shared" si="91"/>
        <v>20676.917851501152</v>
      </c>
      <c r="AH101" s="454">
        <f t="shared" si="74"/>
        <v>89281.800075372914</v>
      </c>
      <c r="AI101" s="454">
        <f t="shared" si="75"/>
        <v>324380.23547075421</v>
      </c>
      <c r="AJ101" s="454">
        <f t="shared" si="92"/>
        <v>3608.7424726224958</v>
      </c>
      <c r="AK101" s="454">
        <f t="shared" si="76"/>
        <v>20676.917851501152</v>
      </c>
      <c r="AL101" s="455">
        <f t="shared" si="77"/>
        <v>89281.800075372914</v>
      </c>
      <c r="AM101" s="12"/>
      <c r="AO101" s="95"/>
      <c r="AP101" s="103">
        <f t="shared" si="63"/>
        <v>91</v>
      </c>
      <c r="AQ101" s="451">
        <f t="shared" si="78"/>
        <v>0.10576000000000001</v>
      </c>
      <c r="AR101" s="452">
        <f t="shared" si="93"/>
        <v>43606.884519717001</v>
      </c>
      <c r="AS101" s="453">
        <f t="shared" si="79"/>
        <v>4611.8641068052702</v>
      </c>
      <c r="AT101" s="452">
        <f t="shared" si="94"/>
        <v>43606.884519717001</v>
      </c>
      <c r="AU101" s="454">
        <f t="shared" si="80"/>
        <v>255742.96655092965</v>
      </c>
      <c r="AV101" s="454">
        <f t="shared" si="81"/>
        <v>1171253.9596603126</v>
      </c>
      <c r="AW101" s="454">
        <f t="shared" si="95"/>
        <v>4611.8641068052702</v>
      </c>
      <c r="AX101" s="454">
        <f t="shared" si="82"/>
        <v>43606.884519717001</v>
      </c>
      <c r="AY101" s="455">
        <f t="shared" si="83"/>
        <v>255742.96655092965</v>
      </c>
    </row>
    <row r="102" spans="2:51" ht="13.5" customHeight="1">
      <c r="B102" s="95"/>
      <c r="C102" s="103">
        <f t="shared" si="60"/>
        <v>92</v>
      </c>
      <c r="D102" s="451">
        <f>'付録2 (標準生命表・死亡保険用)'!C98</f>
        <v>0.19289999999999999</v>
      </c>
      <c r="E102" s="452">
        <f t="shared" si="96"/>
        <v>17068.175378878655</v>
      </c>
      <c r="F102" s="453">
        <f t="shared" si="84"/>
        <v>3292.4510305856925</v>
      </c>
      <c r="G102" s="452">
        <f t="shared" si="85"/>
        <v>10787.216995281384</v>
      </c>
      <c r="H102" s="454">
        <f t="shared" si="64"/>
        <v>42840.222342946137</v>
      </c>
      <c r="I102" s="454">
        <f t="shared" si="65"/>
        <v>145580.65545800305</v>
      </c>
      <c r="J102" s="454">
        <f t="shared" si="86"/>
        <v>2075.6714500721969</v>
      </c>
      <c r="K102" s="454">
        <f t="shared" si="66"/>
        <v>10600.483802989103</v>
      </c>
      <c r="L102" s="455">
        <f t="shared" si="67"/>
        <v>42221.099041875568</v>
      </c>
      <c r="M102" s="12"/>
      <c r="O102" s="95"/>
      <c r="P102" s="103">
        <f t="shared" si="61"/>
        <v>92</v>
      </c>
      <c r="Q102" s="451">
        <f>'付録2 (標準生命表・死亡保険用)'!G98</f>
        <v>0.11928</v>
      </c>
      <c r="R102" s="452">
        <f t="shared" si="97"/>
        <v>38995.020412911734</v>
      </c>
      <c r="S102" s="453">
        <f t="shared" si="87"/>
        <v>4651.3260348521117</v>
      </c>
      <c r="T102" s="452">
        <f t="shared" si="88"/>
        <v>24645.150263105723</v>
      </c>
      <c r="U102" s="454">
        <f t="shared" si="68"/>
        <v>131887.33491746703</v>
      </c>
      <c r="V102" s="454">
        <f t="shared" si="69"/>
        <v>563329.47401209851</v>
      </c>
      <c r="W102" s="454">
        <f t="shared" si="89"/>
        <v>2932.3517846832142</v>
      </c>
      <c r="X102" s="454">
        <f t="shared" si="70"/>
        <v>24048.892075136951</v>
      </c>
      <c r="Y102" s="455">
        <f t="shared" si="71"/>
        <v>129407.01008584199</v>
      </c>
      <c r="AB102" s="95"/>
      <c r="AC102" s="103">
        <f t="shared" si="62"/>
        <v>92</v>
      </c>
      <c r="AD102" s="446">
        <f t="shared" si="72"/>
        <v>0.19289999999999999</v>
      </c>
      <c r="AE102" s="452">
        <f t="shared" si="90"/>
        <v>17068.175378878655</v>
      </c>
      <c r="AF102" s="453">
        <f t="shared" si="73"/>
        <v>3292.4510305856925</v>
      </c>
      <c r="AG102" s="452">
        <f t="shared" si="91"/>
        <v>17068.175378878655</v>
      </c>
      <c r="AH102" s="454">
        <f t="shared" si="74"/>
        <v>68604.882223871769</v>
      </c>
      <c r="AI102" s="454">
        <f t="shared" si="75"/>
        <v>235098.43539538127</v>
      </c>
      <c r="AJ102" s="454">
        <f t="shared" si="92"/>
        <v>3292.4510305856925</v>
      </c>
      <c r="AK102" s="454">
        <f t="shared" si="76"/>
        <v>17068.175378878655</v>
      </c>
      <c r="AL102" s="455">
        <f t="shared" si="77"/>
        <v>68604.882223871769</v>
      </c>
      <c r="AM102" s="12"/>
      <c r="AO102" s="95"/>
      <c r="AP102" s="103">
        <f t="shared" si="63"/>
        <v>92</v>
      </c>
      <c r="AQ102" s="451">
        <f t="shared" si="78"/>
        <v>0.11928</v>
      </c>
      <c r="AR102" s="452">
        <f t="shared" si="93"/>
        <v>38995.020412911734</v>
      </c>
      <c r="AS102" s="453">
        <f t="shared" si="79"/>
        <v>4651.3260348521117</v>
      </c>
      <c r="AT102" s="452">
        <f t="shared" si="94"/>
        <v>38995.020412911734</v>
      </c>
      <c r="AU102" s="454">
        <f t="shared" si="80"/>
        <v>212136.08203121263</v>
      </c>
      <c r="AV102" s="454">
        <f t="shared" si="81"/>
        <v>915510.99310938292</v>
      </c>
      <c r="AW102" s="454">
        <f t="shared" si="95"/>
        <v>4651.3260348521117</v>
      </c>
      <c r="AX102" s="454">
        <f t="shared" si="82"/>
        <v>38995.020412911734</v>
      </c>
      <c r="AY102" s="455">
        <f t="shared" si="83"/>
        <v>212136.08203121263</v>
      </c>
    </row>
    <row r="103" spans="2:51" ht="13.5" customHeight="1">
      <c r="B103" s="95"/>
      <c r="C103" s="103">
        <f t="shared" si="60"/>
        <v>93</v>
      </c>
      <c r="D103" s="451">
        <f>'付録2 (標準生命表・死亡保険用)'!C99</f>
        <v>0.21279000000000001</v>
      </c>
      <c r="E103" s="452">
        <f t="shared" si="96"/>
        <v>13775.724348292964</v>
      </c>
      <c r="F103" s="453">
        <f t="shared" si="84"/>
        <v>2931.33638407326</v>
      </c>
      <c r="G103" s="452">
        <f t="shared" si="85"/>
        <v>8663.0475988971211</v>
      </c>
      <c r="H103" s="454">
        <f t="shared" si="64"/>
        <v>32053.005347664752</v>
      </c>
      <c r="I103" s="454">
        <f t="shared" si="65"/>
        <v>102740.43311505692</v>
      </c>
      <c r="J103" s="454">
        <f t="shared" si="86"/>
        <v>1838.818584096121</v>
      </c>
      <c r="K103" s="454">
        <f t="shared" si="66"/>
        <v>8524.8123529169061</v>
      </c>
      <c r="L103" s="455">
        <f t="shared" si="67"/>
        <v>31620.615238886468</v>
      </c>
      <c r="M103" s="12"/>
      <c r="O103" s="95"/>
      <c r="P103" s="103">
        <f t="shared" si="61"/>
        <v>93</v>
      </c>
      <c r="Q103" s="451">
        <f>'付録2 (標準生命表・死亡保険用)'!G99</f>
        <v>0.13424</v>
      </c>
      <c r="R103" s="452">
        <f t="shared" si="97"/>
        <v>34343.694378059619</v>
      </c>
      <c r="S103" s="453">
        <f t="shared" si="87"/>
        <v>4610.2975333107233</v>
      </c>
      <c r="T103" s="452">
        <f t="shared" si="88"/>
        <v>21597.489293256192</v>
      </c>
      <c r="U103" s="454">
        <f t="shared" si="68"/>
        <v>107242.18465436131</v>
      </c>
      <c r="V103" s="454">
        <f t="shared" si="69"/>
        <v>431442.13909463154</v>
      </c>
      <c r="W103" s="454">
        <f t="shared" si="89"/>
        <v>2892.0259130015947</v>
      </c>
      <c r="X103" s="454">
        <f t="shared" si="70"/>
        <v>21116.540290453737</v>
      </c>
      <c r="Y103" s="455">
        <f t="shared" si="71"/>
        <v>105358.11801070505</v>
      </c>
      <c r="AB103" s="95"/>
      <c r="AC103" s="103">
        <f t="shared" si="62"/>
        <v>93</v>
      </c>
      <c r="AD103" s="446">
        <f t="shared" si="72"/>
        <v>0.21279000000000001</v>
      </c>
      <c r="AE103" s="452">
        <f t="shared" si="90"/>
        <v>13775.724348292964</v>
      </c>
      <c r="AF103" s="453">
        <f t="shared" si="73"/>
        <v>2931.33638407326</v>
      </c>
      <c r="AG103" s="452">
        <f t="shared" si="91"/>
        <v>13775.724348292964</v>
      </c>
      <c r="AH103" s="454">
        <f t="shared" si="74"/>
        <v>51536.706844993118</v>
      </c>
      <c r="AI103" s="454">
        <f t="shared" si="75"/>
        <v>166493.5531715095</v>
      </c>
      <c r="AJ103" s="454">
        <f t="shared" si="92"/>
        <v>2931.33638407326</v>
      </c>
      <c r="AK103" s="454">
        <f t="shared" si="76"/>
        <v>13775.724348292963</v>
      </c>
      <c r="AL103" s="455">
        <f t="shared" si="77"/>
        <v>51536.70684499311</v>
      </c>
      <c r="AM103" s="12"/>
      <c r="AO103" s="95"/>
      <c r="AP103" s="103">
        <f t="shared" si="63"/>
        <v>93</v>
      </c>
      <c r="AQ103" s="451">
        <f t="shared" si="78"/>
        <v>0.13424</v>
      </c>
      <c r="AR103" s="452">
        <f t="shared" si="93"/>
        <v>34343.694378059619</v>
      </c>
      <c r="AS103" s="453">
        <f t="shared" si="79"/>
        <v>4610.2975333107233</v>
      </c>
      <c r="AT103" s="452">
        <f t="shared" si="94"/>
        <v>34343.694378059619</v>
      </c>
      <c r="AU103" s="454">
        <f t="shared" si="80"/>
        <v>173141.06161830088</v>
      </c>
      <c r="AV103" s="454">
        <f t="shared" si="81"/>
        <v>703374.91107817029</v>
      </c>
      <c r="AW103" s="454">
        <f t="shared" si="95"/>
        <v>4610.2975333107233</v>
      </c>
      <c r="AX103" s="454">
        <f t="shared" si="82"/>
        <v>34343.694378059619</v>
      </c>
      <c r="AY103" s="455">
        <f t="shared" si="83"/>
        <v>173141.06161830088</v>
      </c>
    </row>
    <row r="104" spans="2:51" ht="13.5" customHeight="1">
      <c r="B104" s="95"/>
      <c r="C104" s="103">
        <f t="shared" si="60"/>
        <v>94</v>
      </c>
      <c r="D104" s="451">
        <f>'付録2 (標準生命表・死亡保険用)'!C100</f>
        <v>0.23426</v>
      </c>
      <c r="E104" s="452">
        <f t="shared" si="96"/>
        <v>10844.387964219704</v>
      </c>
      <c r="F104" s="453">
        <f t="shared" si="84"/>
        <v>2540.406324498108</v>
      </c>
      <c r="G104" s="452">
        <f t="shared" si="85"/>
        <v>6785.7091545550284</v>
      </c>
      <c r="H104" s="454">
        <f t="shared" si="64"/>
        <v>23389.957748767632</v>
      </c>
      <c r="I104" s="454">
        <f t="shared" si="65"/>
        <v>70687.427767392175</v>
      </c>
      <c r="J104" s="454">
        <f t="shared" si="86"/>
        <v>1585.6610168452276</v>
      </c>
      <c r="K104" s="454">
        <f t="shared" si="66"/>
        <v>6685.9937688207847</v>
      </c>
      <c r="L104" s="455">
        <f t="shared" si="67"/>
        <v>23095.802885969562</v>
      </c>
      <c r="M104" s="12"/>
      <c r="O104" s="95"/>
      <c r="P104" s="103">
        <f t="shared" si="61"/>
        <v>94</v>
      </c>
      <c r="Q104" s="451">
        <f>'付録2 (標準生命表・死亡保険用)'!G100</f>
        <v>0.15078</v>
      </c>
      <c r="R104" s="452">
        <f t="shared" si="97"/>
        <v>29733.396844748895</v>
      </c>
      <c r="S104" s="453">
        <f t="shared" si="87"/>
        <v>4483.2015762512383</v>
      </c>
      <c r="T104" s="452">
        <f t="shared" si="88"/>
        <v>18605.216249283068</v>
      </c>
      <c r="U104" s="454">
        <f t="shared" si="68"/>
        <v>85644.695361105114</v>
      </c>
      <c r="V104" s="454">
        <f t="shared" si="69"/>
        <v>324199.9544402702</v>
      </c>
      <c r="W104" s="454">
        <f t="shared" si="89"/>
        <v>2798.3074603331866</v>
      </c>
      <c r="X104" s="454">
        <f t="shared" si="70"/>
        <v>18224.514377452142</v>
      </c>
      <c r="Y104" s="455">
        <f t="shared" si="71"/>
        <v>84241.577720251313</v>
      </c>
      <c r="AB104" s="95"/>
      <c r="AC104" s="103">
        <f t="shared" si="62"/>
        <v>94</v>
      </c>
      <c r="AD104" s="446">
        <f t="shared" si="72"/>
        <v>0.23426</v>
      </c>
      <c r="AE104" s="452">
        <f t="shared" si="90"/>
        <v>10844.387964219704</v>
      </c>
      <c r="AF104" s="453">
        <f t="shared" si="73"/>
        <v>2540.406324498108</v>
      </c>
      <c r="AG104" s="452">
        <f t="shared" si="91"/>
        <v>10844.387964219704</v>
      </c>
      <c r="AH104" s="454">
        <f t="shared" si="74"/>
        <v>37760.982496700155</v>
      </c>
      <c r="AI104" s="454">
        <f t="shared" si="75"/>
        <v>114956.84632651639</v>
      </c>
      <c r="AJ104" s="454">
        <f t="shared" si="92"/>
        <v>2540.406324498108</v>
      </c>
      <c r="AK104" s="454">
        <f t="shared" si="76"/>
        <v>10844.387964219703</v>
      </c>
      <c r="AL104" s="455">
        <f t="shared" si="77"/>
        <v>37760.982496700148</v>
      </c>
      <c r="AM104" s="12"/>
      <c r="AO104" s="95"/>
      <c r="AP104" s="103">
        <f t="shared" si="63"/>
        <v>94</v>
      </c>
      <c r="AQ104" s="451">
        <f t="shared" si="78"/>
        <v>0.15078</v>
      </c>
      <c r="AR104" s="452">
        <f t="shared" si="93"/>
        <v>29733.396844748895</v>
      </c>
      <c r="AS104" s="453">
        <f t="shared" si="79"/>
        <v>4483.2015762512383</v>
      </c>
      <c r="AT104" s="452">
        <f t="shared" si="94"/>
        <v>29733.396844748895</v>
      </c>
      <c r="AU104" s="454">
        <f t="shared" si="80"/>
        <v>138797.36724024126</v>
      </c>
      <c r="AV104" s="454">
        <f t="shared" si="81"/>
        <v>530233.84945986944</v>
      </c>
      <c r="AW104" s="454">
        <f t="shared" si="95"/>
        <v>4483.2015762512383</v>
      </c>
      <c r="AX104" s="454">
        <f t="shared" si="82"/>
        <v>29733.396844748895</v>
      </c>
      <c r="AY104" s="455">
        <f t="shared" si="83"/>
        <v>138797.36724024126</v>
      </c>
    </row>
    <row r="105" spans="2:51" ht="13.5" customHeight="1">
      <c r="B105" s="95"/>
      <c r="C105" s="103">
        <f t="shared" si="60"/>
        <v>95</v>
      </c>
      <c r="D105" s="451">
        <f>'付録2 (標準生命表・死亡保険用)'!C101</f>
        <v>0.25739000000000001</v>
      </c>
      <c r="E105" s="452">
        <f t="shared" si="96"/>
        <v>8303.9816397215964</v>
      </c>
      <c r="F105" s="453">
        <f t="shared" si="84"/>
        <v>2137.3618342479417</v>
      </c>
      <c r="G105" s="452">
        <f t="shared" si="85"/>
        <v>5170.2377393124052</v>
      </c>
      <c r="H105" s="454">
        <f t="shared" si="64"/>
        <v>16604.248594212604</v>
      </c>
      <c r="I105" s="454">
        <f t="shared" si="65"/>
        <v>47297.470018624546</v>
      </c>
      <c r="J105" s="454">
        <f t="shared" si="86"/>
        <v>1327.452997180854</v>
      </c>
      <c r="K105" s="454">
        <f t="shared" si="66"/>
        <v>5100.3327519755567</v>
      </c>
      <c r="L105" s="455">
        <f t="shared" si="67"/>
        <v>16409.809117148776</v>
      </c>
      <c r="M105" s="12"/>
      <c r="O105" s="95"/>
      <c r="P105" s="103">
        <f t="shared" si="61"/>
        <v>95</v>
      </c>
      <c r="Q105" s="451">
        <f>'付録2 (標準生命表・死亡保険用)'!G101</f>
        <v>0.16900999999999999</v>
      </c>
      <c r="R105" s="452">
        <f t="shared" si="97"/>
        <v>25250.195268497657</v>
      </c>
      <c r="S105" s="453">
        <f t="shared" si="87"/>
        <v>4267.5355023287884</v>
      </c>
      <c r="T105" s="452">
        <f t="shared" si="88"/>
        <v>15721.315167379271</v>
      </c>
      <c r="U105" s="454">
        <f t="shared" si="68"/>
        <v>67039.479111822046</v>
      </c>
      <c r="V105" s="454">
        <f t="shared" si="69"/>
        <v>238555.25907916506</v>
      </c>
      <c r="W105" s="454">
        <f t="shared" si="89"/>
        <v>2650.4416343409343</v>
      </c>
      <c r="X105" s="454">
        <f t="shared" si="70"/>
        <v>15426.206917118954</v>
      </c>
      <c r="Y105" s="455">
        <f t="shared" si="71"/>
        <v>66017.063342799171</v>
      </c>
      <c r="AB105" s="95"/>
      <c r="AC105" s="103">
        <f t="shared" si="62"/>
        <v>95</v>
      </c>
      <c r="AD105" s="446">
        <f t="shared" si="72"/>
        <v>0.25739000000000001</v>
      </c>
      <c r="AE105" s="452">
        <f t="shared" si="90"/>
        <v>8303.9816397215964</v>
      </c>
      <c r="AF105" s="453">
        <f t="shared" si="73"/>
        <v>2137.3618342479417</v>
      </c>
      <c r="AG105" s="452">
        <f t="shared" si="91"/>
        <v>8303.9816397215964</v>
      </c>
      <c r="AH105" s="454">
        <f t="shared" si="74"/>
        <v>26916.594532480449</v>
      </c>
      <c r="AI105" s="454">
        <f t="shared" si="75"/>
        <v>77195.863829816226</v>
      </c>
      <c r="AJ105" s="454">
        <f t="shared" si="92"/>
        <v>2137.3618342479417</v>
      </c>
      <c r="AK105" s="454">
        <f t="shared" si="76"/>
        <v>8303.9816397215945</v>
      </c>
      <c r="AL105" s="455">
        <f t="shared" si="77"/>
        <v>26916.594532480442</v>
      </c>
      <c r="AM105" s="12"/>
      <c r="AO105" s="95"/>
      <c r="AP105" s="103">
        <f t="shared" si="63"/>
        <v>95</v>
      </c>
      <c r="AQ105" s="451">
        <f t="shared" si="78"/>
        <v>0.16900999999999999</v>
      </c>
      <c r="AR105" s="452">
        <f t="shared" si="93"/>
        <v>25250.195268497657</v>
      </c>
      <c r="AS105" s="453">
        <f t="shared" si="79"/>
        <v>4267.5355023287884</v>
      </c>
      <c r="AT105" s="452">
        <f t="shared" si="94"/>
        <v>25250.195268497657</v>
      </c>
      <c r="AU105" s="454">
        <f t="shared" si="80"/>
        <v>109063.97039549236</v>
      </c>
      <c r="AV105" s="454">
        <f t="shared" si="81"/>
        <v>391436.48221962817</v>
      </c>
      <c r="AW105" s="454">
        <f t="shared" si="95"/>
        <v>4267.5355023287884</v>
      </c>
      <c r="AX105" s="454">
        <f t="shared" si="82"/>
        <v>25250.195268497657</v>
      </c>
      <c r="AY105" s="455">
        <f t="shared" si="83"/>
        <v>109063.97039549238</v>
      </c>
    </row>
    <row r="106" spans="2:51" ht="13.5" customHeight="1">
      <c r="B106" s="95"/>
      <c r="C106" s="103">
        <f t="shared" si="60"/>
        <v>96</v>
      </c>
      <c r="D106" s="451">
        <f>'付録2 (標準生命表・死亡保険用)'!C102</f>
        <v>0.28222000000000003</v>
      </c>
      <c r="E106" s="452">
        <f t="shared" si="96"/>
        <v>6166.6198054736542</v>
      </c>
      <c r="F106" s="453">
        <f t="shared" si="84"/>
        <v>1740.3434415007748</v>
      </c>
      <c r="G106" s="452">
        <f t="shared" si="85"/>
        <v>3820.3684055629706</v>
      </c>
      <c r="H106" s="454">
        <f t="shared" ref="H106:H119" si="98">H107+G106</f>
        <v>11434.010854900198</v>
      </c>
      <c r="I106" s="454">
        <f t="shared" ref="I106:I119" si="99">I107+H106</f>
        <v>30693.221424411939</v>
      </c>
      <c r="J106" s="454">
        <f t="shared" si="86"/>
        <v>1075.4989765347773</v>
      </c>
      <c r="K106" s="454">
        <f t="shared" ref="K106:K119" si="100">K107+J106</f>
        <v>3772.8797547947024</v>
      </c>
      <c r="L106" s="455">
        <f t="shared" ref="L106:L119" si="101">L107+K106</f>
        <v>11309.476365173221</v>
      </c>
      <c r="M106" s="12"/>
      <c r="O106" s="95"/>
      <c r="P106" s="103">
        <f t="shared" si="61"/>
        <v>96</v>
      </c>
      <c r="Q106" s="451">
        <f>'付録2 (標準生命表・死亡保険用)'!G102</f>
        <v>0.18906000000000001</v>
      </c>
      <c r="R106" s="452">
        <f t="shared" si="97"/>
        <v>20982.659766168868</v>
      </c>
      <c r="S106" s="453">
        <f t="shared" si="87"/>
        <v>3966.9816553918863</v>
      </c>
      <c r="T106" s="452">
        <f t="shared" si="88"/>
        <v>12999.259393970649</v>
      </c>
      <c r="U106" s="454">
        <f t="shared" ref="U106:U123" si="102">U107+T106</f>
        <v>51318.163944442778</v>
      </c>
      <c r="V106" s="454">
        <f t="shared" ref="V106:V123" si="103">V107+U106</f>
        <v>171515.779967343</v>
      </c>
      <c r="W106" s="454">
        <f t="shared" si="89"/>
        <v>2451.5188258629187</v>
      </c>
      <c r="X106" s="454">
        <f t="shared" ref="X106:X123" si="104">X107+W106</f>
        <v>12775.76528277802</v>
      </c>
      <c r="Y106" s="455">
        <f t="shared" ref="Y106:Y123" si="105">Y107+X106</f>
        <v>50590.856425680213</v>
      </c>
      <c r="AB106" s="95"/>
      <c r="AC106" s="103">
        <f t="shared" si="62"/>
        <v>96</v>
      </c>
      <c r="AD106" s="446">
        <f t="shared" ref="AD106:AD120" si="106">D106</f>
        <v>0.28222000000000003</v>
      </c>
      <c r="AE106" s="452">
        <f t="shared" si="90"/>
        <v>6166.6198054736542</v>
      </c>
      <c r="AF106" s="453">
        <f t="shared" ref="AF106:AF115" si="107">AE106*AD106</f>
        <v>1740.3434415007748</v>
      </c>
      <c r="AG106" s="452">
        <f t="shared" si="91"/>
        <v>6166.6198054736542</v>
      </c>
      <c r="AH106" s="454">
        <f t="shared" ref="AH106:AH119" si="108">AH107+AG106</f>
        <v>18612.612892758851</v>
      </c>
      <c r="AI106" s="454">
        <f t="shared" ref="AI106:AI119" si="109">AI107+AH106</f>
        <v>50279.269297335777</v>
      </c>
      <c r="AJ106" s="454">
        <f t="shared" si="92"/>
        <v>1740.3434415007748</v>
      </c>
      <c r="AK106" s="454">
        <f t="shared" ref="AK106:AK119" si="110">AK107+AJ106</f>
        <v>6166.6198054736533</v>
      </c>
      <c r="AL106" s="455">
        <f t="shared" ref="AL106:AL119" si="111">AL107+AK106</f>
        <v>18612.612892758847</v>
      </c>
      <c r="AM106" s="12"/>
      <c r="AO106" s="95"/>
      <c r="AP106" s="103">
        <f t="shared" si="63"/>
        <v>96</v>
      </c>
      <c r="AQ106" s="451">
        <f t="shared" ref="AQ106:AQ124" si="112">Q106</f>
        <v>0.18906000000000001</v>
      </c>
      <c r="AR106" s="452">
        <f t="shared" si="93"/>
        <v>20982.659766168868</v>
      </c>
      <c r="AS106" s="453">
        <f t="shared" ref="AS106:AS118" si="113">AR106*AQ106</f>
        <v>3966.9816553918863</v>
      </c>
      <c r="AT106" s="452">
        <f t="shared" si="94"/>
        <v>20982.659766168868</v>
      </c>
      <c r="AU106" s="454">
        <f t="shared" ref="AU106:AU123" si="114">AU107+AT106</f>
        <v>83813.775126994704</v>
      </c>
      <c r="AV106" s="454">
        <f t="shared" ref="AV106:AV123" si="115">AV107+AU106</f>
        <v>282372.51182413578</v>
      </c>
      <c r="AW106" s="454">
        <f t="shared" si="95"/>
        <v>3966.9816553918863</v>
      </c>
      <c r="AX106" s="454">
        <f t="shared" ref="AX106:AX123" si="116">AX107+AW106</f>
        <v>20982.659766168868</v>
      </c>
      <c r="AY106" s="455">
        <f t="shared" ref="AY106:AY123" si="117">AY107+AX106</f>
        <v>83813.775126994718</v>
      </c>
    </row>
    <row r="107" spans="2:51" ht="13.5" customHeight="1">
      <c r="B107" s="95"/>
      <c r="C107" s="103">
        <f t="shared" si="60"/>
        <v>97</v>
      </c>
      <c r="D107" s="451">
        <f>'付録2 (標準生命表・死亡保険用)'!C103</f>
        <v>0.30878</v>
      </c>
      <c r="E107" s="452">
        <f t="shared" si="96"/>
        <v>4426.2763639728792</v>
      </c>
      <c r="F107" s="453">
        <f t="shared" si="84"/>
        <v>1366.7456156675455</v>
      </c>
      <c r="G107" s="452">
        <f t="shared" si="85"/>
        <v>2728.541327507452</v>
      </c>
      <c r="H107" s="454">
        <f t="shared" si="98"/>
        <v>7613.6424493372269</v>
      </c>
      <c r="I107" s="454">
        <f t="shared" si="99"/>
        <v>19259.210569511743</v>
      </c>
      <c r="J107" s="454">
        <f t="shared" si="86"/>
        <v>840.42055947796598</v>
      </c>
      <c r="K107" s="454">
        <f t="shared" si="100"/>
        <v>2697.3807782599251</v>
      </c>
      <c r="L107" s="455">
        <f t="shared" si="101"/>
        <v>7536.5966103785186</v>
      </c>
      <c r="M107" s="12"/>
      <c r="O107" s="95"/>
      <c r="P107" s="103">
        <f t="shared" si="61"/>
        <v>97</v>
      </c>
      <c r="Q107" s="451">
        <f>'付録2 (標準生命表・死亡保険用)'!G103</f>
        <v>0.21104000000000001</v>
      </c>
      <c r="R107" s="452">
        <f t="shared" si="97"/>
        <v>17015.678110776982</v>
      </c>
      <c r="S107" s="453">
        <f t="shared" si="87"/>
        <v>3590.9887084983743</v>
      </c>
      <c r="T107" s="452">
        <f t="shared" si="88"/>
        <v>10489.173545220458</v>
      </c>
      <c r="U107" s="454">
        <f t="shared" si="102"/>
        <v>38318.904550472129</v>
      </c>
      <c r="V107" s="454">
        <f t="shared" si="103"/>
        <v>120197.61602290021</v>
      </c>
      <c r="W107" s="454">
        <f t="shared" si="89"/>
        <v>2208.1217637572154</v>
      </c>
      <c r="X107" s="454">
        <f t="shared" si="104"/>
        <v>10324.246456915102</v>
      </c>
      <c r="Y107" s="455">
        <f t="shared" si="105"/>
        <v>37815.091142902194</v>
      </c>
      <c r="AB107" s="95"/>
      <c r="AC107" s="103">
        <f t="shared" si="62"/>
        <v>97</v>
      </c>
      <c r="AD107" s="446">
        <f t="shared" si="106"/>
        <v>0.30878</v>
      </c>
      <c r="AE107" s="452">
        <f t="shared" ref="AE107:AE115" si="118">AE106*(1-AD106)</f>
        <v>4426.2763639728792</v>
      </c>
      <c r="AF107" s="453">
        <f t="shared" si="107"/>
        <v>1366.7456156675455</v>
      </c>
      <c r="AG107" s="452">
        <f t="shared" si="91"/>
        <v>4426.2763639728792</v>
      </c>
      <c r="AH107" s="454">
        <f t="shared" si="108"/>
        <v>12445.993087285195</v>
      </c>
      <c r="AI107" s="454">
        <f t="shared" si="109"/>
        <v>31666.65640457693</v>
      </c>
      <c r="AJ107" s="454">
        <f t="shared" si="92"/>
        <v>1366.7456156675455</v>
      </c>
      <c r="AK107" s="454">
        <f t="shared" si="110"/>
        <v>4426.2763639728782</v>
      </c>
      <c r="AL107" s="455">
        <f t="shared" si="111"/>
        <v>12445.993087285193</v>
      </c>
      <c r="AM107" s="12"/>
      <c r="AO107" s="95"/>
      <c r="AP107" s="103">
        <f t="shared" si="63"/>
        <v>97</v>
      </c>
      <c r="AQ107" s="451">
        <f t="shared" si="112"/>
        <v>0.21104000000000001</v>
      </c>
      <c r="AR107" s="452">
        <f t="shared" ref="AR107:AR118" si="119">AR106*(1-AQ106)</f>
        <v>17015.678110776982</v>
      </c>
      <c r="AS107" s="453">
        <f t="shared" si="113"/>
        <v>3590.9887084983743</v>
      </c>
      <c r="AT107" s="452">
        <f t="shared" si="94"/>
        <v>17015.678110776982</v>
      </c>
      <c r="AU107" s="454">
        <f t="shared" si="114"/>
        <v>62831.115360825832</v>
      </c>
      <c r="AV107" s="454">
        <f t="shared" si="115"/>
        <v>198558.73669714108</v>
      </c>
      <c r="AW107" s="454">
        <f t="shared" si="95"/>
        <v>3590.9887084983743</v>
      </c>
      <c r="AX107" s="454">
        <f t="shared" si="116"/>
        <v>17015.678110776982</v>
      </c>
      <c r="AY107" s="455">
        <f t="shared" si="117"/>
        <v>62831.115360825846</v>
      </c>
    </row>
    <row r="108" spans="2:51" ht="13.5" customHeight="1">
      <c r="B108" s="95"/>
      <c r="C108" s="103">
        <f t="shared" si="60"/>
        <v>98</v>
      </c>
      <c r="D108" s="451">
        <f>'付録2 (標準生命表・死亡保険用)'!C104</f>
        <v>0.33707999999999999</v>
      </c>
      <c r="E108" s="452">
        <f t="shared" si="96"/>
        <v>3059.5307483053334</v>
      </c>
      <c r="F108" s="453">
        <f t="shared" si="84"/>
        <v>1031.3066246387618</v>
      </c>
      <c r="G108" s="452">
        <f t="shared" si="85"/>
        <v>1876.6391406962202</v>
      </c>
      <c r="H108" s="454">
        <f t="shared" si="98"/>
        <v>4885.1011218297745</v>
      </c>
      <c r="I108" s="454">
        <f t="shared" si="99"/>
        <v>11645.568120174516</v>
      </c>
      <c r="J108" s="454">
        <f t="shared" si="86"/>
        <v>631.00198355384498</v>
      </c>
      <c r="K108" s="454">
        <f t="shared" si="100"/>
        <v>1856.9602187819592</v>
      </c>
      <c r="L108" s="455">
        <f t="shared" si="101"/>
        <v>4839.2158321185934</v>
      </c>
      <c r="M108" s="12"/>
      <c r="O108" s="95"/>
      <c r="P108" s="103">
        <f t="shared" si="61"/>
        <v>98</v>
      </c>
      <c r="Q108" s="451">
        <f>'付録2 (標準生命表・死亡保険用)'!G104</f>
        <v>0.23505999999999999</v>
      </c>
      <c r="R108" s="452">
        <f t="shared" si="97"/>
        <v>13424.689402278607</v>
      </c>
      <c r="S108" s="453">
        <f t="shared" si="87"/>
        <v>3155.6074908996093</v>
      </c>
      <c r="T108" s="452">
        <f t="shared" si="88"/>
        <v>8234.366527599137</v>
      </c>
      <c r="U108" s="454">
        <f t="shared" si="102"/>
        <v>27829.73100525167</v>
      </c>
      <c r="V108" s="454">
        <f t="shared" si="103"/>
        <v>81878.711472428084</v>
      </c>
      <c r="W108" s="454">
        <f t="shared" si="89"/>
        <v>1930.7493411791918</v>
      </c>
      <c r="X108" s="454">
        <f t="shared" si="104"/>
        <v>8116.1246931578871</v>
      </c>
      <c r="Y108" s="455">
        <f t="shared" si="105"/>
        <v>27490.844685987089</v>
      </c>
      <c r="AB108" s="95"/>
      <c r="AC108" s="103">
        <f t="shared" si="62"/>
        <v>98</v>
      </c>
      <c r="AD108" s="446">
        <f t="shared" si="106"/>
        <v>0.33707999999999999</v>
      </c>
      <c r="AE108" s="452">
        <f t="shared" si="118"/>
        <v>3059.5307483053334</v>
      </c>
      <c r="AF108" s="453">
        <f t="shared" si="107"/>
        <v>1031.3066246387618</v>
      </c>
      <c r="AG108" s="452">
        <f t="shared" si="91"/>
        <v>3059.5307483053334</v>
      </c>
      <c r="AH108" s="454">
        <f t="shared" si="108"/>
        <v>8019.7167233123146</v>
      </c>
      <c r="AI108" s="454">
        <f t="shared" si="109"/>
        <v>19220.663317291735</v>
      </c>
      <c r="AJ108" s="454">
        <f t="shared" si="92"/>
        <v>1031.3066246387618</v>
      </c>
      <c r="AK108" s="454">
        <f t="shared" si="110"/>
        <v>3059.530748305333</v>
      </c>
      <c r="AL108" s="455">
        <f t="shared" si="111"/>
        <v>8019.7167233123146</v>
      </c>
      <c r="AM108" s="12"/>
      <c r="AO108" s="95"/>
      <c r="AP108" s="103">
        <f t="shared" si="63"/>
        <v>98</v>
      </c>
      <c r="AQ108" s="451">
        <f t="shared" si="112"/>
        <v>0.23505999999999999</v>
      </c>
      <c r="AR108" s="452">
        <f t="shared" si="119"/>
        <v>13424.689402278607</v>
      </c>
      <c r="AS108" s="453">
        <f t="shared" si="113"/>
        <v>3155.6074908996093</v>
      </c>
      <c r="AT108" s="452">
        <f t="shared" si="94"/>
        <v>13424.689402278607</v>
      </c>
      <c r="AU108" s="454">
        <f t="shared" si="114"/>
        <v>45815.437250048853</v>
      </c>
      <c r="AV108" s="454">
        <f t="shared" si="115"/>
        <v>135727.62133631523</v>
      </c>
      <c r="AW108" s="454">
        <f t="shared" si="95"/>
        <v>3155.6074908996093</v>
      </c>
      <c r="AX108" s="454">
        <f t="shared" si="116"/>
        <v>13424.689402278607</v>
      </c>
      <c r="AY108" s="455">
        <f t="shared" si="117"/>
        <v>45815.437250048861</v>
      </c>
    </row>
    <row r="109" spans="2:51" ht="13.5" customHeight="1">
      <c r="B109" s="95"/>
      <c r="C109" s="103">
        <f t="shared" si="60"/>
        <v>99</v>
      </c>
      <c r="D109" s="451">
        <f>'付録2 (標準生命表・死亡保険用)'!C105</f>
        <v>0.36709999999999998</v>
      </c>
      <c r="E109" s="452">
        <f t="shared" si="96"/>
        <v>2028.2241236665716</v>
      </c>
      <c r="F109" s="453">
        <f t="shared" si="84"/>
        <v>744.56107579799834</v>
      </c>
      <c r="G109" s="452">
        <f t="shared" si="85"/>
        <v>1237.8722578610334</v>
      </c>
      <c r="H109" s="454">
        <f t="shared" si="98"/>
        <v>3008.4619811335542</v>
      </c>
      <c r="I109" s="454">
        <f t="shared" si="99"/>
        <v>6760.4669983447411</v>
      </c>
      <c r="J109" s="454">
        <f t="shared" si="86"/>
        <v>453.29109113729362</v>
      </c>
      <c r="K109" s="454">
        <f t="shared" si="100"/>
        <v>1225.9582352281141</v>
      </c>
      <c r="L109" s="455">
        <f t="shared" si="101"/>
        <v>2982.2556133366343</v>
      </c>
      <c r="M109" s="12"/>
      <c r="O109" s="95"/>
      <c r="P109" s="103">
        <f t="shared" si="61"/>
        <v>99</v>
      </c>
      <c r="Q109" s="451">
        <f>'付録2 (標準生命表・死亡保険用)'!G105</f>
        <v>0.26122000000000001</v>
      </c>
      <c r="R109" s="452">
        <f t="shared" si="97"/>
        <v>10269.081911378997</v>
      </c>
      <c r="S109" s="453">
        <f t="shared" si="87"/>
        <v>2682.4895768904216</v>
      </c>
      <c r="T109" s="452">
        <f t="shared" si="88"/>
        <v>6267.459036439488</v>
      </c>
      <c r="U109" s="454">
        <f t="shared" si="102"/>
        <v>19595.364477652533</v>
      </c>
      <c r="V109" s="454">
        <f t="shared" si="103"/>
        <v>54048.980467176407</v>
      </c>
      <c r="W109" s="454">
        <f t="shared" si="89"/>
        <v>1633.1079703164162</v>
      </c>
      <c r="X109" s="454">
        <f t="shared" si="104"/>
        <v>6185.3753519786951</v>
      </c>
      <c r="Y109" s="455">
        <f t="shared" si="105"/>
        <v>19374.719992829203</v>
      </c>
      <c r="AB109" s="95"/>
      <c r="AC109" s="103">
        <f t="shared" si="62"/>
        <v>99</v>
      </c>
      <c r="AD109" s="446">
        <f t="shared" si="106"/>
        <v>0.36709999999999998</v>
      </c>
      <c r="AE109" s="452">
        <f t="shared" si="118"/>
        <v>2028.2241236665716</v>
      </c>
      <c r="AF109" s="453">
        <f t="shared" si="107"/>
        <v>744.56107579799834</v>
      </c>
      <c r="AG109" s="452">
        <f t="shared" si="91"/>
        <v>2028.2241236665716</v>
      </c>
      <c r="AH109" s="454">
        <f t="shared" si="108"/>
        <v>4960.1859750069816</v>
      </c>
      <c r="AI109" s="454">
        <f t="shared" si="109"/>
        <v>11200.946593979419</v>
      </c>
      <c r="AJ109" s="454">
        <f t="shared" si="92"/>
        <v>744.56107579799834</v>
      </c>
      <c r="AK109" s="454">
        <f t="shared" si="110"/>
        <v>2028.2241236665714</v>
      </c>
      <c r="AL109" s="455">
        <f t="shared" si="111"/>
        <v>4960.1859750069816</v>
      </c>
      <c r="AM109" s="12"/>
      <c r="AO109" s="95"/>
      <c r="AP109" s="103">
        <f t="shared" si="63"/>
        <v>99</v>
      </c>
      <c r="AQ109" s="451">
        <f t="shared" si="112"/>
        <v>0.26122000000000001</v>
      </c>
      <c r="AR109" s="452">
        <f t="shared" si="119"/>
        <v>10269.081911378997</v>
      </c>
      <c r="AS109" s="453">
        <f t="shared" si="113"/>
        <v>2682.4895768904216</v>
      </c>
      <c r="AT109" s="452">
        <f t="shared" si="94"/>
        <v>10269.081911378997</v>
      </c>
      <c r="AU109" s="454">
        <f t="shared" si="114"/>
        <v>32390.747847770246</v>
      </c>
      <c r="AV109" s="454">
        <f t="shared" si="115"/>
        <v>89912.184086266381</v>
      </c>
      <c r="AW109" s="454">
        <f t="shared" si="95"/>
        <v>2682.4895768904216</v>
      </c>
      <c r="AX109" s="454">
        <f t="shared" si="116"/>
        <v>10269.081911378998</v>
      </c>
      <c r="AY109" s="455">
        <f t="shared" si="117"/>
        <v>32390.747847770253</v>
      </c>
    </row>
    <row r="110" spans="2:51" ht="13.5" customHeight="1">
      <c r="B110" s="95"/>
      <c r="C110" s="103">
        <f t="shared" si="60"/>
        <v>100</v>
      </c>
      <c r="D110" s="451">
        <f>'付録2 (標準生命表・死亡保険用)'!C106</f>
        <v>0.39881</v>
      </c>
      <c r="E110" s="452">
        <f t="shared" si="96"/>
        <v>1283.6630478685731</v>
      </c>
      <c r="F110" s="453">
        <f t="shared" si="84"/>
        <v>511.93766012046564</v>
      </c>
      <c r="G110" s="452">
        <f t="shared" si="85"/>
        <v>779.55159403009748</v>
      </c>
      <c r="H110" s="454">
        <f t="shared" si="98"/>
        <v>1770.589723272521</v>
      </c>
      <c r="I110" s="454">
        <f t="shared" si="99"/>
        <v>3752.0050172111869</v>
      </c>
      <c r="J110" s="454">
        <f t="shared" si="86"/>
        <v>310.11864131734717</v>
      </c>
      <c r="K110" s="454">
        <f t="shared" si="100"/>
        <v>772.66714409082056</v>
      </c>
      <c r="L110" s="455">
        <f t="shared" si="101"/>
        <v>1756.2973781085204</v>
      </c>
      <c r="M110" s="12"/>
      <c r="O110" s="95"/>
      <c r="P110" s="103">
        <f t="shared" si="61"/>
        <v>100</v>
      </c>
      <c r="Q110" s="451">
        <f>'付録2 (標準生命表・死亡保険用)'!G106</f>
        <v>0.28959000000000001</v>
      </c>
      <c r="R110" s="452">
        <f t="shared" si="97"/>
        <v>7586.592334488575</v>
      </c>
      <c r="S110" s="453">
        <f t="shared" si="87"/>
        <v>2197.0012741445466</v>
      </c>
      <c r="T110" s="452">
        <f t="shared" si="88"/>
        <v>4607.2372009360843</v>
      </c>
      <c r="U110" s="454">
        <f t="shared" si="102"/>
        <v>13327.905441213044</v>
      </c>
      <c r="V110" s="454">
        <f t="shared" si="103"/>
        <v>34453.615989523874</v>
      </c>
      <c r="W110" s="454">
        <f t="shared" si="89"/>
        <v>1330.8867527930279</v>
      </c>
      <c r="X110" s="454">
        <f t="shared" si="104"/>
        <v>4552.2673816622791</v>
      </c>
      <c r="Y110" s="455">
        <f t="shared" si="105"/>
        <v>13189.344640850506</v>
      </c>
      <c r="AB110" s="95"/>
      <c r="AC110" s="103">
        <f t="shared" si="62"/>
        <v>100</v>
      </c>
      <c r="AD110" s="446">
        <f t="shared" si="106"/>
        <v>0.39881</v>
      </c>
      <c r="AE110" s="452">
        <f t="shared" si="118"/>
        <v>1283.6630478685731</v>
      </c>
      <c r="AF110" s="453">
        <f t="shared" si="107"/>
        <v>511.93766012046564</v>
      </c>
      <c r="AG110" s="452">
        <f t="shared" si="91"/>
        <v>1283.6630478685731</v>
      </c>
      <c r="AH110" s="454">
        <f t="shared" si="108"/>
        <v>2931.9618513404102</v>
      </c>
      <c r="AI110" s="454">
        <f t="shared" si="109"/>
        <v>6240.7606189724374</v>
      </c>
      <c r="AJ110" s="454">
        <f t="shared" si="92"/>
        <v>511.93766012046564</v>
      </c>
      <c r="AK110" s="454">
        <f t="shared" si="110"/>
        <v>1283.6630478685731</v>
      </c>
      <c r="AL110" s="455">
        <f t="shared" si="111"/>
        <v>2931.9618513404102</v>
      </c>
      <c r="AM110" s="12"/>
      <c r="AO110" s="95"/>
      <c r="AP110" s="103">
        <f t="shared" si="63"/>
        <v>100</v>
      </c>
      <c r="AQ110" s="451">
        <f t="shared" si="112"/>
        <v>0.28959000000000001</v>
      </c>
      <c r="AR110" s="452">
        <f t="shared" si="119"/>
        <v>7586.592334488575</v>
      </c>
      <c r="AS110" s="453">
        <f t="shared" si="113"/>
        <v>2197.0012741445466</v>
      </c>
      <c r="AT110" s="452">
        <f t="shared" si="94"/>
        <v>7586.592334488575</v>
      </c>
      <c r="AU110" s="454">
        <f t="shared" si="114"/>
        <v>22121.665936391251</v>
      </c>
      <c r="AV110" s="454">
        <f t="shared" si="115"/>
        <v>57521.436238496128</v>
      </c>
      <c r="AW110" s="454">
        <f t="shared" si="95"/>
        <v>2197.0012741445466</v>
      </c>
      <c r="AX110" s="454">
        <f t="shared" si="116"/>
        <v>7586.5923344885759</v>
      </c>
      <c r="AY110" s="455">
        <f t="shared" si="117"/>
        <v>22121.665936391255</v>
      </c>
    </row>
    <row r="111" spans="2:51" ht="13.5" customHeight="1">
      <c r="B111" s="95"/>
      <c r="C111" s="103">
        <f t="shared" si="60"/>
        <v>101</v>
      </c>
      <c r="D111" s="451">
        <f>'付録2 (標準生命表・死亡保険用)'!C107</f>
        <v>0.43209999999999998</v>
      </c>
      <c r="E111" s="452">
        <f t="shared" si="96"/>
        <v>771.72538774810744</v>
      </c>
      <c r="F111" s="453">
        <f t="shared" si="84"/>
        <v>333.46254004595721</v>
      </c>
      <c r="G111" s="452">
        <f t="shared" si="85"/>
        <v>466.32698787557649</v>
      </c>
      <c r="H111" s="454">
        <f t="shared" si="98"/>
        <v>991.03812924242368</v>
      </c>
      <c r="I111" s="454">
        <f t="shared" si="99"/>
        <v>1981.4152939386659</v>
      </c>
      <c r="J111" s="454">
        <f t="shared" si="86"/>
        <v>200.99802295705888</v>
      </c>
      <c r="K111" s="454">
        <f t="shared" si="100"/>
        <v>462.54850277347333</v>
      </c>
      <c r="L111" s="455">
        <f t="shared" si="101"/>
        <v>983.63023401769988</v>
      </c>
      <c r="M111" s="12"/>
      <c r="O111" s="95"/>
      <c r="P111" s="103">
        <f t="shared" si="61"/>
        <v>101</v>
      </c>
      <c r="Q111" s="451">
        <f>'付録2 (標準生命表・死亡保険用)'!G107</f>
        <v>0.32020999999999999</v>
      </c>
      <c r="R111" s="452">
        <f t="shared" si="97"/>
        <v>5389.5910603440288</v>
      </c>
      <c r="S111" s="453">
        <f t="shared" si="87"/>
        <v>1725.8009534327614</v>
      </c>
      <c r="T111" s="452">
        <f t="shared" si="88"/>
        <v>3256.7436616089594</v>
      </c>
      <c r="U111" s="454">
        <f t="shared" si="102"/>
        <v>8720.6682402769602</v>
      </c>
      <c r="V111" s="454">
        <f t="shared" si="103"/>
        <v>21125.710548310832</v>
      </c>
      <c r="W111" s="454">
        <f t="shared" si="89"/>
        <v>1040.2445192482055</v>
      </c>
      <c r="X111" s="454">
        <f t="shared" si="104"/>
        <v>3221.3806288692513</v>
      </c>
      <c r="Y111" s="455">
        <f t="shared" si="105"/>
        <v>8637.0772591882269</v>
      </c>
      <c r="AB111" s="95"/>
      <c r="AC111" s="103">
        <f t="shared" si="62"/>
        <v>101</v>
      </c>
      <c r="AD111" s="446">
        <f t="shared" si="106"/>
        <v>0.43209999999999998</v>
      </c>
      <c r="AE111" s="452">
        <f t="shared" si="118"/>
        <v>771.72538774810744</v>
      </c>
      <c r="AF111" s="453">
        <f t="shared" si="107"/>
        <v>333.46254004595721</v>
      </c>
      <c r="AG111" s="452">
        <f t="shared" si="91"/>
        <v>771.72538774810744</v>
      </c>
      <c r="AH111" s="454">
        <f t="shared" si="108"/>
        <v>1648.2988034718373</v>
      </c>
      <c r="AI111" s="454">
        <f t="shared" si="109"/>
        <v>3308.7987676320276</v>
      </c>
      <c r="AJ111" s="454">
        <f t="shared" si="92"/>
        <v>333.46254004595721</v>
      </c>
      <c r="AK111" s="454">
        <f t="shared" si="110"/>
        <v>771.72538774810744</v>
      </c>
      <c r="AL111" s="455">
        <f t="shared" si="111"/>
        <v>1648.2988034718373</v>
      </c>
      <c r="AM111" s="12"/>
      <c r="AO111" s="95"/>
      <c r="AP111" s="103">
        <f t="shared" si="63"/>
        <v>101</v>
      </c>
      <c r="AQ111" s="451">
        <f t="shared" si="112"/>
        <v>0.32020999999999999</v>
      </c>
      <c r="AR111" s="452">
        <f t="shared" si="119"/>
        <v>5389.5910603440288</v>
      </c>
      <c r="AS111" s="453">
        <f t="shared" si="113"/>
        <v>1725.8009534327614</v>
      </c>
      <c r="AT111" s="452">
        <f t="shared" si="94"/>
        <v>5389.5910603440288</v>
      </c>
      <c r="AU111" s="454">
        <f t="shared" si="114"/>
        <v>14535.073601902677</v>
      </c>
      <c r="AV111" s="454">
        <f t="shared" si="115"/>
        <v>35399.77030210488</v>
      </c>
      <c r="AW111" s="454">
        <f t="shared" si="95"/>
        <v>1725.8009534327614</v>
      </c>
      <c r="AX111" s="454">
        <f t="shared" si="116"/>
        <v>5389.5910603440288</v>
      </c>
      <c r="AY111" s="455">
        <f t="shared" si="117"/>
        <v>14535.073601902677</v>
      </c>
    </row>
    <row r="112" spans="2:51" ht="13.5" customHeight="1">
      <c r="B112" s="95"/>
      <c r="C112" s="103">
        <f t="shared" si="60"/>
        <v>102</v>
      </c>
      <c r="D112" s="451">
        <f>'付録2 (標準生命表・死亡保険用)'!C108</f>
        <v>0.46686</v>
      </c>
      <c r="E112" s="452">
        <f t="shared" si="96"/>
        <v>438.26284770215028</v>
      </c>
      <c r="F112" s="453">
        <f t="shared" si="84"/>
        <v>204.60739307822587</v>
      </c>
      <c r="G112" s="452">
        <f t="shared" si="85"/>
        <v>263.50954867118401</v>
      </c>
      <c r="H112" s="454">
        <f t="shared" si="98"/>
        <v>524.71114136684719</v>
      </c>
      <c r="I112" s="454">
        <f t="shared" si="99"/>
        <v>990.37716469624218</v>
      </c>
      <c r="J112" s="454">
        <f t="shared" si="86"/>
        <v>122.71566127016456</v>
      </c>
      <c r="K112" s="454">
        <f t="shared" si="100"/>
        <v>261.55047981641445</v>
      </c>
      <c r="L112" s="455">
        <f t="shared" si="101"/>
        <v>521.0817312442266</v>
      </c>
      <c r="M112" s="12"/>
      <c r="O112" s="95"/>
      <c r="P112" s="103">
        <f t="shared" si="61"/>
        <v>102</v>
      </c>
      <c r="Q112" s="451">
        <f>'付録2 (標準生命表・死亡保険用)'!G108</f>
        <v>0.35310000000000002</v>
      </c>
      <c r="R112" s="452">
        <f t="shared" si="97"/>
        <v>3663.7901069112672</v>
      </c>
      <c r="S112" s="453">
        <f t="shared" si="87"/>
        <v>1293.6842867503685</v>
      </c>
      <c r="T112" s="452">
        <f t="shared" si="88"/>
        <v>2202.8873370399547</v>
      </c>
      <c r="U112" s="454">
        <f t="shared" si="102"/>
        <v>5463.9245786680003</v>
      </c>
      <c r="V112" s="454">
        <f t="shared" si="103"/>
        <v>12405.042308033871</v>
      </c>
      <c r="W112" s="454">
        <f t="shared" si="89"/>
        <v>775.90218190550445</v>
      </c>
      <c r="X112" s="454">
        <f t="shared" si="104"/>
        <v>2181.1361096210458</v>
      </c>
      <c r="Y112" s="455">
        <f t="shared" si="105"/>
        <v>5415.6966303189765</v>
      </c>
      <c r="AB112" s="95"/>
      <c r="AC112" s="103">
        <f t="shared" si="62"/>
        <v>102</v>
      </c>
      <c r="AD112" s="446">
        <f t="shared" si="106"/>
        <v>0.46686</v>
      </c>
      <c r="AE112" s="452">
        <f t="shared" si="118"/>
        <v>438.26284770215028</v>
      </c>
      <c r="AF112" s="453">
        <f t="shared" si="107"/>
        <v>204.60739307822587</v>
      </c>
      <c r="AG112" s="452">
        <f t="shared" si="91"/>
        <v>438.26284770215028</v>
      </c>
      <c r="AH112" s="454">
        <f t="shared" si="108"/>
        <v>876.57341572373002</v>
      </c>
      <c r="AI112" s="454">
        <f t="shared" si="109"/>
        <v>1660.4999641601903</v>
      </c>
      <c r="AJ112" s="454">
        <f t="shared" si="92"/>
        <v>204.60739307822587</v>
      </c>
      <c r="AK112" s="454">
        <f t="shared" si="110"/>
        <v>438.26284770215022</v>
      </c>
      <c r="AL112" s="455">
        <f t="shared" si="111"/>
        <v>876.57341572373002</v>
      </c>
      <c r="AM112" s="12"/>
      <c r="AO112" s="95"/>
      <c r="AP112" s="103">
        <f t="shared" si="63"/>
        <v>102</v>
      </c>
      <c r="AQ112" s="451">
        <f t="shared" si="112"/>
        <v>0.35310000000000002</v>
      </c>
      <c r="AR112" s="452">
        <f t="shared" si="119"/>
        <v>3663.7901069112672</v>
      </c>
      <c r="AS112" s="453">
        <f t="shared" si="113"/>
        <v>1293.6842867503685</v>
      </c>
      <c r="AT112" s="452">
        <f t="shared" si="94"/>
        <v>3663.7901069112672</v>
      </c>
      <c r="AU112" s="454">
        <f t="shared" si="114"/>
        <v>9145.4825415586474</v>
      </c>
      <c r="AV112" s="454">
        <f t="shared" si="115"/>
        <v>20864.696700202207</v>
      </c>
      <c r="AW112" s="454">
        <f t="shared" si="95"/>
        <v>1293.6842867503685</v>
      </c>
      <c r="AX112" s="454">
        <f t="shared" si="116"/>
        <v>3663.7901069112677</v>
      </c>
      <c r="AY112" s="455">
        <f t="shared" si="117"/>
        <v>9145.4825415586492</v>
      </c>
    </row>
    <row r="113" spans="2:51" ht="13.5" customHeight="1">
      <c r="B113" s="95"/>
      <c r="C113" s="103">
        <f t="shared" si="60"/>
        <v>103</v>
      </c>
      <c r="D113" s="451">
        <f>'付録2 (標準生命表・死亡保険用)'!C109</f>
        <v>0.50292000000000003</v>
      </c>
      <c r="E113" s="452">
        <f t="shared" si="96"/>
        <v>233.65545462392438</v>
      </c>
      <c r="F113" s="453">
        <f t="shared" si="84"/>
        <v>117.51000123946406</v>
      </c>
      <c r="G113" s="452">
        <f t="shared" si="85"/>
        <v>139.78853808811451</v>
      </c>
      <c r="H113" s="454">
        <f t="shared" si="98"/>
        <v>261.20159269566318</v>
      </c>
      <c r="I113" s="454">
        <f t="shared" si="99"/>
        <v>465.66602332939499</v>
      </c>
      <c r="J113" s="454">
        <f t="shared" si="86"/>
        <v>70.127351797591174</v>
      </c>
      <c r="K113" s="454">
        <f t="shared" si="100"/>
        <v>138.83481854624989</v>
      </c>
      <c r="L113" s="455">
        <f t="shared" si="101"/>
        <v>259.53125142781209</v>
      </c>
      <c r="M113" s="12"/>
      <c r="O113" s="95"/>
      <c r="P113" s="103">
        <f t="shared" si="61"/>
        <v>103</v>
      </c>
      <c r="Q113" s="451">
        <f>'付録2 (標準生命表・死亡保険用)'!G109</f>
        <v>0.38819999999999999</v>
      </c>
      <c r="R113" s="452">
        <f t="shared" si="97"/>
        <v>2370.1058201608989</v>
      </c>
      <c r="S113" s="453">
        <f t="shared" si="87"/>
        <v>920.07507938646097</v>
      </c>
      <c r="T113" s="452">
        <f t="shared" si="88"/>
        <v>1417.9580281901963</v>
      </c>
      <c r="U113" s="454">
        <f t="shared" si="102"/>
        <v>3261.0372416280452</v>
      </c>
      <c r="V113" s="454">
        <f t="shared" si="103"/>
        <v>6941.1177293658711</v>
      </c>
      <c r="W113" s="454">
        <f t="shared" si="89"/>
        <v>549.08031734972053</v>
      </c>
      <c r="X113" s="454">
        <f t="shared" si="104"/>
        <v>1405.2339277155413</v>
      </c>
      <c r="Y113" s="455">
        <f t="shared" si="105"/>
        <v>3234.5605206979308</v>
      </c>
      <c r="AB113" s="95"/>
      <c r="AC113" s="103">
        <f t="shared" si="62"/>
        <v>103</v>
      </c>
      <c r="AD113" s="446">
        <f t="shared" si="106"/>
        <v>0.50292000000000003</v>
      </c>
      <c r="AE113" s="452">
        <f t="shared" si="118"/>
        <v>233.65545462392438</v>
      </c>
      <c r="AF113" s="453">
        <f t="shared" si="107"/>
        <v>117.51000123946406</v>
      </c>
      <c r="AG113" s="452">
        <f t="shared" si="91"/>
        <v>233.65545462392438</v>
      </c>
      <c r="AH113" s="454">
        <f t="shared" si="108"/>
        <v>438.3105680215798</v>
      </c>
      <c r="AI113" s="454">
        <f t="shared" si="109"/>
        <v>783.92654843646028</v>
      </c>
      <c r="AJ113" s="454">
        <f t="shared" si="92"/>
        <v>117.51000123946406</v>
      </c>
      <c r="AK113" s="454">
        <f t="shared" si="110"/>
        <v>233.65545462392438</v>
      </c>
      <c r="AL113" s="455">
        <f t="shared" si="111"/>
        <v>438.3105680215798</v>
      </c>
      <c r="AM113" s="12"/>
      <c r="AO113" s="95"/>
      <c r="AP113" s="103">
        <f t="shared" si="63"/>
        <v>103</v>
      </c>
      <c r="AQ113" s="451">
        <f t="shared" si="112"/>
        <v>0.38819999999999999</v>
      </c>
      <c r="AR113" s="452">
        <f t="shared" si="119"/>
        <v>2370.1058201608989</v>
      </c>
      <c r="AS113" s="453">
        <f t="shared" si="113"/>
        <v>920.07507938646097</v>
      </c>
      <c r="AT113" s="452">
        <f t="shared" si="94"/>
        <v>2370.1058201608989</v>
      </c>
      <c r="AU113" s="454">
        <f t="shared" si="114"/>
        <v>5481.6924346473807</v>
      </c>
      <c r="AV113" s="454">
        <f t="shared" si="115"/>
        <v>11719.214158643557</v>
      </c>
      <c r="AW113" s="454">
        <f t="shared" si="95"/>
        <v>920.07507938646097</v>
      </c>
      <c r="AX113" s="454">
        <f t="shared" si="116"/>
        <v>2370.1058201608989</v>
      </c>
      <c r="AY113" s="455">
        <f t="shared" si="117"/>
        <v>5481.6924346473807</v>
      </c>
    </row>
    <row r="114" spans="2:51" ht="13.5" customHeight="1">
      <c r="B114" s="95"/>
      <c r="C114" s="103">
        <f t="shared" si="60"/>
        <v>104</v>
      </c>
      <c r="D114" s="451">
        <f>'付録2 (標準生命表・死亡保険用)'!C110</f>
        <v>0.54005999999999998</v>
      </c>
      <c r="E114" s="452">
        <f t="shared" si="96"/>
        <v>116.14545338446032</v>
      </c>
      <c r="F114" s="453">
        <f t="shared" si="84"/>
        <v>62.725513554811641</v>
      </c>
      <c r="G114" s="452">
        <f t="shared" si="85"/>
        <v>69.140384589890516</v>
      </c>
      <c r="H114" s="454">
        <f t="shared" si="98"/>
        <v>121.41305460754864</v>
      </c>
      <c r="I114" s="454">
        <f t="shared" si="99"/>
        <v>204.46443063373181</v>
      </c>
      <c r="J114" s="454">
        <f t="shared" si="86"/>
        <v>37.246954821211425</v>
      </c>
      <c r="K114" s="454">
        <f t="shared" si="100"/>
        <v>68.707466748658703</v>
      </c>
      <c r="L114" s="455">
        <f t="shared" si="101"/>
        <v>120.6964328815622</v>
      </c>
      <c r="M114" s="12"/>
      <c r="O114" s="95"/>
      <c r="P114" s="103">
        <f t="shared" si="61"/>
        <v>104</v>
      </c>
      <c r="Q114" s="451">
        <f>'付録2 (標準生命表・死亡保険用)'!G110</f>
        <v>0.42542999999999997</v>
      </c>
      <c r="R114" s="452">
        <f t="shared" si="97"/>
        <v>1450.0307407744381</v>
      </c>
      <c r="S114" s="453">
        <f t="shared" si="87"/>
        <v>616.8865780476691</v>
      </c>
      <c r="T114" s="452">
        <f t="shared" si="88"/>
        <v>863.19076780772366</v>
      </c>
      <c r="U114" s="454">
        <f t="shared" si="102"/>
        <v>1843.0792134378487</v>
      </c>
      <c r="V114" s="454">
        <f t="shared" si="103"/>
        <v>3680.0804877378259</v>
      </c>
      <c r="W114" s="454">
        <f t="shared" si="89"/>
        <v>366.31260870068525</v>
      </c>
      <c r="X114" s="454">
        <f t="shared" si="104"/>
        <v>856.15361036582078</v>
      </c>
      <c r="Y114" s="455">
        <f t="shared" si="105"/>
        <v>1829.3265929823892</v>
      </c>
      <c r="AB114" s="95"/>
      <c r="AC114" s="103">
        <f t="shared" si="62"/>
        <v>104</v>
      </c>
      <c r="AD114" s="446">
        <f t="shared" si="106"/>
        <v>0.54005999999999998</v>
      </c>
      <c r="AE114" s="452">
        <f t="shared" si="118"/>
        <v>116.14545338446032</v>
      </c>
      <c r="AF114" s="453">
        <f t="shared" si="107"/>
        <v>62.725513554811641</v>
      </c>
      <c r="AG114" s="452">
        <f t="shared" si="91"/>
        <v>116.14545338446032</v>
      </c>
      <c r="AH114" s="454">
        <f t="shared" si="108"/>
        <v>204.65511339765544</v>
      </c>
      <c r="AI114" s="454">
        <f t="shared" si="109"/>
        <v>345.61598041488054</v>
      </c>
      <c r="AJ114" s="454">
        <f t="shared" si="92"/>
        <v>62.725513554811641</v>
      </c>
      <c r="AK114" s="454">
        <f t="shared" si="110"/>
        <v>116.14545338446032</v>
      </c>
      <c r="AL114" s="455">
        <f t="shared" si="111"/>
        <v>204.65511339765544</v>
      </c>
      <c r="AM114" s="12"/>
      <c r="AO114" s="95"/>
      <c r="AP114" s="103">
        <f t="shared" si="63"/>
        <v>104</v>
      </c>
      <c r="AQ114" s="451">
        <f t="shared" si="112"/>
        <v>0.42542999999999997</v>
      </c>
      <c r="AR114" s="452">
        <f t="shared" si="119"/>
        <v>1450.0307407744381</v>
      </c>
      <c r="AS114" s="453">
        <f t="shared" si="113"/>
        <v>616.8865780476691</v>
      </c>
      <c r="AT114" s="452">
        <f t="shared" si="94"/>
        <v>1450.0307407744381</v>
      </c>
      <c r="AU114" s="454">
        <f t="shared" si="114"/>
        <v>3111.5866144864817</v>
      </c>
      <c r="AV114" s="454">
        <f t="shared" si="115"/>
        <v>6237.5217239961758</v>
      </c>
      <c r="AW114" s="454">
        <f t="shared" si="95"/>
        <v>616.8865780476691</v>
      </c>
      <c r="AX114" s="454">
        <f t="shared" si="116"/>
        <v>1450.0307407744381</v>
      </c>
      <c r="AY114" s="455">
        <f t="shared" si="117"/>
        <v>3111.5866144864817</v>
      </c>
    </row>
    <row r="115" spans="2:51" ht="13.5" customHeight="1">
      <c r="B115" s="95"/>
      <c r="C115" s="103">
        <f t="shared" si="60"/>
        <v>105</v>
      </c>
      <c r="D115" s="451">
        <f>'付録2 (標準生命表・死亡保険用)'!C111</f>
        <v>0.57799999999999996</v>
      </c>
      <c r="E115" s="452">
        <f t="shared" si="96"/>
        <v>53.419939829648683</v>
      </c>
      <c r="F115" s="453">
        <f t="shared" si="84"/>
        <v>30.876725221536937</v>
      </c>
      <c r="G115" s="452">
        <f t="shared" si="85"/>
        <v>31.642217401267903</v>
      </c>
      <c r="H115" s="454">
        <f t="shared" si="98"/>
        <v>52.272670017658129</v>
      </c>
      <c r="I115" s="454">
        <f t="shared" si="99"/>
        <v>83.051376026183164</v>
      </c>
      <c r="J115" s="454">
        <f t="shared" si="86"/>
        <v>18.243649403743227</v>
      </c>
      <c r="K115" s="454">
        <f t="shared" si="100"/>
        <v>31.460511927447286</v>
      </c>
      <c r="L115" s="455">
        <f t="shared" si="101"/>
        <v>51.988966132903492</v>
      </c>
      <c r="M115" s="12"/>
      <c r="O115" s="95"/>
      <c r="P115" s="103">
        <f t="shared" si="61"/>
        <v>105</v>
      </c>
      <c r="Q115" s="451">
        <f>'付録2 (標準生命表・死亡保険用)'!G111</f>
        <v>0.46461999999999998</v>
      </c>
      <c r="R115" s="452">
        <f t="shared" ref="R115" si="120">R114*(1-Q114)</f>
        <v>833.14416272676897</v>
      </c>
      <c r="S115" s="453">
        <f t="shared" ref="S115" si="121">R115*Q115</f>
        <v>387.09544088611136</v>
      </c>
      <c r="T115" s="452">
        <f t="shared" si="88"/>
        <v>493.49603926296896</v>
      </c>
      <c r="U115" s="454">
        <f t="shared" si="102"/>
        <v>979.88844563012503</v>
      </c>
      <c r="V115" s="454">
        <f t="shared" si="103"/>
        <v>1837.0012742999772</v>
      </c>
      <c r="W115" s="454">
        <f t="shared" si="89"/>
        <v>228.71705009661329</v>
      </c>
      <c r="X115" s="454">
        <f t="shared" si="104"/>
        <v>489.84100166513554</v>
      </c>
      <c r="Y115" s="455">
        <f t="shared" si="105"/>
        <v>973.17298261656845</v>
      </c>
      <c r="AB115" s="95"/>
      <c r="AC115" s="103">
        <f t="shared" si="62"/>
        <v>105</v>
      </c>
      <c r="AD115" s="446">
        <f t="shared" si="106"/>
        <v>0.57799999999999996</v>
      </c>
      <c r="AE115" s="452">
        <f t="shared" si="118"/>
        <v>53.419939829648683</v>
      </c>
      <c r="AF115" s="453">
        <f t="shared" si="107"/>
        <v>30.876725221536937</v>
      </c>
      <c r="AG115" s="452">
        <f t="shared" si="91"/>
        <v>53.419939829648683</v>
      </c>
      <c r="AH115" s="454">
        <f t="shared" si="108"/>
        <v>88.509660013195116</v>
      </c>
      <c r="AI115" s="454">
        <f t="shared" si="109"/>
        <v>140.9608670172251</v>
      </c>
      <c r="AJ115" s="454">
        <f t="shared" si="92"/>
        <v>30.876725221536937</v>
      </c>
      <c r="AK115" s="454">
        <f t="shared" si="110"/>
        <v>53.419939829648683</v>
      </c>
      <c r="AL115" s="455">
        <f t="shared" si="111"/>
        <v>88.509660013195116</v>
      </c>
      <c r="AM115" s="12"/>
      <c r="AO115" s="95"/>
      <c r="AP115" s="103">
        <f t="shared" si="63"/>
        <v>105</v>
      </c>
      <c r="AQ115" s="451">
        <f t="shared" si="112"/>
        <v>0.46461999999999998</v>
      </c>
      <c r="AR115" s="452">
        <f t="shared" si="119"/>
        <v>833.14416272676897</v>
      </c>
      <c r="AS115" s="453">
        <f t="shared" si="113"/>
        <v>387.09544088611136</v>
      </c>
      <c r="AT115" s="452">
        <f t="shared" si="94"/>
        <v>833.14416272676897</v>
      </c>
      <c r="AU115" s="454">
        <f t="shared" si="114"/>
        <v>1661.5558737120436</v>
      </c>
      <c r="AV115" s="454">
        <f t="shared" si="115"/>
        <v>3125.935109509694</v>
      </c>
      <c r="AW115" s="454">
        <f t="shared" si="95"/>
        <v>387.09544088611136</v>
      </c>
      <c r="AX115" s="454">
        <f t="shared" si="116"/>
        <v>833.14416272676885</v>
      </c>
      <c r="AY115" s="455">
        <f t="shared" si="117"/>
        <v>1661.5558737120436</v>
      </c>
    </row>
    <row r="116" spans="2:51" ht="13.5" customHeight="1">
      <c r="B116" s="95"/>
      <c r="C116" s="103">
        <f t="shared" si="60"/>
        <v>106</v>
      </c>
      <c r="D116" s="451">
        <f>'付録2 (標準生命表・死亡保険用)'!C112</f>
        <v>0.61641999999999997</v>
      </c>
      <c r="E116" s="452">
        <f t="shared" ref="E116:E120" si="122">E115*(1-D115)</f>
        <v>22.543214608111747</v>
      </c>
      <c r="F116" s="453">
        <f t="shared" ref="F116:F120" si="123">E116*D116</f>
        <v>13.896088348732242</v>
      </c>
      <c r="G116" s="452">
        <f t="shared" si="85"/>
        <v>13.286582829189111</v>
      </c>
      <c r="H116" s="454">
        <f t="shared" si="98"/>
        <v>20.630452616390222</v>
      </c>
      <c r="I116" s="454">
        <f t="shared" si="99"/>
        <v>30.778706008525035</v>
      </c>
      <c r="J116" s="454">
        <f t="shared" si="86"/>
        <v>8.1697165628986212</v>
      </c>
      <c r="K116" s="454">
        <f t="shared" si="100"/>
        <v>13.216862523704059</v>
      </c>
      <c r="L116" s="455">
        <f t="shared" si="101"/>
        <v>20.528454205456207</v>
      </c>
      <c r="M116" s="12"/>
      <c r="O116" s="95"/>
      <c r="P116" s="103">
        <f t="shared" si="61"/>
        <v>106</v>
      </c>
      <c r="Q116" s="451">
        <f>'付録2 (標準生命表・死亡保険用)'!G112</f>
        <v>0.50553999999999999</v>
      </c>
      <c r="R116" s="452">
        <f t="shared" ref="R116:R124" si="124">R115*(1-Q115)</f>
        <v>446.04872184065755</v>
      </c>
      <c r="S116" s="453">
        <f t="shared" ref="S116:S124" si="125">R116*Q116</f>
        <v>225.495470839326</v>
      </c>
      <c r="T116" s="452">
        <f t="shared" si="88"/>
        <v>262.89344228916252</v>
      </c>
      <c r="U116" s="454">
        <f t="shared" si="102"/>
        <v>486.39240636715613</v>
      </c>
      <c r="V116" s="454">
        <f t="shared" si="103"/>
        <v>857.11282866985221</v>
      </c>
      <c r="W116" s="454">
        <f t="shared" si="89"/>
        <v>132.57213373594695</v>
      </c>
      <c r="X116" s="454">
        <f t="shared" si="104"/>
        <v>261.12395156852222</v>
      </c>
      <c r="Y116" s="455">
        <f t="shared" si="105"/>
        <v>483.33198095143291</v>
      </c>
      <c r="AB116" s="95"/>
      <c r="AC116" s="103">
        <f t="shared" si="62"/>
        <v>106</v>
      </c>
      <c r="AD116" s="446">
        <f t="shared" si="106"/>
        <v>0.61641999999999997</v>
      </c>
      <c r="AE116" s="452">
        <f t="shared" ref="AE116:AE120" si="126">AE115*(1-AD115)</f>
        <v>22.543214608111747</v>
      </c>
      <c r="AF116" s="453">
        <f t="shared" ref="AF116:AF120" si="127">AE116*AD116</f>
        <v>13.896088348732242</v>
      </c>
      <c r="AG116" s="452">
        <f t="shared" si="91"/>
        <v>22.543214608111747</v>
      </c>
      <c r="AH116" s="454">
        <f t="shared" si="108"/>
        <v>35.089720183546433</v>
      </c>
      <c r="AI116" s="454">
        <f t="shared" si="109"/>
        <v>52.451207004029989</v>
      </c>
      <c r="AJ116" s="454">
        <f t="shared" si="92"/>
        <v>13.896088348732242</v>
      </c>
      <c r="AK116" s="454">
        <f t="shared" si="110"/>
        <v>22.543214608111747</v>
      </c>
      <c r="AL116" s="455">
        <f t="shared" si="111"/>
        <v>35.089720183546433</v>
      </c>
      <c r="AM116" s="12"/>
      <c r="AO116" s="95"/>
      <c r="AP116" s="103">
        <f t="shared" si="63"/>
        <v>106</v>
      </c>
      <c r="AQ116" s="451">
        <f t="shared" si="112"/>
        <v>0.50553999999999999</v>
      </c>
      <c r="AR116" s="452">
        <f t="shared" si="119"/>
        <v>446.04872184065755</v>
      </c>
      <c r="AS116" s="453">
        <f t="shared" si="113"/>
        <v>225.495470839326</v>
      </c>
      <c r="AT116" s="452">
        <f t="shared" si="94"/>
        <v>446.04872184065755</v>
      </c>
      <c r="AU116" s="454">
        <f t="shared" si="114"/>
        <v>828.41171098527479</v>
      </c>
      <c r="AV116" s="454">
        <f t="shared" si="115"/>
        <v>1464.3792357976504</v>
      </c>
      <c r="AW116" s="454">
        <f t="shared" si="95"/>
        <v>225.495470839326</v>
      </c>
      <c r="AX116" s="454">
        <f t="shared" si="116"/>
        <v>446.04872184065755</v>
      </c>
      <c r="AY116" s="455">
        <f t="shared" si="117"/>
        <v>828.41171098527479</v>
      </c>
    </row>
    <row r="117" spans="2:51" ht="13.5" customHeight="1">
      <c r="B117" s="95"/>
      <c r="C117" s="103">
        <f t="shared" si="60"/>
        <v>107</v>
      </c>
      <c r="D117" s="451">
        <f>'付録2 (標準生命表・死亡保険用)'!C113</f>
        <v>0.65493999999999997</v>
      </c>
      <c r="E117" s="452">
        <f t="shared" si="122"/>
        <v>8.6471262593795046</v>
      </c>
      <c r="F117" s="453">
        <f t="shared" si="123"/>
        <v>5.6633488723180125</v>
      </c>
      <c r="G117" s="452">
        <f t="shared" si="85"/>
        <v>5.0711118822093146</v>
      </c>
      <c r="H117" s="454">
        <f t="shared" si="98"/>
        <v>7.3438697872011129</v>
      </c>
      <c r="I117" s="454">
        <f t="shared" si="99"/>
        <v>10.148253392134814</v>
      </c>
      <c r="J117" s="454">
        <f t="shared" si="86"/>
        <v>3.3130018388655289</v>
      </c>
      <c r="K117" s="454">
        <f t="shared" si="100"/>
        <v>5.0471459608054374</v>
      </c>
      <c r="L117" s="455">
        <f t="shared" si="101"/>
        <v>7.3115916817521489</v>
      </c>
      <c r="M117" s="12"/>
      <c r="O117" s="95"/>
      <c r="P117" s="103">
        <f t="shared" si="61"/>
        <v>107</v>
      </c>
      <c r="Q117" s="451">
        <f>'付録2 (標準生命表・死亡保険用)'!G113</f>
        <v>0.54784999999999995</v>
      </c>
      <c r="R117" s="452">
        <f t="shared" si="124"/>
        <v>220.55325100133155</v>
      </c>
      <c r="S117" s="453">
        <f t="shared" si="125"/>
        <v>120.83009856107948</v>
      </c>
      <c r="T117" s="452">
        <f t="shared" si="88"/>
        <v>129.343573606268</v>
      </c>
      <c r="U117" s="454">
        <f t="shared" si="102"/>
        <v>223.49896407799358</v>
      </c>
      <c r="V117" s="454">
        <f t="shared" si="103"/>
        <v>370.72042230269608</v>
      </c>
      <c r="W117" s="454">
        <f t="shared" si="89"/>
        <v>70.684386172966271</v>
      </c>
      <c r="X117" s="454">
        <f t="shared" si="104"/>
        <v>128.55181783257524</v>
      </c>
      <c r="Y117" s="455">
        <f t="shared" si="105"/>
        <v>222.20802938291067</v>
      </c>
      <c r="AB117" s="95"/>
      <c r="AC117" s="103">
        <f t="shared" si="62"/>
        <v>107</v>
      </c>
      <c r="AD117" s="446">
        <f t="shared" si="106"/>
        <v>0.65493999999999997</v>
      </c>
      <c r="AE117" s="452">
        <f t="shared" si="126"/>
        <v>8.6471262593795046</v>
      </c>
      <c r="AF117" s="453">
        <f t="shared" si="127"/>
        <v>5.6633488723180125</v>
      </c>
      <c r="AG117" s="452">
        <f t="shared" si="91"/>
        <v>8.6471262593795046</v>
      </c>
      <c r="AH117" s="454">
        <f t="shared" si="108"/>
        <v>12.546505575434686</v>
      </c>
      <c r="AI117" s="454">
        <f t="shared" si="109"/>
        <v>17.361486820483556</v>
      </c>
      <c r="AJ117" s="454">
        <f t="shared" si="92"/>
        <v>5.6633488723180125</v>
      </c>
      <c r="AK117" s="454">
        <f t="shared" si="110"/>
        <v>8.6471262593795046</v>
      </c>
      <c r="AL117" s="455">
        <f t="shared" si="111"/>
        <v>12.546505575434686</v>
      </c>
      <c r="AM117" s="12"/>
      <c r="AO117" s="95"/>
      <c r="AP117" s="103">
        <f t="shared" si="63"/>
        <v>107</v>
      </c>
      <c r="AQ117" s="451">
        <f t="shared" si="112"/>
        <v>0.54784999999999995</v>
      </c>
      <c r="AR117" s="452">
        <f t="shared" si="119"/>
        <v>220.55325100133155</v>
      </c>
      <c r="AS117" s="453">
        <f t="shared" si="113"/>
        <v>120.83009856107948</v>
      </c>
      <c r="AT117" s="452">
        <f t="shared" si="94"/>
        <v>220.55325100133155</v>
      </c>
      <c r="AU117" s="454">
        <f t="shared" si="114"/>
        <v>382.36298914461719</v>
      </c>
      <c r="AV117" s="454">
        <f t="shared" si="115"/>
        <v>635.96752481237559</v>
      </c>
      <c r="AW117" s="454">
        <f t="shared" si="95"/>
        <v>120.83009856107948</v>
      </c>
      <c r="AX117" s="454">
        <f t="shared" si="116"/>
        <v>220.55325100133155</v>
      </c>
      <c r="AY117" s="455">
        <f t="shared" si="117"/>
        <v>382.36298914461719</v>
      </c>
    </row>
    <row r="118" spans="2:51" ht="13.5" customHeight="1">
      <c r="B118" s="95"/>
      <c r="C118" s="103">
        <f t="shared" si="60"/>
        <v>108</v>
      </c>
      <c r="D118" s="451">
        <f>'付録2 (標準生命表・死亡保険用)'!C114</f>
        <v>0.69313999999999998</v>
      </c>
      <c r="E118" s="452">
        <f t="shared" si="122"/>
        <v>2.9837773870614921</v>
      </c>
      <c r="F118" s="453">
        <f t="shared" si="123"/>
        <v>2.0681754580678025</v>
      </c>
      <c r="G118" s="452">
        <f t="shared" si="85"/>
        <v>1.741132205049897</v>
      </c>
      <c r="H118" s="454">
        <f t="shared" si="98"/>
        <v>2.2727579049917987</v>
      </c>
      <c r="I118" s="454">
        <f t="shared" si="99"/>
        <v>2.8043836049337005</v>
      </c>
      <c r="J118" s="454">
        <f t="shared" si="86"/>
        <v>1.2038425229331062</v>
      </c>
      <c r="K118" s="454">
        <f t="shared" si="100"/>
        <v>1.734144121939909</v>
      </c>
      <c r="L118" s="455">
        <f t="shared" si="101"/>
        <v>2.2644457209467115</v>
      </c>
      <c r="O118" s="95"/>
      <c r="P118" s="103">
        <f t="shared" si="61"/>
        <v>108</v>
      </c>
      <c r="Q118" s="451">
        <f>'付録2 (標準生命表・死亡保険用)'!G114</f>
        <v>0.59114999999999995</v>
      </c>
      <c r="R118" s="452">
        <f t="shared" si="124"/>
        <v>99.723152440252065</v>
      </c>
      <c r="S118" s="453">
        <f t="shared" si="125"/>
        <v>58.951341565055003</v>
      </c>
      <c r="T118" s="452">
        <f t="shared" si="88"/>
        <v>58.191738115496605</v>
      </c>
      <c r="U118" s="454">
        <f t="shared" si="102"/>
        <v>94.155390471725582</v>
      </c>
      <c r="V118" s="454">
        <f t="shared" si="103"/>
        <v>147.2214582247025</v>
      </c>
      <c r="W118" s="454">
        <f t="shared" si="89"/>
        <v>34.314367034540311</v>
      </c>
      <c r="X118" s="454">
        <f t="shared" si="104"/>
        <v>57.867431659608968</v>
      </c>
      <c r="Y118" s="455">
        <f t="shared" si="105"/>
        <v>93.656211550335428</v>
      </c>
      <c r="AB118" s="95"/>
      <c r="AC118" s="103">
        <f t="shared" si="62"/>
        <v>108</v>
      </c>
      <c r="AD118" s="446">
        <f t="shared" si="106"/>
        <v>0.69313999999999998</v>
      </c>
      <c r="AE118" s="452">
        <f t="shared" si="126"/>
        <v>2.9837773870614921</v>
      </c>
      <c r="AF118" s="453">
        <f t="shared" si="127"/>
        <v>2.0681754580678025</v>
      </c>
      <c r="AG118" s="452">
        <f t="shared" si="91"/>
        <v>2.9837773870614921</v>
      </c>
      <c r="AH118" s="454">
        <f t="shared" si="108"/>
        <v>3.8993793160551817</v>
      </c>
      <c r="AI118" s="454">
        <f t="shared" si="109"/>
        <v>4.8149812450488714</v>
      </c>
      <c r="AJ118" s="454">
        <f t="shared" si="92"/>
        <v>2.0681754580678025</v>
      </c>
      <c r="AK118" s="454">
        <f t="shared" si="110"/>
        <v>2.9837773870614921</v>
      </c>
      <c r="AL118" s="455">
        <f t="shared" si="111"/>
        <v>3.8993793160551817</v>
      </c>
      <c r="AO118" s="95"/>
      <c r="AP118" s="103">
        <f t="shared" si="63"/>
        <v>108</v>
      </c>
      <c r="AQ118" s="451">
        <f t="shared" si="112"/>
        <v>0.59114999999999995</v>
      </c>
      <c r="AR118" s="452">
        <f t="shared" si="119"/>
        <v>99.723152440252065</v>
      </c>
      <c r="AS118" s="453">
        <f t="shared" si="113"/>
        <v>58.951341565055003</v>
      </c>
      <c r="AT118" s="452">
        <f t="shared" si="94"/>
        <v>99.723152440252065</v>
      </c>
      <c r="AU118" s="454">
        <f t="shared" si="114"/>
        <v>161.80973814328564</v>
      </c>
      <c r="AV118" s="454">
        <f t="shared" si="115"/>
        <v>253.6045356677584</v>
      </c>
      <c r="AW118" s="454">
        <f t="shared" si="95"/>
        <v>58.951341565055003</v>
      </c>
      <c r="AX118" s="454">
        <f t="shared" si="116"/>
        <v>99.723152440252065</v>
      </c>
      <c r="AY118" s="455">
        <f t="shared" si="117"/>
        <v>161.80973814328564</v>
      </c>
    </row>
    <row r="119" spans="2:51" ht="13.5" customHeight="1">
      <c r="B119" s="95"/>
      <c r="C119" s="103">
        <f t="shared" si="60"/>
        <v>109</v>
      </c>
      <c r="D119" s="451">
        <f>'付録2 (標準生命表・死亡保険用)'!C115</f>
        <v>1</v>
      </c>
      <c r="E119" s="452">
        <f t="shared" si="122"/>
        <v>0.91560192899368953</v>
      </c>
      <c r="F119" s="453">
        <f t="shared" si="123"/>
        <v>0.91560192899368953</v>
      </c>
      <c r="G119" s="452">
        <f t="shared" si="85"/>
        <v>0.5316256999419019</v>
      </c>
      <c r="H119" s="454">
        <f t="shared" si="98"/>
        <v>0.5316256999419019</v>
      </c>
      <c r="I119" s="454">
        <f t="shared" si="99"/>
        <v>0.5316256999419019</v>
      </c>
      <c r="J119" s="454">
        <f t="shared" si="86"/>
        <v>0.53030159900680274</v>
      </c>
      <c r="K119" s="454">
        <f t="shared" si="100"/>
        <v>0.53030159900680274</v>
      </c>
      <c r="L119" s="455">
        <f t="shared" si="101"/>
        <v>0.53030159900680274</v>
      </c>
      <c r="O119" s="95"/>
      <c r="P119" s="103">
        <f t="shared" si="61"/>
        <v>109</v>
      </c>
      <c r="Q119" s="451">
        <f>'付録2 (標準生命表・死亡保険用)'!G115</f>
        <v>0.63493999999999995</v>
      </c>
      <c r="R119" s="452">
        <f t="shared" si="124"/>
        <v>40.771810875197062</v>
      </c>
      <c r="S119" s="453">
        <f t="shared" si="125"/>
        <v>25.887653597097621</v>
      </c>
      <c r="T119" s="452">
        <f t="shared" si="88"/>
        <v>23.673325501015711</v>
      </c>
      <c r="U119" s="454">
        <f t="shared" si="102"/>
        <v>35.96365235622897</v>
      </c>
      <c r="V119" s="454">
        <f t="shared" si="103"/>
        <v>53.066067752976927</v>
      </c>
      <c r="W119" s="454">
        <f t="shared" si="89"/>
        <v>14.993703772733852</v>
      </c>
      <c r="X119" s="454">
        <f t="shared" si="104"/>
        <v>23.553064625068654</v>
      </c>
      <c r="Y119" s="455">
        <f t="shared" si="105"/>
        <v>35.788779890726467</v>
      </c>
      <c r="AB119" s="95"/>
      <c r="AC119" s="103">
        <f t="shared" si="62"/>
        <v>109</v>
      </c>
      <c r="AD119" s="446">
        <f t="shared" si="106"/>
        <v>1</v>
      </c>
      <c r="AE119" s="452">
        <f t="shared" si="126"/>
        <v>0.91560192899368953</v>
      </c>
      <c r="AF119" s="453">
        <f t="shared" si="127"/>
        <v>0.91560192899368953</v>
      </c>
      <c r="AG119" s="452">
        <f t="shared" si="91"/>
        <v>0.91560192899368953</v>
      </c>
      <c r="AH119" s="454">
        <f t="shared" si="108"/>
        <v>0.91560192899368953</v>
      </c>
      <c r="AI119" s="454">
        <f t="shared" si="109"/>
        <v>0.91560192899368953</v>
      </c>
      <c r="AJ119" s="454">
        <f t="shared" si="92"/>
        <v>0.91560192899368953</v>
      </c>
      <c r="AK119" s="454">
        <f t="shared" si="110"/>
        <v>0.91560192899368953</v>
      </c>
      <c r="AL119" s="455">
        <f t="shared" si="111"/>
        <v>0.91560192899368953</v>
      </c>
      <c r="AO119" s="95"/>
      <c r="AP119" s="103">
        <f t="shared" si="63"/>
        <v>109</v>
      </c>
      <c r="AQ119" s="451">
        <f t="shared" si="112"/>
        <v>0.63493999999999995</v>
      </c>
      <c r="AR119" s="452">
        <f t="shared" ref="AR119:AR124" si="128">AR118*(1-AQ118)</f>
        <v>40.771810875197062</v>
      </c>
      <c r="AS119" s="453">
        <f t="shared" ref="AS119:AS124" si="129">AR119*AQ119</f>
        <v>25.887653597097621</v>
      </c>
      <c r="AT119" s="452">
        <f t="shared" si="94"/>
        <v>40.771810875197062</v>
      </c>
      <c r="AU119" s="454">
        <f t="shared" si="114"/>
        <v>62.086585703033577</v>
      </c>
      <c r="AV119" s="454">
        <f t="shared" si="115"/>
        <v>91.794797524472756</v>
      </c>
      <c r="AW119" s="454">
        <f t="shared" si="95"/>
        <v>25.887653597097621</v>
      </c>
      <c r="AX119" s="454">
        <f t="shared" si="116"/>
        <v>40.771810875197062</v>
      </c>
      <c r="AY119" s="455">
        <f t="shared" si="117"/>
        <v>62.086585703033577</v>
      </c>
    </row>
    <row r="120" spans="2:51" ht="13.5" customHeight="1">
      <c r="B120" s="95"/>
      <c r="C120" s="103">
        <f t="shared" si="60"/>
        <v>110</v>
      </c>
      <c r="D120" s="451">
        <f>'付録2 (標準生命表・死亡保険用)'!C116</f>
        <v>1</v>
      </c>
      <c r="E120" s="452">
        <f t="shared" si="122"/>
        <v>0</v>
      </c>
      <c r="F120" s="453">
        <f t="shared" si="123"/>
        <v>0</v>
      </c>
      <c r="G120" s="452">
        <f t="shared" si="85"/>
        <v>0</v>
      </c>
      <c r="H120" s="454">
        <v>0</v>
      </c>
      <c r="I120" s="454">
        <v>0</v>
      </c>
      <c r="J120" s="454">
        <f t="shared" si="86"/>
        <v>0</v>
      </c>
      <c r="K120" s="454">
        <v>0</v>
      </c>
      <c r="L120" s="455">
        <v>0</v>
      </c>
      <c r="M120" s="12"/>
      <c r="O120" s="95"/>
      <c r="P120" s="103">
        <f t="shared" si="61"/>
        <v>110</v>
      </c>
      <c r="Q120" s="451">
        <f>'付録2 (標準生命表・死亡保険用)'!G116</f>
        <v>0.67862999999999996</v>
      </c>
      <c r="R120" s="452">
        <f t="shared" si="124"/>
        <v>14.884157278099442</v>
      </c>
      <c r="S120" s="453">
        <f t="shared" si="125"/>
        <v>10.100835653636624</v>
      </c>
      <c r="T120" s="452">
        <f t="shared" si="88"/>
        <v>8.5991882660704473</v>
      </c>
      <c r="U120" s="454">
        <f t="shared" si="102"/>
        <v>12.290326855213259</v>
      </c>
      <c r="V120" s="454">
        <f t="shared" si="103"/>
        <v>17.102415396747958</v>
      </c>
      <c r="W120" s="454">
        <f t="shared" si="89"/>
        <v>5.821132447587348</v>
      </c>
      <c r="X120" s="454">
        <f t="shared" si="104"/>
        <v>8.5593608523348017</v>
      </c>
      <c r="Y120" s="455">
        <f t="shared" si="105"/>
        <v>12.235715265657815</v>
      </c>
      <c r="AB120" s="95"/>
      <c r="AC120" s="103">
        <f t="shared" si="62"/>
        <v>110</v>
      </c>
      <c r="AD120" s="446">
        <f t="shared" si="106"/>
        <v>1</v>
      </c>
      <c r="AE120" s="452">
        <f t="shared" si="126"/>
        <v>0</v>
      </c>
      <c r="AF120" s="453">
        <f t="shared" si="127"/>
        <v>0</v>
      </c>
      <c r="AG120" s="452">
        <f t="shared" si="91"/>
        <v>0</v>
      </c>
      <c r="AH120" s="454">
        <v>0</v>
      </c>
      <c r="AI120" s="454">
        <v>0</v>
      </c>
      <c r="AJ120" s="454">
        <f t="shared" si="92"/>
        <v>0</v>
      </c>
      <c r="AK120" s="454">
        <v>0</v>
      </c>
      <c r="AL120" s="455">
        <v>0</v>
      </c>
      <c r="AM120" s="12"/>
      <c r="AO120" s="95"/>
      <c r="AP120" s="103">
        <f t="shared" si="63"/>
        <v>110</v>
      </c>
      <c r="AQ120" s="451">
        <f t="shared" si="112"/>
        <v>0.67862999999999996</v>
      </c>
      <c r="AR120" s="452">
        <f t="shared" si="128"/>
        <v>14.884157278099442</v>
      </c>
      <c r="AS120" s="453">
        <f t="shared" si="129"/>
        <v>10.100835653636624</v>
      </c>
      <c r="AT120" s="452">
        <f t="shared" si="94"/>
        <v>14.884157278099442</v>
      </c>
      <c r="AU120" s="454">
        <f t="shared" si="114"/>
        <v>21.314774827836519</v>
      </c>
      <c r="AV120" s="454">
        <f t="shared" si="115"/>
        <v>29.708211821439178</v>
      </c>
      <c r="AW120" s="454">
        <f t="shared" si="95"/>
        <v>10.100835653636624</v>
      </c>
      <c r="AX120" s="454">
        <f t="shared" si="116"/>
        <v>14.884157278099442</v>
      </c>
      <c r="AY120" s="455">
        <f t="shared" si="117"/>
        <v>21.314774827836519</v>
      </c>
    </row>
    <row r="121" spans="2:51" ht="13.5" customHeight="1">
      <c r="B121" s="95"/>
      <c r="C121" s="103">
        <f t="shared" si="60"/>
        <v>111</v>
      </c>
      <c r="D121" s="451" t="str">
        <f>'付録2 (標準生命表・死亡保険用)'!C117</f>
        <v>-</v>
      </c>
      <c r="E121" s="452" t="s">
        <v>67</v>
      </c>
      <c r="F121" s="453" t="s">
        <v>67</v>
      </c>
      <c r="G121" s="452" t="s">
        <v>67</v>
      </c>
      <c r="H121" s="454" t="s">
        <v>67</v>
      </c>
      <c r="I121" s="454" t="s">
        <v>67</v>
      </c>
      <c r="J121" s="454" t="s">
        <v>67</v>
      </c>
      <c r="K121" s="454" t="s">
        <v>67</v>
      </c>
      <c r="L121" s="455" t="s">
        <v>67</v>
      </c>
      <c r="M121" s="12"/>
      <c r="O121" s="95"/>
      <c r="P121" s="103">
        <f t="shared" si="61"/>
        <v>111</v>
      </c>
      <c r="Q121" s="451">
        <f>'付録2 (標準生命表・死亡保険用)'!G117</f>
        <v>0.72158</v>
      </c>
      <c r="R121" s="452">
        <f t="shared" si="124"/>
        <v>4.7833216244628183</v>
      </c>
      <c r="S121" s="453">
        <f t="shared" si="125"/>
        <v>3.4515492177798803</v>
      </c>
      <c r="T121" s="452">
        <f t="shared" si="88"/>
        <v>2.7497722717085176</v>
      </c>
      <c r="U121" s="454">
        <f t="shared" si="102"/>
        <v>3.6911385891428119</v>
      </c>
      <c r="V121" s="454">
        <f t="shared" si="103"/>
        <v>4.812088541534699</v>
      </c>
      <c r="W121" s="454">
        <f t="shared" si="89"/>
        <v>1.9792387486542378</v>
      </c>
      <c r="X121" s="454">
        <f t="shared" si="104"/>
        <v>2.7382284047474537</v>
      </c>
      <c r="Y121" s="455">
        <f t="shared" si="105"/>
        <v>3.676354413323013</v>
      </c>
      <c r="AB121" s="95"/>
      <c r="AC121" s="103">
        <f t="shared" si="62"/>
        <v>111</v>
      </c>
      <c r="AD121" s="451" t="s">
        <v>624</v>
      </c>
      <c r="AE121" s="452" t="s">
        <v>67</v>
      </c>
      <c r="AF121" s="453" t="s">
        <v>67</v>
      </c>
      <c r="AG121" s="452" t="s">
        <v>67</v>
      </c>
      <c r="AH121" s="454" t="s">
        <v>67</v>
      </c>
      <c r="AI121" s="454" t="s">
        <v>67</v>
      </c>
      <c r="AJ121" s="454" t="s">
        <v>67</v>
      </c>
      <c r="AK121" s="454" t="s">
        <v>67</v>
      </c>
      <c r="AL121" s="455" t="s">
        <v>67</v>
      </c>
      <c r="AM121" s="12"/>
      <c r="AO121" s="95"/>
      <c r="AP121" s="103">
        <f t="shared" si="63"/>
        <v>111</v>
      </c>
      <c r="AQ121" s="451">
        <f t="shared" si="112"/>
        <v>0.72158</v>
      </c>
      <c r="AR121" s="452">
        <f t="shared" si="128"/>
        <v>4.7833216244628183</v>
      </c>
      <c r="AS121" s="453">
        <f t="shared" si="129"/>
        <v>3.4515492177798803</v>
      </c>
      <c r="AT121" s="452">
        <f t="shared" si="94"/>
        <v>4.7833216244628183</v>
      </c>
      <c r="AU121" s="454">
        <f t="shared" si="114"/>
        <v>6.4306175497370779</v>
      </c>
      <c r="AV121" s="454">
        <f t="shared" si="115"/>
        <v>8.3934369936026592</v>
      </c>
      <c r="AW121" s="454">
        <f t="shared" si="95"/>
        <v>3.4515492177798803</v>
      </c>
      <c r="AX121" s="454">
        <f t="shared" si="116"/>
        <v>4.7833216244628183</v>
      </c>
      <c r="AY121" s="455">
        <f t="shared" si="117"/>
        <v>6.4306175497370779</v>
      </c>
    </row>
    <row r="122" spans="2:51" ht="13.5" customHeight="1">
      <c r="B122" s="95"/>
      <c r="C122" s="103">
        <f t="shared" si="60"/>
        <v>112</v>
      </c>
      <c r="D122" s="451" t="str">
        <f>'付録2 (標準生命表・死亡保険用)'!C118</f>
        <v>-</v>
      </c>
      <c r="E122" s="452" t="s">
        <v>67</v>
      </c>
      <c r="F122" s="453" t="s">
        <v>67</v>
      </c>
      <c r="G122" s="452" t="s">
        <v>67</v>
      </c>
      <c r="H122" s="454" t="s">
        <v>67</v>
      </c>
      <c r="I122" s="454" t="s">
        <v>67</v>
      </c>
      <c r="J122" s="454" t="s">
        <v>67</v>
      </c>
      <c r="K122" s="454" t="s">
        <v>67</v>
      </c>
      <c r="L122" s="455" t="s">
        <v>67</v>
      </c>
      <c r="M122" s="12"/>
      <c r="O122" s="95"/>
      <c r="P122" s="103">
        <f t="shared" si="61"/>
        <v>112</v>
      </c>
      <c r="Q122" s="451">
        <f>'付録2 (標準生命表・死亡保険用)'!G118</f>
        <v>0.76307999999999998</v>
      </c>
      <c r="R122" s="452">
        <f t="shared" si="124"/>
        <v>1.3317724066829379</v>
      </c>
      <c r="S122" s="453">
        <f t="shared" si="125"/>
        <v>1.0162488880916163</v>
      </c>
      <c r="T122" s="452">
        <f t="shared" si="88"/>
        <v>0.761782682476702</v>
      </c>
      <c r="U122" s="454">
        <f t="shared" si="102"/>
        <v>0.94136631743429433</v>
      </c>
      <c r="V122" s="454">
        <f t="shared" si="103"/>
        <v>1.1209499523918867</v>
      </c>
      <c r="W122" s="454">
        <f t="shared" si="89"/>
        <v>0.57985330361087228</v>
      </c>
      <c r="X122" s="454">
        <f t="shared" si="104"/>
        <v>0.75898965609321589</v>
      </c>
      <c r="Y122" s="455">
        <f t="shared" si="105"/>
        <v>0.9381260085755595</v>
      </c>
      <c r="AB122" s="95"/>
      <c r="AC122" s="103">
        <f t="shared" si="62"/>
        <v>112</v>
      </c>
      <c r="AD122" s="451" t="s">
        <v>67</v>
      </c>
      <c r="AE122" s="452" t="s">
        <v>67</v>
      </c>
      <c r="AF122" s="453" t="s">
        <v>67</v>
      </c>
      <c r="AG122" s="452" t="s">
        <v>67</v>
      </c>
      <c r="AH122" s="454" t="s">
        <v>67</v>
      </c>
      <c r="AI122" s="454" t="s">
        <v>67</v>
      </c>
      <c r="AJ122" s="454" t="s">
        <v>67</v>
      </c>
      <c r="AK122" s="454" t="s">
        <v>67</v>
      </c>
      <c r="AL122" s="455" t="s">
        <v>67</v>
      </c>
      <c r="AM122" s="12"/>
      <c r="AO122" s="95"/>
      <c r="AP122" s="103">
        <f t="shared" si="63"/>
        <v>112</v>
      </c>
      <c r="AQ122" s="451">
        <f t="shared" si="112"/>
        <v>0.76307999999999998</v>
      </c>
      <c r="AR122" s="452">
        <f t="shared" si="128"/>
        <v>1.3317724066829379</v>
      </c>
      <c r="AS122" s="453">
        <f t="shared" si="129"/>
        <v>1.0162488880916163</v>
      </c>
      <c r="AT122" s="452">
        <f t="shared" si="94"/>
        <v>1.3317724066829379</v>
      </c>
      <c r="AU122" s="454">
        <f t="shared" si="114"/>
        <v>1.6472959252742596</v>
      </c>
      <c r="AV122" s="454">
        <f t="shared" si="115"/>
        <v>1.9628194438655813</v>
      </c>
      <c r="AW122" s="454">
        <f t="shared" si="95"/>
        <v>1.0162488880916163</v>
      </c>
      <c r="AX122" s="454">
        <f t="shared" si="116"/>
        <v>1.3317724066829379</v>
      </c>
      <c r="AY122" s="455">
        <f t="shared" si="117"/>
        <v>1.6472959252742596</v>
      </c>
    </row>
    <row r="123" spans="2:51" ht="13.5" customHeight="1">
      <c r="B123" s="95"/>
      <c r="C123" s="103">
        <f t="shared" si="60"/>
        <v>113</v>
      </c>
      <c r="D123" s="451" t="str">
        <f>'付録2 (標準生命表・死亡保険用)'!C119</f>
        <v>-</v>
      </c>
      <c r="E123" s="452" t="s">
        <v>67</v>
      </c>
      <c r="F123" s="453" t="s">
        <v>67</v>
      </c>
      <c r="G123" s="452" t="s">
        <v>67</v>
      </c>
      <c r="H123" s="454" t="s">
        <v>67</v>
      </c>
      <c r="I123" s="454" t="s">
        <v>67</v>
      </c>
      <c r="J123" s="454" t="s">
        <v>67</v>
      </c>
      <c r="K123" s="454" t="s">
        <v>67</v>
      </c>
      <c r="L123" s="455" t="s">
        <v>67</v>
      </c>
      <c r="M123" s="12"/>
      <c r="O123" s="95"/>
      <c r="P123" s="103">
        <f t="shared" si="61"/>
        <v>113</v>
      </c>
      <c r="Q123" s="451">
        <f>'付録2 (標準生命表・死亡保険用)'!G119</f>
        <v>1</v>
      </c>
      <c r="R123" s="452">
        <f t="shared" si="124"/>
        <v>0.31552351859132166</v>
      </c>
      <c r="S123" s="453">
        <f t="shared" si="125"/>
        <v>0.31552351859132166</v>
      </c>
      <c r="T123" s="452">
        <f t="shared" si="88"/>
        <v>0.17958363495759233</v>
      </c>
      <c r="U123" s="454">
        <f t="shared" si="102"/>
        <v>0.17958363495759233</v>
      </c>
      <c r="V123" s="454">
        <f t="shared" si="103"/>
        <v>0.17958363495759233</v>
      </c>
      <c r="W123" s="454">
        <f t="shared" si="89"/>
        <v>0.17913635248234358</v>
      </c>
      <c r="X123" s="454">
        <f t="shared" si="104"/>
        <v>0.17913635248234358</v>
      </c>
      <c r="Y123" s="455">
        <f t="shared" si="105"/>
        <v>0.17913635248234358</v>
      </c>
      <c r="AB123" s="95"/>
      <c r="AC123" s="103">
        <f t="shared" si="62"/>
        <v>113</v>
      </c>
      <c r="AD123" s="451" t="s">
        <v>67</v>
      </c>
      <c r="AE123" s="452" t="s">
        <v>67</v>
      </c>
      <c r="AF123" s="453" t="s">
        <v>67</v>
      </c>
      <c r="AG123" s="452" t="s">
        <v>67</v>
      </c>
      <c r="AH123" s="454" t="s">
        <v>67</v>
      </c>
      <c r="AI123" s="454" t="s">
        <v>67</v>
      </c>
      <c r="AJ123" s="454" t="s">
        <v>67</v>
      </c>
      <c r="AK123" s="454" t="s">
        <v>67</v>
      </c>
      <c r="AL123" s="455" t="s">
        <v>67</v>
      </c>
      <c r="AM123" s="12"/>
      <c r="AO123" s="95"/>
      <c r="AP123" s="103">
        <f t="shared" si="63"/>
        <v>113</v>
      </c>
      <c r="AQ123" s="451">
        <f t="shared" si="112"/>
        <v>1</v>
      </c>
      <c r="AR123" s="452">
        <f t="shared" si="128"/>
        <v>0.31552351859132166</v>
      </c>
      <c r="AS123" s="453">
        <f t="shared" si="129"/>
        <v>0.31552351859132166</v>
      </c>
      <c r="AT123" s="452">
        <f t="shared" si="94"/>
        <v>0.31552351859132166</v>
      </c>
      <c r="AU123" s="454">
        <f t="shared" si="114"/>
        <v>0.31552351859132166</v>
      </c>
      <c r="AV123" s="454">
        <f t="shared" si="115"/>
        <v>0.31552351859132166</v>
      </c>
      <c r="AW123" s="454">
        <f t="shared" si="95"/>
        <v>0.31552351859132166</v>
      </c>
      <c r="AX123" s="454">
        <f t="shared" si="116"/>
        <v>0.31552351859132166</v>
      </c>
      <c r="AY123" s="455">
        <f t="shared" si="117"/>
        <v>0.31552351859132166</v>
      </c>
    </row>
    <row r="124" spans="2:51" ht="13.5" customHeight="1">
      <c r="B124" s="95"/>
      <c r="C124" s="103">
        <f t="shared" si="60"/>
        <v>114</v>
      </c>
      <c r="D124" s="451" t="str">
        <f>'付録2 (標準生命表・死亡保険用)'!C120</f>
        <v>-</v>
      </c>
      <c r="E124" s="452" t="s">
        <v>67</v>
      </c>
      <c r="F124" s="453" t="s">
        <v>67</v>
      </c>
      <c r="G124" s="452" t="s">
        <v>67</v>
      </c>
      <c r="H124" s="454" t="s">
        <v>67</v>
      </c>
      <c r="I124" s="454" t="s">
        <v>67</v>
      </c>
      <c r="J124" s="454" t="s">
        <v>67</v>
      </c>
      <c r="K124" s="454" t="s">
        <v>67</v>
      </c>
      <c r="L124" s="455" t="s">
        <v>67</v>
      </c>
      <c r="M124" s="12"/>
      <c r="O124" s="95"/>
      <c r="P124" s="103">
        <f t="shared" si="61"/>
        <v>114</v>
      </c>
      <c r="Q124" s="451">
        <f>'付録2 (標準生命表・死亡保険用)'!G120</f>
        <v>1</v>
      </c>
      <c r="R124" s="452">
        <f t="shared" si="124"/>
        <v>0</v>
      </c>
      <c r="S124" s="453">
        <f t="shared" si="125"/>
        <v>0</v>
      </c>
      <c r="T124" s="452">
        <f t="shared" si="88"/>
        <v>0</v>
      </c>
      <c r="U124" s="454">
        <v>0</v>
      </c>
      <c r="V124" s="454">
        <v>0</v>
      </c>
      <c r="W124" s="454">
        <f t="shared" si="89"/>
        <v>0</v>
      </c>
      <c r="X124" s="454">
        <v>0</v>
      </c>
      <c r="Y124" s="455">
        <v>0</v>
      </c>
      <c r="AB124" s="95"/>
      <c r="AC124" s="103">
        <f t="shared" si="62"/>
        <v>114</v>
      </c>
      <c r="AD124" s="451" t="s">
        <v>67</v>
      </c>
      <c r="AE124" s="452" t="s">
        <v>67</v>
      </c>
      <c r="AF124" s="453" t="s">
        <v>67</v>
      </c>
      <c r="AG124" s="452" t="s">
        <v>67</v>
      </c>
      <c r="AH124" s="454" t="s">
        <v>67</v>
      </c>
      <c r="AI124" s="454" t="s">
        <v>67</v>
      </c>
      <c r="AJ124" s="454" t="s">
        <v>67</v>
      </c>
      <c r="AK124" s="454" t="s">
        <v>67</v>
      </c>
      <c r="AL124" s="455" t="s">
        <v>67</v>
      </c>
      <c r="AM124" s="12"/>
      <c r="AO124" s="95"/>
      <c r="AP124" s="103">
        <f t="shared" si="63"/>
        <v>114</v>
      </c>
      <c r="AQ124" s="451">
        <f t="shared" si="112"/>
        <v>1</v>
      </c>
      <c r="AR124" s="452">
        <f t="shared" si="128"/>
        <v>0</v>
      </c>
      <c r="AS124" s="453">
        <f t="shared" si="129"/>
        <v>0</v>
      </c>
      <c r="AT124" s="452">
        <f t="shared" si="94"/>
        <v>0</v>
      </c>
      <c r="AU124" s="454">
        <v>0</v>
      </c>
      <c r="AV124" s="454">
        <v>0</v>
      </c>
      <c r="AW124" s="454">
        <f t="shared" si="95"/>
        <v>0</v>
      </c>
      <c r="AX124" s="454">
        <v>0</v>
      </c>
      <c r="AY124" s="455">
        <v>0</v>
      </c>
    </row>
    <row r="125" spans="2:51" ht="13.5" customHeight="1">
      <c r="B125" s="95"/>
      <c r="C125" s="103">
        <f t="shared" si="60"/>
        <v>115</v>
      </c>
      <c r="D125" s="451" t="str">
        <f>'付録2 (標準生命表・死亡保険用)'!C121</f>
        <v>-</v>
      </c>
      <c r="E125" s="452" t="s">
        <v>67</v>
      </c>
      <c r="F125" s="453" t="s">
        <v>67</v>
      </c>
      <c r="G125" s="452" t="s">
        <v>67</v>
      </c>
      <c r="H125" s="454" t="s">
        <v>67</v>
      </c>
      <c r="I125" s="454" t="s">
        <v>67</v>
      </c>
      <c r="J125" s="454" t="s">
        <v>67</v>
      </c>
      <c r="K125" s="454" t="s">
        <v>67</v>
      </c>
      <c r="L125" s="455" t="s">
        <v>67</v>
      </c>
      <c r="M125" s="12"/>
      <c r="O125" s="95"/>
      <c r="P125" s="103">
        <f t="shared" si="61"/>
        <v>115</v>
      </c>
      <c r="Q125" s="451" t="str">
        <f>'付録2 (標準生命表・死亡保険用)'!G121</f>
        <v>-</v>
      </c>
      <c r="R125" s="452" t="s">
        <v>67</v>
      </c>
      <c r="S125" s="453" t="s">
        <v>67</v>
      </c>
      <c r="T125" s="452" t="s">
        <v>67</v>
      </c>
      <c r="U125" s="454" t="s">
        <v>67</v>
      </c>
      <c r="V125" s="454" t="s">
        <v>67</v>
      </c>
      <c r="W125" s="454" t="s">
        <v>67</v>
      </c>
      <c r="X125" s="454" t="s">
        <v>67</v>
      </c>
      <c r="Y125" s="455" t="s">
        <v>67</v>
      </c>
      <c r="AB125" s="95"/>
      <c r="AC125" s="103">
        <f t="shared" si="62"/>
        <v>115</v>
      </c>
      <c r="AD125" s="451" t="s">
        <v>67</v>
      </c>
      <c r="AE125" s="452" t="s">
        <v>67</v>
      </c>
      <c r="AF125" s="453" t="s">
        <v>67</v>
      </c>
      <c r="AG125" s="452" t="s">
        <v>67</v>
      </c>
      <c r="AH125" s="454" t="s">
        <v>67</v>
      </c>
      <c r="AI125" s="454" t="s">
        <v>67</v>
      </c>
      <c r="AJ125" s="454" t="s">
        <v>67</v>
      </c>
      <c r="AK125" s="454" t="s">
        <v>67</v>
      </c>
      <c r="AL125" s="455" t="s">
        <v>67</v>
      </c>
      <c r="AM125" s="12"/>
      <c r="AO125" s="95"/>
      <c r="AP125" s="103">
        <f t="shared" si="63"/>
        <v>115</v>
      </c>
      <c r="AQ125" s="451" t="s">
        <v>624</v>
      </c>
      <c r="AR125" s="452" t="s">
        <v>67</v>
      </c>
      <c r="AS125" s="453" t="s">
        <v>67</v>
      </c>
      <c r="AT125" s="452" t="s">
        <v>67</v>
      </c>
      <c r="AU125" s="454" t="s">
        <v>67</v>
      </c>
      <c r="AV125" s="454" t="s">
        <v>67</v>
      </c>
      <c r="AW125" s="454" t="s">
        <v>67</v>
      </c>
      <c r="AX125" s="454" t="s">
        <v>67</v>
      </c>
      <c r="AY125" s="455" t="s">
        <v>67</v>
      </c>
    </row>
    <row r="126" spans="2:51" ht="13.5" customHeight="1">
      <c r="B126" s="95"/>
      <c r="C126" s="103">
        <f t="shared" si="60"/>
        <v>116</v>
      </c>
      <c r="D126" s="451" t="str">
        <f>'付録2 (標準生命表・死亡保険用)'!C122</f>
        <v>-</v>
      </c>
      <c r="E126" s="452" t="s">
        <v>67</v>
      </c>
      <c r="F126" s="453" t="s">
        <v>67</v>
      </c>
      <c r="G126" s="452" t="s">
        <v>67</v>
      </c>
      <c r="H126" s="454" t="s">
        <v>67</v>
      </c>
      <c r="I126" s="454" t="s">
        <v>67</v>
      </c>
      <c r="J126" s="454" t="s">
        <v>67</v>
      </c>
      <c r="K126" s="454" t="s">
        <v>67</v>
      </c>
      <c r="L126" s="455" t="s">
        <v>67</v>
      </c>
      <c r="M126" s="12"/>
      <c r="O126" s="95"/>
      <c r="P126" s="103">
        <f t="shared" si="61"/>
        <v>116</v>
      </c>
      <c r="Q126" s="451" t="str">
        <f>'付録2 (標準生命表・死亡保険用)'!G122</f>
        <v>-</v>
      </c>
      <c r="R126" s="452" t="s">
        <v>67</v>
      </c>
      <c r="S126" s="453" t="s">
        <v>67</v>
      </c>
      <c r="T126" s="452" t="s">
        <v>67</v>
      </c>
      <c r="U126" s="454" t="s">
        <v>67</v>
      </c>
      <c r="V126" s="454" t="s">
        <v>67</v>
      </c>
      <c r="W126" s="454" t="s">
        <v>67</v>
      </c>
      <c r="X126" s="454" t="s">
        <v>67</v>
      </c>
      <c r="Y126" s="455" t="s">
        <v>67</v>
      </c>
      <c r="AB126" s="95"/>
      <c r="AC126" s="103">
        <f t="shared" si="62"/>
        <v>116</v>
      </c>
      <c r="AD126" s="451" t="s">
        <v>67</v>
      </c>
      <c r="AE126" s="452" t="s">
        <v>67</v>
      </c>
      <c r="AF126" s="453" t="s">
        <v>67</v>
      </c>
      <c r="AG126" s="452" t="s">
        <v>67</v>
      </c>
      <c r="AH126" s="454" t="s">
        <v>67</v>
      </c>
      <c r="AI126" s="454" t="s">
        <v>67</v>
      </c>
      <c r="AJ126" s="454" t="s">
        <v>67</v>
      </c>
      <c r="AK126" s="454" t="s">
        <v>67</v>
      </c>
      <c r="AL126" s="455" t="s">
        <v>67</v>
      </c>
      <c r="AM126" s="12"/>
      <c r="AO126" s="95"/>
      <c r="AP126" s="103">
        <f t="shared" si="63"/>
        <v>116</v>
      </c>
      <c r="AQ126" s="451" t="s">
        <v>67</v>
      </c>
      <c r="AR126" s="452" t="s">
        <v>67</v>
      </c>
      <c r="AS126" s="453" t="s">
        <v>67</v>
      </c>
      <c r="AT126" s="452" t="s">
        <v>67</v>
      </c>
      <c r="AU126" s="454" t="s">
        <v>67</v>
      </c>
      <c r="AV126" s="454" t="s">
        <v>67</v>
      </c>
      <c r="AW126" s="454" t="s">
        <v>67</v>
      </c>
      <c r="AX126" s="454" t="s">
        <v>67</v>
      </c>
      <c r="AY126" s="455" t="s">
        <v>67</v>
      </c>
    </row>
    <row r="127" spans="2:51" ht="13.5" customHeight="1">
      <c r="B127" s="95"/>
      <c r="C127" s="103">
        <f t="shared" si="60"/>
        <v>117</v>
      </c>
      <c r="D127" s="451" t="str">
        <f>'付録2 (標準生命表・死亡保険用)'!C123</f>
        <v>-</v>
      </c>
      <c r="E127" s="452" t="s">
        <v>67</v>
      </c>
      <c r="F127" s="453" t="s">
        <v>67</v>
      </c>
      <c r="G127" s="452" t="s">
        <v>67</v>
      </c>
      <c r="H127" s="454" t="s">
        <v>67</v>
      </c>
      <c r="I127" s="454" t="s">
        <v>67</v>
      </c>
      <c r="J127" s="454" t="s">
        <v>67</v>
      </c>
      <c r="K127" s="454" t="s">
        <v>67</v>
      </c>
      <c r="L127" s="455" t="s">
        <v>67</v>
      </c>
      <c r="M127" s="12"/>
      <c r="O127" s="95"/>
      <c r="P127" s="103">
        <f t="shared" si="61"/>
        <v>117</v>
      </c>
      <c r="Q127" s="451" t="str">
        <f>'付録2 (標準生命表・死亡保険用)'!G123</f>
        <v>-</v>
      </c>
      <c r="R127" s="452" t="s">
        <v>67</v>
      </c>
      <c r="S127" s="453" t="s">
        <v>67</v>
      </c>
      <c r="T127" s="452" t="s">
        <v>67</v>
      </c>
      <c r="U127" s="454" t="s">
        <v>67</v>
      </c>
      <c r="V127" s="454" t="s">
        <v>67</v>
      </c>
      <c r="W127" s="454" t="s">
        <v>67</v>
      </c>
      <c r="X127" s="454" t="s">
        <v>67</v>
      </c>
      <c r="Y127" s="455" t="s">
        <v>67</v>
      </c>
      <c r="AB127" s="95"/>
      <c r="AC127" s="103">
        <f t="shared" si="62"/>
        <v>117</v>
      </c>
      <c r="AD127" s="451" t="s">
        <v>67</v>
      </c>
      <c r="AE127" s="452" t="s">
        <v>67</v>
      </c>
      <c r="AF127" s="453" t="s">
        <v>67</v>
      </c>
      <c r="AG127" s="452" t="s">
        <v>67</v>
      </c>
      <c r="AH127" s="454" t="s">
        <v>67</v>
      </c>
      <c r="AI127" s="454" t="s">
        <v>67</v>
      </c>
      <c r="AJ127" s="454" t="s">
        <v>67</v>
      </c>
      <c r="AK127" s="454" t="s">
        <v>67</v>
      </c>
      <c r="AL127" s="455" t="s">
        <v>67</v>
      </c>
      <c r="AM127" s="12"/>
      <c r="AO127" s="95"/>
      <c r="AP127" s="103">
        <f t="shared" si="63"/>
        <v>117</v>
      </c>
      <c r="AQ127" s="451" t="s">
        <v>67</v>
      </c>
      <c r="AR127" s="452" t="s">
        <v>67</v>
      </c>
      <c r="AS127" s="453" t="s">
        <v>67</v>
      </c>
      <c r="AT127" s="452" t="s">
        <v>67</v>
      </c>
      <c r="AU127" s="454" t="s">
        <v>67</v>
      </c>
      <c r="AV127" s="454" t="s">
        <v>67</v>
      </c>
      <c r="AW127" s="454" t="s">
        <v>67</v>
      </c>
      <c r="AX127" s="454" t="s">
        <v>67</v>
      </c>
      <c r="AY127" s="455" t="s">
        <v>67</v>
      </c>
    </row>
    <row r="128" spans="2:51" ht="13.5" customHeight="1">
      <c r="B128" s="95"/>
      <c r="C128" s="103">
        <f t="shared" si="60"/>
        <v>118</v>
      </c>
      <c r="D128" s="451" t="str">
        <f>'付録2 (標準生命表・死亡保険用)'!C124</f>
        <v>-</v>
      </c>
      <c r="E128" s="452" t="s">
        <v>67</v>
      </c>
      <c r="F128" s="453" t="s">
        <v>67</v>
      </c>
      <c r="G128" s="452" t="s">
        <v>67</v>
      </c>
      <c r="H128" s="454" t="s">
        <v>67</v>
      </c>
      <c r="I128" s="454" t="s">
        <v>67</v>
      </c>
      <c r="J128" s="454" t="s">
        <v>67</v>
      </c>
      <c r="K128" s="454" t="s">
        <v>67</v>
      </c>
      <c r="L128" s="455" t="s">
        <v>67</v>
      </c>
      <c r="O128" s="95"/>
      <c r="P128" s="103">
        <f t="shared" si="61"/>
        <v>118</v>
      </c>
      <c r="Q128" s="451" t="str">
        <f>'付録2 (標準生命表・死亡保険用)'!G124</f>
        <v>-</v>
      </c>
      <c r="R128" s="452" t="s">
        <v>67</v>
      </c>
      <c r="S128" s="453" t="s">
        <v>67</v>
      </c>
      <c r="T128" s="452" t="s">
        <v>67</v>
      </c>
      <c r="U128" s="454" t="s">
        <v>67</v>
      </c>
      <c r="V128" s="454" t="s">
        <v>67</v>
      </c>
      <c r="W128" s="454" t="s">
        <v>67</v>
      </c>
      <c r="X128" s="454" t="s">
        <v>67</v>
      </c>
      <c r="Y128" s="455" t="s">
        <v>67</v>
      </c>
      <c r="AB128" s="95"/>
      <c r="AC128" s="103">
        <f t="shared" si="62"/>
        <v>118</v>
      </c>
      <c r="AD128" s="451" t="s">
        <v>67</v>
      </c>
      <c r="AE128" s="452" t="s">
        <v>67</v>
      </c>
      <c r="AF128" s="453" t="s">
        <v>67</v>
      </c>
      <c r="AG128" s="452" t="s">
        <v>67</v>
      </c>
      <c r="AH128" s="454" t="s">
        <v>67</v>
      </c>
      <c r="AI128" s="454" t="s">
        <v>67</v>
      </c>
      <c r="AJ128" s="454" t="s">
        <v>67</v>
      </c>
      <c r="AK128" s="454" t="s">
        <v>67</v>
      </c>
      <c r="AL128" s="455" t="s">
        <v>67</v>
      </c>
      <c r="AO128" s="95"/>
      <c r="AP128" s="103">
        <f t="shared" si="63"/>
        <v>118</v>
      </c>
      <c r="AQ128" s="451" t="s">
        <v>67</v>
      </c>
      <c r="AR128" s="452" t="s">
        <v>67</v>
      </c>
      <c r="AS128" s="453" t="s">
        <v>67</v>
      </c>
      <c r="AT128" s="452" t="s">
        <v>67</v>
      </c>
      <c r="AU128" s="454" t="s">
        <v>67</v>
      </c>
      <c r="AV128" s="454" t="s">
        <v>67</v>
      </c>
      <c r="AW128" s="454" t="s">
        <v>67</v>
      </c>
      <c r="AX128" s="454" t="s">
        <v>67</v>
      </c>
      <c r="AY128" s="455" t="s">
        <v>67</v>
      </c>
    </row>
    <row r="129" spans="2:51" ht="13.5" customHeight="1">
      <c r="B129" s="95"/>
      <c r="C129" s="103">
        <f t="shared" si="60"/>
        <v>119</v>
      </c>
      <c r="D129" s="451" t="str">
        <f>'付録2 (標準生命表・死亡保険用)'!C125</f>
        <v>-</v>
      </c>
      <c r="E129" s="452" t="s">
        <v>67</v>
      </c>
      <c r="F129" s="453" t="s">
        <v>67</v>
      </c>
      <c r="G129" s="452" t="s">
        <v>67</v>
      </c>
      <c r="H129" s="454" t="s">
        <v>67</v>
      </c>
      <c r="I129" s="454" t="s">
        <v>67</v>
      </c>
      <c r="J129" s="454" t="s">
        <v>67</v>
      </c>
      <c r="K129" s="454" t="s">
        <v>67</v>
      </c>
      <c r="L129" s="455" t="s">
        <v>67</v>
      </c>
      <c r="O129" s="95"/>
      <c r="P129" s="103">
        <f t="shared" si="61"/>
        <v>119</v>
      </c>
      <c r="Q129" s="451" t="str">
        <f>'付録2 (標準生命表・死亡保険用)'!G125</f>
        <v>-</v>
      </c>
      <c r="R129" s="452" t="s">
        <v>67</v>
      </c>
      <c r="S129" s="453" t="s">
        <v>67</v>
      </c>
      <c r="T129" s="452" t="s">
        <v>67</v>
      </c>
      <c r="U129" s="454" t="s">
        <v>67</v>
      </c>
      <c r="V129" s="454" t="s">
        <v>67</v>
      </c>
      <c r="W129" s="454" t="s">
        <v>67</v>
      </c>
      <c r="X129" s="454" t="s">
        <v>67</v>
      </c>
      <c r="Y129" s="455" t="s">
        <v>67</v>
      </c>
      <c r="AB129" s="95"/>
      <c r="AC129" s="103">
        <f t="shared" si="62"/>
        <v>119</v>
      </c>
      <c r="AD129" s="451" t="s">
        <v>67</v>
      </c>
      <c r="AE129" s="452" t="s">
        <v>67</v>
      </c>
      <c r="AF129" s="453" t="s">
        <v>67</v>
      </c>
      <c r="AG129" s="452" t="s">
        <v>67</v>
      </c>
      <c r="AH129" s="454" t="s">
        <v>67</v>
      </c>
      <c r="AI129" s="454" t="s">
        <v>67</v>
      </c>
      <c r="AJ129" s="454" t="s">
        <v>67</v>
      </c>
      <c r="AK129" s="454" t="s">
        <v>67</v>
      </c>
      <c r="AL129" s="455" t="s">
        <v>67</v>
      </c>
      <c r="AO129" s="95"/>
      <c r="AP129" s="103">
        <f t="shared" si="63"/>
        <v>119</v>
      </c>
      <c r="AQ129" s="451" t="s">
        <v>67</v>
      </c>
      <c r="AR129" s="452" t="s">
        <v>67</v>
      </c>
      <c r="AS129" s="453" t="s">
        <v>67</v>
      </c>
      <c r="AT129" s="452" t="s">
        <v>67</v>
      </c>
      <c r="AU129" s="454" t="s">
        <v>67</v>
      </c>
      <c r="AV129" s="454" t="s">
        <v>67</v>
      </c>
      <c r="AW129" s="454" t="s">
        <v>67</v>
      </c>
      <c r="AX129" s="454" t="s">
        <v>67</v>
      </c>
      <c r="AY129" s="455" t="s">
        <v>67</v>
      </c>
    </row>
    <row r="130" spans="2:51" ht="13.5" customHeight="1">
      <c r="B130" s="95"/>
      <c r="C130" s="104">
        <f t="shared" si="60"/>
        <v>120</v>
      </c>
      <c r="D130" s="456" t="str">
        <f>'付録2 (標準生命表・死亡保険用)'!C126</f>
        <v>-</v>
      </c>
      <c r="E130" s="457" t="s">
        <v>67</v>
      </c>
      <c r="F130" s="458" t="s">
        <v>67</v>
      </c>
      <c r="G130" s="457" t="s">
        <v>67</v>
      </c>
      <c r="H130" s="459" t="s">
        <v>67</v>
      </c>
      <c r="I130" s="459" t="s">
        <v>67</v>
      </c>
      <c r="J130" s="459" t="s">
        <v>67</v>
      </c>
      <c r="K130" s="459" t="s">
        <v>67</v>
      </c>
      <c r="L130" s="460" t="s">
        <v>67</v>
      </c>
      <c r="O130" s="95"/>
      <c r="P130" s="104">
        <f t="shared" si="61"/>
        <v>120</v>
      </c>
      <c r="Q130" s="456" t="str">
        <f>'付録2 (標準生命表・死亡保険用)'!G126</f>
        <v>-</v>
      </c>
      <c r="R130" s="457" t="s">
        <v>67</v>
      </c>
      <c r="S130" s="458" t="s">
        <v>67</v>
      </c>
      <c r="T130" s="457" t="s">
        <v>67</v>
      </c>
      <c r="U130" s="459" t="s">
        <v>67</v>
      </c>
      <c r="V130" s="459" t="s">
        <v>67</v>
      </c>
      <c r="W130" s="459" t="s">
        <v>67</v>
      </c>
      <c r="X130" s="459" t="s">
        <v>67</v>
      </c>
      <c r="Y130" s="460" t="s">
        <v>67</v>
      </c>
      <c r="AB130" s="95"/>
      <c r="AC130" s="104">
        <f t="shared" si="62"/>
        <v>120</v>
      </c>
      <c r="AD130" s="456" t="s">
        <v>67</v>
      </c>
      <c r="AE130" s="457" t="s">
        <v>67</v>
      </c>
      <c r="AF130" s="458" t="s">
        <v>67</v>
      </c>
      <c r="AG130" s="457" t="s">
        <v>67</v>
      </c>
      <c r="AH130" s="459" t="s">
        <v>67</v>
      </c>
      <c r="AI130" s="459" t="s">
        <v>67</v>
      </c>
      <c r="AJ130" s="459" t="s">
        <v>67</v>
      </c>
      <c r="AK130" s="459" t="s">
        <v>67</v>
      </c>
      <c r="AL130" s="460" t="s">
        <v>67</v>
      </c>
      <c r="AO130" s="95"/>
      <c r="AP130" s="104">
        <f t="shared" si="63"/>
        <v>120</v>
      </c>
      <c r="AQ130" s="456" t="s">
        <v>67</v>
      </c>
      <c r="AR130" s="457" t="s">
        <v>67</v>
      </c>
      <c r="AS130" s="458" t="s">
        <v>67</v>
      </c>
      <c r="AT130" s="457" t="s">
        <v>67</v>
      </c>
      <c r="AU130" s="459" t="s">
        <v>67</v>
      </c>
      <c r="AV130" s="459" t="s">
        <v>67</v>
      </c>
      <c r="AW130" s="459" t="s">
        <v>67</v>
      </c>
      <c r="AX130" s="459" t="s">
        <v>67</v>
      </c>
      <c r="AY130" s="460" t="s">
        <v>67</v>
      </c>
    </row>
    <row r="131" spans="2:51" ht="13.5" customHeight="1">
      <c r="B131" s="95"/>
      <c r="C131" s="104">
        <f t="shared" ref="C131:C140" si="130">C130+1</f>
        <v>121</v>
      </c>
      <c r="D131" s="456" t="str">
        <f>'付録2 (標準生命表・死亡保険用)'!C127</f>
        <v>-</v>
      </c>
      <c r="E131" s="457" t="s">
        <v>67</v>
      </c>
      <c r="F131" s="458" t="s">
        <v>67</v>
      </c>
      <c r="G131" s="457" t="s">
        <v>67</v>
      </c>
      <c r="H131" s="459" t="s">
        <v>67</v>
      </c>
      <c r="I131" s="459" t="s">
        <v>67</v>
      </c>
      <c r="J131" s="459" t="s">
        <v>67</v>
      </c>
      <c r="K131" s="459" t="s">
        <v>67</v>
      </c>
      <c r="L131" s="460" t="s">
        <v>67</v>
      </c>
      <c r="O131" s="95"/>
      <c r="P131" s="104">
        <f t="shared" ref="P131:P140" si="131">P130+1</f>
        <v>121</v>
      </c>
      <c r="Q131" s="456" t="str">
        <f>'付録2 (標準生命表・死亡保険用)'!G127</f>
        <v>-</v>
      </c>
      <c r="R131" s="457" t="s">
        <v>67</v>
      </c>
      <c r="S131" s="458" t="s">
        <v>67</v>
      </c>
      <c r="T131" s="457" t="s">
        <v>67</v>
      </c>
      <c r="U131" s="459" t="s">
        <v>67</v>
      </c>
      <c r="V131" s="459" t="s">
        <v>67</v>
      </c>
      <c r="W131" s="459" t="s">
        <v>67</v>
      </c>
      <c r="X131" s="459" t="s">
        <v>67</v>
      </c>
      <c r="Y131" s="460" t="s">
        <v>67</v>
      </c>
      <c r="AB131" s="95"/>
      <c r="AC131" s="104">
        <f t="shared" ref="AC131:AC140" si="132">AC130+1</f>
        <v>121</v>
      </c>
      <c r="AD131" s="456" t="s">
        <v>67</v>
      </c>
      <c r="AE131" s="457" t="s">
        <v>67</v>
      </c>
      <c r="AF131" s="458" t="s">
        <v>67</v>
      </c>
      <c r="AG131" s="457" t="s">
        <v>67</v>
      </c>
      <c r="AH131" s="459" t="s">
        <v>67</v>
      </c>
      <c r="AI131" s="459" t="s">
        <v>67</v>
      </c>
      <c r="AJ131" s="459" t="s">
        <v>67</v>
      </c>
      <c r="AK131" s="459" t="s">
        <v>67</v>
      </c>
      <c r="AL131" s="460" t="s">
        <v>67</v>
      </c>
      <c r="AO131" s="95"/>
      <c r="AP131" s="104">
        <f t="shared" ref="AP131:AP140" si="133">AP130+1</f>
        <v>121</v>
      </c>
      <c r="AQ131" s="456" t="s">
        <v>67</v>
      </c>
      <c r="AR131" s="457" t="s">
        <v>67</v>
      </c>
      <c r="AS131" s="458" t="s">
        <v>67</v>
      </c>
      <c r="AT131" s="457" t="s">
        <v>67</v>
      </c>
      <c r="AU131" s="459" t="s">
        <v>67</v>
      </c>
      <c r="AV131" s="459" t="s">
        <v>67</v>
      </c>
      <c r="AW131" s="459" t="s">
        <v>67</v>
      </c>
      <c r="AX131" s="459" t="s">
        <v>67</v>
      </c>
      <c r="AY131" s="460" t="s">
        <v>67</v>
      </c>
    </row>
    <row r="132" spans="2:51" ht="13.5" customHeight="1">
      <c r="B132" s="95"/>
      <c r="C132" s="104">
        <f t="shared" si="130"/>
        <v>122</v>
      </c>
      <c r="D132" s="456" t="str">
        <f>'付録2 (標準生命表・死亡保険用)'!C128</f>
        <v>-</v>
      </c>
      <c r="E132" s="457" t="s">
        <v>67</v>
      </c>
      <c r="F132" s="458" t="s">
        <v>67</v>
      </c>
      <c r="G132" s="457" t="s">
        <v>67</v>
      </c>
      <c r="H132" s="459" t="s">
        <v>67</v>
      </c>
      <c r="I132" s="459" t="s">
        <v>67</v>
      </c>
      <c r="J132" s="459" t="s">
        <v>67</v>
      </c>
      <c r="K132" s="459" t="s">
        <v>67</v>
      </c>
      <c r="L132" s="460" t="s">
        <v>67</v>
      </c>
      <c r="O132" s="95"/>
      <c r="P132" s="104">
        <f t="shared" si="131"/>
        <v>122</v>
      </c>
      <c r="Q132" s="456" t="str">
        <f>'付録2 (標準生命表・死亡保険用)'!G128</f>
        <v>-</v>
      </c>
      <c r="R132" s="457" t="s">
        <v>67</v>
      </c>
      <c r="S132" s="458" t="s">
        <v>67</v>
      </c>
      <c r="T132" s="457" t="s">
        <v>67</v>
      </c>
      <c r="U132" s="459" t="s">
        <v>67</v>
      </c>
      <c r="V132" s="459" t="s">
        <v>67</v>
      </c>
      <c r="W132" s="459" t="s">
        <v>67</v>
      </c>
      <c r="X132" s="459" t="s">
        <v>67</v>
      </c>
      <c r="Y132" s="460" t="s">
        <v>67</v>
      </c>
      <c r="AB132" s="95"/>
      <c r="AC132" s="104">
        <f t="shared" si="132"/>
        <v>122</v>
      </c>
      <c r="AD132" s="456" t="s">
        <v>67</v>
      </c>
      <c r="AE132" s="457" t="s">
        <v>67</v>
      </c>
      <c r="AF132" s="458" t="s">
        <v>67</v>
      </c>
      <c r="AG132" s="457" t="s">
        <v>67</v>
      </c>
      <c r="AH132" s="459" t="s">
        <v>67</v>
      </c>
      <c r="AI132" s="459" t="s">
        <v>67</v>
      </c>
      <c r="AJ132" s="459" t="s">
        <v>67</v>
      </c>
      <c r="AK132" s="459" t="s">
        <v>67</v>
      </c>
      <c r="AL132" s="460" t="s">
        <v>67</v>
      </c>
      <c r="AO132" s="95"/>
      <c r="AP132" s="104">
        <f t="shared" si="133"/>
        <v>122</v>
      </c>
      <c r="AQ132" s="456" t="s">
        <v>67</v>
      </c>
      <c r="AR132" s="457" t="s">
        <v>67</v>
      </c>
      <c r="AS132" s="458" t="s">
        <v>67</v>
      </c>
      <c r="AT132" s="457" t="s">
        <v>67</v>
      </c>
      <c r="AU132" s="459" t="s">
        <v>67</v>
      </c>
      <c r="AV132" s="459" t="s">
        <v>67</v>
      </c>
      <c r="AW132" s="459" t="s">
        <v>67</v>
      </c>
      <c r="AX132" s="459" t="s">
        <v>67</v>
      </c>
      <c r="AY132" s="460" t="s">
        <v>67</v>
      </c>
    </row>
    <row r="133" spans="2:51" ht="13.5" customHeight="1">
      <c r="B133" s="95"/>
      <c r="C133" s="104">
        <f t="shared" si="130"/>
        <v>123</v>
      </c>
      <c r="D133" s="456" t="str">
        <f>'付録2 (標準生命表・死亡保険用)'!C129</f>
        <v>-</v>
      </c>
      <c r="E133" s="457" t="s">
        <v>67</v>
      </c>
      <c r="F133" s="458" t="s">
        <v>67</v>
      </c>
      <c r="G133" s="457" t="s">
        <v>67</v>
      </c>
      <c r="H133" s="459" t="s">
        <v>67</v>
      </c>
      <c r="I133" s="459" t="s">
        <v>67</v>
      </c>
      <c r="J133" s="459" t="s">
        <v>67</v>
      </c>
      <c r="K133" s="459" t="s">
        <v>67</v>
      </c>
      <c r="L133" s="460" t="s">
        <v>67</v>
      </c>
      <c r="O133" s="95"/>
      <c r="P133" s="104">
        <f t="shared" si="131"/>
        <v>123</v>
      </c>
      <c r="Q133" s="456" t="str">
        <f>'付録2 (標準生命表・死亡保険用)'!G129</f>
        <v>-</v>
      </c>
      <c r="R133" s="457" t="s">
        <v>67</v>
      </c>
      <c r="S133" s="458" t="s">
        <v>67</v>
      </c>
      <c r="T133" s="457" t="s">
        <v>67</v>
      </c>
      <c r="U133" s="459" t="s">
        <v>67</v>
      </c>
      <c r="V133" s="459" t="s">
        <v>67</v>
      </c>
      <c r="W133" s="459" t="s">
        <v>67</v>
      </c>
      <c r="X133" s="459" t="s">
        <v>67</v>
      </c>
      <c r="Y133" s="460" t="s">
        <v>67</v>
      </c>
      <c r="AB133" s="95"/>
      <c r="AC133" s="104">
        <f t="shared" si="132"/>
        <v>123</v>
      </c>
      <c r="AD133" s="456" t="s">
        <v>67</v>
      </c>
      <c r="AE133" s="457" t="s">
        <v>67</v>
      </c>
      <c r="AF133" s="458" t="s">
        <v>67</v>
      </c>
      <c r="AG133" s="457" t="s">
        <v>67</v>
      </c>
      <c r="AH133" s="459" t="s">
        <v>67</v>
      </c>
      <c r="AI133" s="459" t="s">
        <v>67</v>
      </c>
      <c r="AJ133" s="459" t="s">
        <v>67</v>
      </c>
      <c r="AK133" s="459" t="s">
        <v>67</v>
      </c>
      <c r="AL133" s="460" t="s">
        <v>67</v>
      </c>
      <c r="AO133" s="95"/>
      <c r="AP133" s="104">
        <f t="shared" si="133"/>
        <v>123</v>
      </c>
      <c r="AQ133" s="456" t="s">
        <v>67</v>
      </c>
      <c r="AR133" s="457" t="s">
        <v>67</v>
      </c>
      <c r="AS133" s="458" t="s">
        <v>67</v>
      </c>
      <c r="AT133" s="457" t="s">
        <v>67</v>
      </c>
      <c r="AU133" s="459" t="s">
        <v>67</v>
      </c>
      <c r="AV133" s="459" t="s">
        <v>67</v>
      </c>
      <c r="AW133" s="459" t="s">
        <v>67</v>
      </c>
      <c r="AX133" s="459" t="s">
        <v>67</v>
      </c>
      <c r="AY133" s="460" t="s">
        <v>67</v>
      </c>
    </row>
    <row r="134" spans="2:51" ht="13.5" customHeight="1">
      <c r="B134" s="95"/>
      <c r="C134" s="104">
        <f t="shared" si="130"/>
        <v>124</v>
      </c>
      <c r="D134" s="456" t="str">
        <f>'付録2 (標準生命表・死亡保険用)'!C130</f>
        <v>-</v>
      </c>
      <c r="E134" s="457" t="s">
        <v>67</v>
      </c>
      <c r="F134" s="458" t="s">
        <v>67</v>
      </c>
      <c r="G134" s="457" t="s">
        <v>67</v>
      </c>
      <c r="H134" s="459" t="s">
        <v>67</v>
      </c>
      <c r="I134" s="459" t="s">
        <v>67</v>
      </c>
      <c r="J134" s="459" t="s">
        <v>67</v>
      </c>
      <c r="K134" s="459" t="s">
        <v>67</v>
      </c>
      <c r="L134" s="460" t="s">
        <v>67</v>
      </c>
      <c r="O134" s="95"/>
      <c r="P134" s="104">
        <f t="shared" si="131"/>
        <v>124</v>
      </c>
      <c r="Q134" s="456" t="str">
        <f>'付録2 (標準生命表・死亡保険用)'!G130</f>
        <v>-</v>
      </c>
      <c r="R134" s="457" t="s">
        <v>67</v>
      </c>
      <c r="S134" s="458" t="s">
        <v>67</v>
      </c>
      <c r="T134" s="457" t="s">
        <v>67</v>
      </c>
      <c r="U134" s="459" t="s">
        <v>67</v>
      </c>
      <c r="V134" s="459" t="s">
        <v>67</v>
      </c>
      <c r="W134" s="459" t="s">
        <v>67</v>
      </c>
      <c r="X134" s="459" t="s">
        <v>67</v>
      </c>
      <c r="Y134" s="460" t="s">
        <v>67</v>
      </c>
      <c r="AB134" s="95"/>
      <c r="AC134" s="104">
        <f t="shared" si="132"/>
        <v>124</v>
      </c>
      <c r="AD134" s="456" t="s">
        <v>67</v>
      </c>
      <c r="AE134" s="457" t="s">
        <v>67</v>
      </c>
      <c r="AF134" s="458" t="s">
        <v>67</v>
      </c>
      <c r="AG134" s="457" t="s">
        <v>67</v>
      </c>
      <c r="AH134" s="459" t="s">
        <v>67</v>
      </c>
      <c r="AI134" s="459" t="s">
        <v>67</v>
      </c>
      <c r="AJ134" s="459" t="s">
        <v>67</v>
      </c>
      <c r="AK134" s="459" t="s">
        <v>67</v>
      </c>
      <c r="AL134" s="460" t="s">
        <v>67</v>
      </c>
      <c r="AO134" s="95"/>
      <c r="AP134" s="104">
        <f t="shared" si="133"/>
        <v>124</v>
      </c>
      <c r="AQ134" s="456" t="s">
        <v>67</v>
      </c>
      <c r="AR134" s="457" t="s">
        <v>67</v>
      </c>
      <c r="AS134" s="458" t="s">
        <v>67</v>
      </c>
      <c r="AT134" s="457" t="s">
        <v>67</v>
      </c>
      <c r="AU134" s="459" t="s">
        <v>67</v>
      </c>
      <c r="AV134" s="459" t="s">
        <v>67</v>
      </c>
      <c r="AW134" s="459" t="s">
        <v>67</v>
      </c>
      <c r="AX134" s="459" t="s">
        <v>67</v>
      </c>
      <c r="AY134" s="460" t="s">
        <v>67</v>
      </c>
    </row>
    <row r="135" spans="2:51" ht="13.5" customHeight="1">
      <c r="B135" s="95"/>
      <c r="C135" s="104">
        <f t="shared" si="130"/>
        <v>125</v>
      </c>
      <c r="D135" s="456" t="str">
        <f>'付録2 (標準生命表・死亡保険用)'!C131</f>
        <v>-</v>
      </c>
      <c r="E135" s="457" t="s">
        <v>67</v>
      </c>
      <c r="F135" s="458" t="s">
        <v>67</v>
      </c>
      <c r="G135" s="457" t="s">
        <v>67</v>
      </c>
      <c r="H135" s="459" t="s">
        <v>67</v>
      </c>
      <c r="I135" s="459" t="s">
        <v>67</v>
      </c>
      <c r="J135" s="459" t="s">
        <v>67</v>
      </c>
      <c r="K135" s="459" t="s">
        <v>67</v>
      </c>
      <c r="L135" s="460" t="s">
        <v>67</v>
      </c>
      <c r="O135" s="95"/>
      <c r="P135" s="104">
        <f t="shared" si="131"/>
        <v>125</v>
      </c>
      <c r="Q135" s="456" t="str">
        <f>'付録2 (標準生命表・死亡保険用)'!G131</f>
        <v>-</v>
      </c>
      <c r="R135" s="457" t="s">
        <v>67</v>
      </c>
      <c r="S135" s="458" t="s">
        <v>67</v>
      </c>
      <c r="T135" s="457" t="s">
        <v>67</v>
      </c>
      <c r="U135" s="459" t="s">
        <v>67</v>
      </c>
      <c r="V135" s="459" t="s">
        <v>67</v>
      </c>
      <c r="W135" s="459" t="s">
        <v>67</v>
      </c>
      <c r="X135" s="459" t="s">
        <v>67</v>
      </c>
      <c r="Y135" s="460" t="s">
        <v>67</v>
      </c>
      <c r="AB135" s="95"/>
      <c r="AC135" s="104">
        <f t="shared" si="132"/>
        <v>125</v>
      </c>
      <c r="AD135" s="456" t="s">
        <v>67</v>
      </c>
      <c r="AE135" s="457" t="s">
        <v>67</v>
      </c>
      <c r="AF135" s="458" t="s">
        <v>67</v>
      </c>
      <c r="AG135" s="457" t="s">
        <v>67</v>
      </c>
      <c r="AH135" s="459" t="s">
        <v>67</v>
      </c>
      <c r="AI135" s="459" t="s">
        <v>67</v>
      </c>
      <c r="AJ135" s="459" t="s">
        <v>67</v>
      </c>
      <c r="AK135" s="459" t="s">
        <v>67</v>
      </c>
      <c r="AL135" s="460" t="s">
        <v>67</v>
      </c>
      <c r="AO135" s="95"/>
      <c r="AP135" s="104">
        <f t="shared" si="133"/>
        <v>125</v>
      </c>
      <c r="AQ135" s="456" t="s">
        <v>67</v>
      </c>
      <c r="AR135" s="457" t="s">
        <v>67</v>
      </c>
      <c r="AS135" s="458" t="s">
        <v>67</v>
      </c>
      <c r="AT135" s="457" t="s">
        <v>67</v>
      </c>
      <c r="AU135" s="459" t="s">
        <v>67</v>
      </c>
      <c r="AV135" s="459" t="s">
        <v>67</v>
      </c>
      <c r="AW135" s="459" t="s">
        <v>67</v>
      </c>
      <c r="AX135" s="459" t="s">
        <v>67</v>
      </c>
      <c r="AY135" s="460" t="s">
        <v>67</v>
      </c>
    </row>
    <row r="136" spans="2:51" ht="13.5" customHeight="1">
      <c r="B136" s="95"/>
      <c r="C136" s="104">
        <f t="shared" si="130"/>
        <v>126</v>
      </c>
      <c r="D136" s="456" t="str">
        <f>'付録2 (標準生命表・死亡保険用)'!C132</f>
        <v>-</v>
      </c>
      <c r="E136" s="457" t="s">
        <v>67</v>
      </c>
      <c r="F136" s="458" t="s">
        <v>67</v>
      </c>
      <c r="G136" s="457" t="s">
        <v>67</v>
      </c>
      <c r="H136" s="459" t="s">
        <v>67</v>
      </c>
      <c r="I136" s="459" t="s">
        <v>67</v>
      </c>
      <c r="J136" s="459" t="s">
        <v>67</v>
      </c>
      <c r="K136" s="459" t="s">
        <v>67</v>
      </c>
      <c r="L136" s="460" t="s">
        <v>67</v>
      </c>
      <c r="O136" s="95"/>
      <c r="P136" s="104">
        <f t="shared" si="131"/>
        <v>126</v>
      </c>
      <c r="Q136" s="456" t="str">
        <f>'付録2 (標準生命表・死亡保険用)'!G132</f>
        <v>-</v>
      </c>
      <c r="R136" s="457" t="s">
        <v>67</v>
      </c>
      <c r="S136" s="458" t="s">
        <v>67</v>
      </c>
      <c r="T136" s="457" t="s">
        <v>67</v>
      </c>
      <c r="U136" s="459" t="s">
        <v>67</v>
      </c>
      <c r="V136" s="459" t="s">
        <v>67</v>
      </c>
      <c r="W136" s="459" t="s">
        <v>67</v>
      </c>
      <c r="X136" s="459" t="s">
        <v>67</v>
      </c>
      <c r="Y136" s="460" t="s">
        <v>67</v>
      </c>
      <c r="AB136" s="95"/>
      <c r="AC136" s="104">
        <f t="shared" si="132"/>
        <v>126</v>
      </c>
      <c r="AD136" s="456" t="s">
        <v>67</v>
      </c>
      <c r="AE136" s="457" t="s">
        <v>67</v>
      </c>
      <c r="AF136" s="458" t="s">
        <v>67</v>
      </c>
      <c r="AG136" s="457" t="s">
        <v>67</v>
      </c>
      <c r="AH136" s="459" t="s">
        <v>67</v>
      </c>
      <c r="AI136" s="459" t="s">
        <v>67</v>
      </c>
      <c r="AJ136" s="459" t="s">
        <v>67</v>
      </c>
      <c r="AK136" s="459" t="s">
        <v>67</v>
      </c>
      <c r="AL136" s="460" t="s">
        <v>67</v>
      </c>
      <c r="AO136" s="95"/>
      <c r="AP136" s="104">
        <f t="shared" si="133"/>
        <v>126</v>
      </c>
      <c r="AQ136" s="456" t="s">
        <v>67</v>
      </c>
      <c r="AR136" s="457" t="s">
        <v>67</v>
      </c>
      <c r="AS136" s="458" t="s">
        <v>67</v>
      </c>
      <c r="AT136" s="457" t="s">
        <v>67</v>
      </c>
      <c r="AU136" s="459" t="s">
        <v>67</v>
      </c>
      <c r="AV136" s="459" t="s">
        <v>67</v>
      </c>
      <c r="AW136" s="459" t="s">
        <v>67</v>
      </c>
      <c r="AX136" s="459" t="s">
        <v>67</v>
      </c>
      <c r="AY136" s="460" t="s">
        <v>67</v>
      </c>
    </row>
    <row r="137" spans="2:51" ht="13.5" customHeight="1">
      <c r="B137" s="95"/>
      <c r="C137" s="104">
        <f t="shared" si="130"/>
        <v>127</v>
      </c>
      <c r="D137" s="456" t="str">
        <f>'付録2 (標準生命表・死亡保険用)'!C133</f>
        <v>-</v>
      </c>
      <c r="E137" s="457" t="s">
        <v>67</v>
      </c>
      <c r="F137" s="458" t="s">
        <v>67</v>
      </c>
      <c r="G137" s="457" t="s">
        <v>67</v>
      </c>
      <c r="H137" s="459" t="s">
        <v>67</v>
      </c>
      <c r="I137" s="459" t="s">
        <v>67</v>
      </c>
      <c r="J137" s="459" t="s">
        <v>67</v>
      </c>
      <c r="K137" s="459" t="s">
        <v>67</v>
      </c>
      <c r="L137" s="460" t="s">
        <v>67</v>
      </c>
      <c r="O137" s="95"/>
      <c r="P137" s="104">
        <f t="shared" si="131"/>
        <v>127</v>
      </c>
      <c r="Q137" s="456" t="str">
        <f>'付録2 (標準生命表・死亡保険用)'!G133</f>
        <v>-</v>
      </c>
      <c r="R137" s="457" t="s">
        <v>67</v>
      </c>
      <c r="S137" s="458" t="s">
        <v>67</v>
      </c>
      <c r="T137" s="457" t="s">
        <v>67</v>
      </c>
      <c r="U137" s="459" t="s">
        <v>67</v>
      </c>
      <c r="V137" s="459" t="s">
        <v>67</v>
      </c>
      <c r="W137" s="459" t="s">
        <v>67</v>
      </c>
      <c r="X137" s="459" t="s">
        <v>67</v>
      </c>
      <c r="Y137" s="460" t="s">
        <v>67</v>
      </c>
      <c r="AB137" s="95"/>
      <c r="AC137" s="104">
        <f t="shared" si="132"/>
        <v>127</v>
      </c>
      <c r="AD137" s="456" t="s">
        <v>67</v>
      </c>
      <c r="AE137" s="457" t="s">
        <v>67</v>
      </c>
      <c r="AF137" s="458" t="s">
        <v>67</v>
      </c>
      <c r="AG137" s="457" t="s">
        <v>67</v>
      </c>
      <c r="AH137" s="459" t="s">
        <v>67</v>
      </c>
      <c r="AI137" s="459" t="s">
        <v>67</v>
      </c>
      <c r="AJ137" s="459" t="s">
        <v>67</v>
      </c>
      <c r="AK137" s="459" t="s">
        <v>67</v>
      </c>
      <c r="AL137" s="460" t="s">
        <v>67</v>
      </c>
      <c r="AO137" s="95"/>
      <c r="AP137" s="104">
        <f t="shared" si="133"/>
        <v>127</v>
      </c>
      <c r="AQ137" s="456" t="s">
        <v>67</v>
      </c>
      <c r="AR137" s="457" t="s">
        <v>67</v>
      </c>
      <c r="AS137" s="458" t="s">
        <v>67</v>
      </c>
      <c r="AT137" s="457" t="s">
        <v>67</v>
      </c>
      <c r="AU137" s="459" t="s">
        <v>67</v>
      </c>
      <c r="AV137" s="459" t="s">
        <v>67</v>
      </c>
      <c r="AW137" s="459" t="s">
        <v>67</v>
      </c>
      <c r="AX137" s="459" t="s">
        <v>67</v>
      </c>
      <c r="AY137" s="460" t="s">
        <v>67</v>
      </c>
    </row>
    <row r="138" spans="2:51" ht="13.5" customHeight="1">
      <c r="B138" s="95"/>
      <c r="C138" s="104">
        <f t="shared" si="130"/>
        <v>128</v>
      </c>
      <c r="D138" s="456" t="str">
        <f>'付録2 (標準生命表・死亡保険用)'!C134</f>
        <v>-</v>
      </c>
      <c r="E138" s="457" t="s">
        <v>67</v>
      </c>
      <c r="F138" s="458" t="s">
        <v>67</v>
      </c>
      <c r="G138" s="457" t="s">
        <v>67</v>
      </c>
      <c r="H138" s="459" t="s">
        <v>67</v>
      </c>
      <c r="I138" s="459" t="s">
        <v>67</v>
      </c>
      <c r="J138" s="459" t="s">
        <v>67</v>
      </c>
      <c r="K138" s="459" t="s">
        <v>67</v>
      </c>
      <c r="L138" s="460" t="s">
        <v>67</v>
      </c>
      <c r="O138" s="95"/>
      <c r="P138" s="104">
        <f t="shared" si="131"/>
        <v>128</v>
      </c>
      <c r="Q138" s="456" t="str">
        <f>'付録2 (標準生命表・死亡保険用)'!G134</f>
        <v>-</v>
      </c>
      <c r="R138" s="457" t="s">
        <v>67</v>
      </c>
      <c r="S138" s="458" t="s">
        <v>67</v>
      </c>
      <c r="T138" s="457" t="s">
        <v>67</v>
      </c>
      <c r="U138" s="459" t="s">
        <v>67</v>
      </c>
      <c r="V138" s="459" t="s">
        <v>67</v>
      </c>
      <c r="W138" s="459" t="s">
        <v>67</v>
      </c>
      <c r="X138" s="459" t="s">
        <v>67</v>
      </c>
      <c r="Y138" s="460" t="s">
        <v>67</v>
      </c>
      <c r="AB138" s="95"/>
      <c r="AC138" s="104">
        <f t="shared" si="132"/>
        <v>128</v>
      </c>
      <c r="AD138" s="456" t="s">
        <v>67</v>
      </c>
      <c r="AE138" s="457" t="s">
        <v>67</v>
      </c>
      <c r="AF138" s="458" t="s">
        <v>67</v>
      </c>
      <c r="AG138" s="457" t="s">
        <v>67</v>
      </c>
      <c r="AH138" s="459" t="s">
        <v>67</v>
      </c>
      <c r="AI138" s="459" t="s">
        <v>67</v>
      </c>
      <c r="AJ138" s="459" t="s">
        <v>67</v>
      </c>
      <c r="AK138" s="459" t="s">
        <v>67</v>
      </c>
      <c r="AL138" s="460" t="s">
        <v>67</v>
      </c>
      <c r="AO138" s="95"/>
      <c r="AP138" s="104">
        <f t="shared" si="133"/>
        <v>128</v>
      </c>
      <c r="AQ138" s="456" t="s">
        <v>67</v>
      </c>
      <c r="AR138" s="457" t="s">
        <v>67</v>
      </c>
      <c r="AS138" s="458" t="s">
        <v>67</v>
      </c>
      <c r="AT138" s="457" t="s">
        <v>67</v>
      </c>
      <c r="AU138" s="459" t="s">
        <v>67</v>
      </c>
      <c r="AV138" s="459" t="s">
        <v>67</v>
      </c>
      <c r="AW138" s="459" t="s">
        <v>67</v>
      </c>
      <c r="AX138" s="459" t="s">
        <v>67</v>
      </c>
      <c r="AY138" s="460" t="s">
        <v>67</v>
      </c>
    </row>
    <row r="139" spans="2:51" ht="13.5" customHeight="1">
      <c r="B139" s="95"/>
      <c r="C139" s="104">
        <f t="shared" si="130"/>
        <v>129</v>
      </c>
      <c r="D139" s="456" t="str">
        <f>'付録2 (標準生命表・死亡保険用)'!C135</f>
        <v>-</v>
      </c>
      <c r="E139" s="457" t="s">
        <v>67</v>
      </c>
      <c r="F139" s="458" t="s">
        <v>67</v>
      </c>
      <c r="G139" s="457" t="s">
        <v>67</v>
      </c>
      <c r="H139" s="459" t="s">
        <v>67</v>
      </c>
      <c r="I139" s="459" t="s">
        <v>67</v>
      </c>
      <c r="J139" s="459" t="s">
        <v>67</v>
      </c>
      <c r="K139" s="459" t="s">
        <v>67</v>
      </c>
      <c r="L139" s="460" t="s">
        <v>67</v>
      </c>
      <c r="O139" s="95"/>
      <c r="P139" s="104">
        <f t="shared" si="131"/>
        <v>129</v>
      </c>
      <c r="Q139" s="456" t="str">
        <f>'付録2 (標準生命表・死亡保険用)'!G135</f>
        <v>-</v>
      </c>
      <c r="R139" s="457" t="s">
        <v>67</v>
      </c>
      <c r="S139" s="458" t="s">
        <v>67</v>
      </c>
      <c r="T139" s="457" t="s">
        <v>67</v>
      </c>
      <c r="U139" s="459" t="s">
        <v>67</v>
      </c>
      <c r="V139" s="459" t="s">
        <v>67</v>
      </c>
      <c r="W139" s="459" t="s">
        <v>67</v>
      </c>
      <c r="X139" s="459" t="s">
        <v>67</v>
      </c>
      <c r="Y139" s="460" t="s">
        <v>67</v>
      </c>
      <c r="AB139" s="95"/>
      <c r="AC139" s="104">
        <f t="shared" si="132"/>
        <v>129</v>
      </c>
      <c r="AD139" s="456" t="s">
        <v>67</v>
      </c>
      <c r="AE139" s="457" t="s">
        <v>67</v>
      </c>
      <c r="AF139" s="458" t="s">
        <v>67</v>
      </c>
      <c r="AG139" s="457" t="s">
        <v>67</v>
      </c>
      <c r="AH139" s="459" t="s">
        <v>67</v>
      </c>
      <c r="AI139" s="459" t="s">
        <v>67</v>
      </c>
      <c r="AJ139" s="459" t="s">
        <v>67</v>
      </c>
      <c r="AK139" s="459" t="s">
        <v>67</v>
      </c>
      <c r="AL139" s="460" t="s">
        <v>67</v>
      </c>
      <c r="AO139" s="95"/>
      <c r="AP139" s="104">
        <f t="shared" si="133"/>
        <v>129</v>
      </c>
      <c r="AQ139" s="456" t="s">
        <v>67</v>
      </c>
      <c r="AR139" s="457" t="s">
        <v>67</v>
      </c>
      <c r="AS139" s="458" t="s">
        <v>67</v>
      </c>
      <c r="AT139" s="457" t="s">
        <v>67</v>
      </c>
      <c r="AU139" s="459" t="s">
        <v>67</v>
      </c>
      <c r="AV139" s="459" t="s">
        <v>67</v>
      </c>
      <c r="AW139" s="459" t="s">
        <v>67</v>
      </c>
      <c r="AX139" s="459" t="s">
        <v>67</v>
      </c>
      <c r="AY139" s="460" t="s">
        <v>67</v>
      </c>
    </row>
    <row r="140" spans="2:51" ht="13.5" customHeight="1">
      <c r="B140" s="96"/>
      <c r="C140" s="105">
        <f t="shared" si="130"/>
        <v>130</v>
      </c>
      <c r="D140" s="461" t="str">
        <f>'付録2 (標準生命表・死亡保険用)'!C136</f>
        <v>-</v>
      </c>
      <c r="E140" s="462" t="s">
        <v>67</v>
      </c>
      <c r="F140" s="463" t="s">
        <v>67</v>
      </c>
      <c r="G140" s="462" t="s">
        <v>67</v>
      </c>
      <c r="H140" s="464" t="s">
        <v>67</v>
      </c>
      <c r="I140" s="464" t="s">
        <v>67</v>
      </c>
      <c r="J140" s="464" t="s">
        <v>67</v>
      </c>
      <c r="K140" s="464" t="s">
        <v>67</v>
      </c>
      <c r="L140" s="465" t="s">
        <v>67</v>
      </c>
      <c r="O140" s="96"/>
      <c r="P140" s="105">
        <f t="shared" si="131"/>
        <v>130</v>
      </c>
      <c r="Q140" s="461" t="str">
        <f>'付録2 (標準生命表・死亡保険用)'!G136</f>
        <v>-</v>
      </c>
      <c r="R140" s="462" t="s">
        <v>67</v>
      </c>
      <c r="S140" s="463" t="s">
        <v>67</v>
      </c>
      <c r="T140" s="462" t="s">
        <v>67</v>
      </c>
      <c r="U140" s="464" t="s">
        <v>67</v>
      </c>
      <c r="V140" s="464" t="s">
        <v>67</v>
      </c>
      <c r="W140" s="464" t="s">
        <v>67</v>
      </c>
      <c r="X140" s="464" t="s">
        <v>67</v>
      </c>
      <c r="Y140" s="465" t="s">
        <v>67</v>
      </c>
      <c r="AB140" s="96"/>
      <c r="AC140" s="105">
        <f t="shared" si="132"/>
        <v>130</v>
      </c>
      <c r="AD140" s="461" t="s">
        <v>67</v>
      </c>
      <c r="AE140" s="462" t="s">
        <v>67</v>
      </c>
      <c r="AF140" s="463" t="s">
        <v>67</v>
      </c>
      <c r="AG140" s="462" t="s">
        <v>67</v>
      </c>
      <c r="AH140" s="464" t="s">
        <v>67</v>
      </c>
      <c r="AI140" s="464" t="s">
        <v>67</v>
      </c>
      <c r="AJ140" s="464" t="s">
        <v>67</v>
      </c>
      <c r="AK140" s="464" t="s">
        <v>67</v>
      </c>
      <c r="AL140" s="465" t="s">
        <v>67</v>
      </c>
      <c r="AO140" s="96"/>
      <c r="AP140" s="105">
        <f t="shared" si="133"/>
        <v>130</v>
      </c>
      <c r="AQ140" s="461" t="s">
        <v>67</v>
      </c>
      <c r="AR140" s="462" t="s">
        <v>67</v>
      </c>
      <c r="AS140" s="463" t="s">
        <v>67</v>
      </c>
      <c r="AT140" s="462" t="s">
        <v>67</v>
      </c>
      <c r="AU140" s="464" t="s">
        <v>67</v>
      </c>
      <c r="AV140" s="464" t="s">
        <v>67</v>
      </c>
      <c r="AW140" s="464" t="s">
        <v>67</v>
      </c>
      <c r="AX140" s="464" t="s">
        <v>67</v>
      </c>
      <c r="AY140" s="465" t="s">
        <v>67</v>
      </c>
    </row>
    <row r="142" spans="2:51" ht="13.5" customHeight="1">
      <c r="D142" s="13" t="s">
        <v>469</v>
      </c>
      <c r="Q142" s="13" t="str">
        <f>D142</f>
        <v>※1　日本アクチュアリー会による生保標準生命表2018(死亡保険用)</v>
      </c>
      <c r="AD142" s="13" t="s">
        <v>469</v>
      </c>
      <c r="AQ142" s="13" t="str">
        <f>AD142</f>
        <v>※1　日本アクチュアリー会による生保標準生命表2018(死亡保険用)</v>
      </c>
    </row>
  </sheetData>
  <phoneticPr fontId="3"/>
  <pageMargins left="0.70866141732283472" right="0.70866141732283472" top="0.74803149606299213" bottom="0.74803149606299213" header="0.31496062992125984" footer="0.31496062992125984"/>
  <pageSetup paperSize="9" scale="8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Z142"/>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218" customWidth="1"/>
    <col min="2" max="2" width="5.125" style="218" customWidth="1"/>
    <col min="3" max="3" width="6.625" style="218" customWidth="1"/>
    <col min="4" max="4" width="8.125" style="13" customWidth="1"/>
    <col min="5" max="6" width="8.125" style="218" customWidth="1"/>
    <col min="7" max="7" width="8.625" style="218" customWidth="1"/>
    <col min="8" max="8" width="9.625" style="218" customWidth="1"/>
    <col min="9" max="9" width="11.625" style="218" customWidth="1"/>
    <col min="10" max="11" width="8.625" style="218" customWidth="1"/>
    <col min="12" max="12" width="9.625" style="218" customWidth="1"/>
    <col min="13" max="13" width="15.875" style="218" bestFit="1" customWidth="1"/>
    <col min="14" max="14" width="3.625" style="218" customWidth="1"/>
    <col min="15" max="15" width="5.125" style="218" customWidth="1"/>
    <col min="16" max="16" width="6.625" style="218" customWidth="1"/>
    <col min="17" max="17" width="8.125" style="13" customWidth="1"/>
    <col min="18" max="19" width="8.125" style="218" customWidth="1"/>
    <col min="20" max="20" width="8.625" style="218" customWidth="1"/>
    <col min="21" max="21" width="9.625" style="218" customWidth="1"/>
    <col min="22" max="22" width="11.625" style="218" customWidth="1"/>
    <col min="23" max="24" width="8.625" style="218" customWidth="1"/>
    <col min="25" max="25" width="9.625" style="218" customWidth="1"/>
    <col min="26" max="26" width="15.875" style="218" bestFit="1" customWidth="1"/>
    <col min="27" max="27" width="3.625" style="218" customWidth="1"/>
    <col min="28" max="28" width="5.125" style="218" customWidth="1"/>
    <col min="29" max="29" width="5.625" style="218" customWidth="1"/>
    <col min="30" max="30" width="8.125" style="13" customWidth="1"/>
    <col min="31" max="32" width="8.125" style="218" customWidth="1"/>
    <col min="33" max="33" width="7.625" style="218" customWidth="1"/>
    <col min="34" max="34" width="9.625" style="218" customWidth="1"/>
    <col min="35" max="35" width="11.625" style="218" customWidth="1"/>
    <col min="36" max="37" width="7.625" style="218" customWidth="1"/>
    <col min="38" max="38" width="9.625" style="218" customWidth="1"/>
    <col min="39" max="39" width="15.875" style="218" bestFit="1" customWidth="1"/>
    <col min="40" max="40" width="3.625" style="218" customWidth="1"/>
    <col min="41" max="41" width="5.125" style="218" customWidth="1"/>
    <col min="42" max="42" width="5.625" style="218" customWidth="1"/>
    <col min="43" max="43" width="8.125" style="13" customWidth="1"/>
    <col min="44" max="45" width="8.125" style="218" customWidth="1"/>
    <col min="46" max="46" width="7.625" style="218" customWidth="1"/>
    <col min="47" max="47" width="9.625" style="218" customWidth="1"/>
    <col min="48" max="48" width="11.625" style="218" customWidth="1"/>
    <col min="49" max="50" width="7.625" style="218" customWidth="1"/>
    <col min="51" max="51" width="9.625" style="218" customWidth="1"/>
    <col min="52" max="52" width="15.875" style="218" bestFit="1" customWidth="1"/>
    <col min="53" max="16384" width="12.625" style="218"/>
  </cols>
  <sheetData>
    <row r="1" spans="1:52" ht="13.5" customHeight="1">
      <c r="A1" s="8" t="s">
        <v>531</v>
      </c>
      <c r="M1" s="445" t="str">
        <f>HYPERLINK("#シート一覧!A1","シート一覧へ戻る")</f>
        <v>シート一覧へ戻る</v>
      </c>
      <c r="N1" s="8" t="s">
        <v>532</v>
      </c>
      <c r="Z1" s="445" t="str">
        <f>HYPERLINK("#シート一覧!A1","シート一覧へ戻る")</f>
        <v>シート一覧へ戻る</v>
      </c>
      <c r="AA1" s="8" t="s">
        <v>148</v>
      </c>
      <c r="AM1" s="445" t="str">
        <f>HYPERLINK("#シート一覧!A1","シート一覧へ戻る")</f>
        <v>シート一覧へ戻る</v>
      </c>
      <c r="AN1" s="8" t="s">
        <v>149</v>
      </c>
      <c r="AZ1" s="445" t="str">
        <f>HYPERLINK("#シート一覧!A1","シート一覧へ戻る")</f>
        <v>シート一覧へ戻る</v>
      </c>
    </row>
    <row r="2" spans="1:52" s="250" customFormat="1" ht="13.5" customHeight="1">
      <c r="A2" s="8"/>
      <c r="D2" s="13"/>
      <c r="N2" s="8"/>
      <c r="Q2" s="13"/>
      <c r="AA2" s="8"/>
      <c r="AD2" s="13"/>
      <c r="AN2" s="8"/>
      <c r="AQ2" s="13"/>
    </row>
    <row r="3" spans="1:52" s="250" customFormat="1" ht="13.5" customHeight="1">
      <c r="A3" s="8"/>
      <c r="B3" s="422" t="s">
        <v>6</v>
      </c>
      <c r="C3" s="423"/>
      <c r="D3" s="38">
        <v>5.0000000000000001E-3</v>
      </c>
      <c r="N3" s="8"/>
      <c r="O3" s="422" t="s">
        <v>6</v>
      </c>
      <c r="P3" s="423"/>
      <c r="Q3" s="38">
        <f>D3</f>
        <v>5.0000000000000001E-3</v>
      </c>
      <c r="AA3" s="8"/>
      <c r="AB3" s="422" t="s">
        <v>6</v>
      </c>
      <c r="AC3" s="423"/>
      <c r="AD3" s="38">
        <v>0</v>
      </c>
      <c r="AN3" s="8"/>
      <c r="AO3" s="422" t="s">
        <v>6</v>
      </c>
      <c r="AP3" s="423"/>
      <c r="AQ3" s="38">
        <f>AD3</f>
        <v>0</v>
      </c>
    </row>
    <row r="4" spans="1:52" s="250" customFormat="1" ht="13.5" customHeight="1">
      <c r="A4" s="8"/>
      <c r="B4" s="422" t="s">
        <v>9</v>
      </c>
      <c r="C4" s="423"/>
      <c r="D4" s="3">
        <f>1/(1+D3)</f>
        <v>0.99502487562189068</v>
      </c>
      <c r="N4" s="8"/>
      <c r="O4" s="422" t="s">
        <v>9</v>
      </c>
      <c r="P4" s="423"/>
      <c r="Q4" s="3">
        <f>1/(1+Q3)</f>
        <v>0.99502487562189068</v>
      </c>
      <c r="AA4" s="8"/>
      <c r="AB4" s="422" t="s">
        <v>9</v>
      </c>
      <c r="AC4" s="423"/>
      <c r="AD4" s="3">
        <f>1/(1+AD3)</f>
        <v>1</v>
      </c>
      <c r="AN4" s="8"/>
      <c r="AO4" s="422" t="s">
        <v>9</v>
      </c>
      <c r="AP4" s="423"/>
      <c r="AQ4" s="3">
        <f>1/(1+AQ3)</f>
        <v>1</v>
      </c>
    </row>
    <row r="6" spans="1:52" ht="13.5" customHeight="1">
      <c r="B6" s="93"/>
      <c r="C6" s="94"/>
      <c r="D6" s="54" t="s">
        <v>4</v>
      </c>
      <c r="E6" s="10"/>
      <c r="F6" s="11"/>
      <c r="G6" s="10" t="s">
        <v>5</v>
      </c>
      <c r="H6" s="10"/>
      <c r="I6" s="10"/>
      <c r="J6" s="10"/>
      <c r="K6" s="10"/>
      <c r="L6" s="11"/>
      <c r="O6" s="93"/>
      <c r="P6" s="94"/>
      <c r="Q6" s="54" t="s">
        <v>4</v>
      </c>
      <c r="R6" s="10"/>
      <c r="S6" s="11"/>
      <c r="T6" s="10" t="s">
        <v>5</v>
      </c>
      <c r="U6" s="10"/>
      <c r="V6" s="10"/>
      <c r="W6" s="10"/>
      <c r="X6" s="10"/>
      <c r="Y6" s="11"/>
      <c r="AB6" s="93"/>
      <c r="AC6" s="94"/>
      <c r="AD6" s="54" t="s">
        <v>4</v>
      </c>
      <c r="AE6" s="10"/>
      <c r="AF6" s="11"/>
      <c r="AG6" s="10" t="s">
        <v>5</v>
      </c>
      <c r="AH6" s="10"/>
      <c r="AI6" s="10"/>
      <c r="AJ6" s="10"/>
      <c r="AK6" s="10"/>
      <c r="AL6" s="11"/>
      <c r="AO6" s="93"/>
      <c r="AP6" s="94"/>
      <c r="AQ6" s="54" t="s">
        <v>4</v>
      </c>
      <c r="AR6" s="10"/>
      <c r="AS6" s="11"/>
      <c r="AT6" s="10" t="s">
        <v>5</v>
      </c>
      <c r="AU6" s="10"/>
      <c r="AV6" s="10"/>
      <c r="AW6" s="10"/>
      <c r="AX6" s="10"/>
      <c r="AY6" s="11"/>
    </row>
    <row r="7" spans="1:52" s="23" customFormat="1" ht="13.5" customHeight="1">
      <c r="B7" s="292" t="s">
        <v>327</v>
      </c>
      <c r="C7" s="293" t="s">
        <v>316</v>
      </c>
      <c r="D7" s="294" t="s">
        <v>342</v>
      </c>
      <c r="E7" s="295" t="s">
        <v>343</v>
      </c>
      <c r="F7" s="296" t="s">
        <v>344</v>
      </c>
      <c r="G7" s="274"/>
      <c r="H7" s="275"/>
      <c r="I7" s="275"/>
      <c r="J7" s="276"/>
      <c r="K7" s="276"/>
      <c r="L7" s="277"/>
      <c r="M7" s="278"/>
      <c r="O7" s="292" t="s">
        <v>327</v>
      </c>
      <c r="P7" s="293" t="s">
        <v>316</v>
      </c>
      <c r="Q7" s="294" t="s">
        <v>342</v>
      </c>
      <c r="R7" s="295" t="s">
        <v>343</v>
      </c>
      <c r="S7" s="296" t="s">
        <v>344</v>
      </c>
      <c r="T7" s="274"/>
      <c r="U7" s="275"/>
      <c r="V7" s="275"/>
      <c r="W7" s="276"/>
      <c r="X7" s="276"/>
      <c r="Y7" s="277"/>
      <c r="AB7" s="292" t="s">
        <v>327</v>
      </c>
      <c r="AC7" s="293" t="s">
        <v>316</v>
      </c>
      <c r="AD7" s="294" t="s">
        <v>342</v>
      </c>
      <c r="AE7" s="295" t="s">
        <v>343</v>
      </c>
      <c r="AF7" s="296" t="s">
        <v>344</v>
      </c>
      <c r="AG7" s="274"/>
      <c r="AH7" s="275"/>
      <c r="AI7" s="275"/>
      <c r="AJ7" s="276"/>
      <c r="AK7" s="276"/>
      <c r="AL7" s="277"/>
      <c r="AM7" s="278"/>
      <c r="AO7" s="292" t="s">
        <v>327</v>
      </c>
      <c r="AP7" s="293" t="s">
        <v>316</v>
      </c>
      <c r="AQ7" s="294" t="s">
        <v>342</v>
      </c>
      <c r="AR7" s="295" t="s">
        <v>343</v>
      </c>
      <c r="AS7" s="296" t="s">
        <v>344</v>
      </c>
      <c r="AT7" s="274"/>
      <c r="AU7" s="275"/>
      <c r="AV7" s="275"/>
      <c r="AW7" s="276"/>
      <c r="AX7" s="276"/>
      <c r="AY7" s="277"/>
    </row>
    <row r="8" spans="1:52" s="23" customFormat="1" ht="18" customHeight="1">
      <c r="B8" s="272"/>
      <c r="C8" s="273"/>
      <c r="D8" s="279" t="s">
        <v>345</v>
      </c>
      <c r="E8" s="280"/>
      <c r="F8" s="281"/>
      <c r="G8" s="282" t="s">
        <v>139</v>
      </c>
      <c r="H8" s="283" t="s">
        <v>140</v>
      </c>
      <c r="I8" s="283" t="s">
        <v>141</v>
      </c>
      <c r="J8" s="284" t="s">
        <v>142</v>
      </c>
      <c r="K8" s="284" t="s">
        <v>143</v>
      </c>
      <c r="L8" s="285" t="s">
        <v>144</v>
      </c>
      <c r="M8" s="278"/>
      <c r="O8" s="272"/>
      <c r="P8" s="273"/>
      <c r="Q8" s="279" t="s">
        <v>345</v>
      </c>
      <c r="R8" s="280"/>
      <c r="S8" s="281"/>
      <c r="T8" s="282" t="s">
        <v>139</v>
      </c>
      <c r="U8" s="283" t="s">
        <v>140</v>
      </c>
      <c r="V8" s="283" t="s">
        <v>141</v>
      </c>
      <c r="W8" s="284" t="s">
        <v>142</v>
      </c>
      <c r="X8" s="284" t="s">
        <v>143</v>
      </c>
      <c r="Y8" s="285" t="s">
        <v>144</v>
      </c>
      <c r="AB8" s="272"/>
      <c r="AC8" s="273"/>
      <c r="AD8" s="279" t="s">
        <v>345</v>
      </c>
      <c r="AE8" s="280"/>
      <c r="AF8" s="281"/>
      <c r="AG8" s="282" t="s">
        <v>139</v>
      </c>
      <c r="AH8" s="283" t="s">
        <v>140</v>
      </c>
      <c r="AI8" s="283" t="s">
        <v>141</v>
      </c>
      <c r="AJ8" s="284" t="s">
        <v>142</v>
      </c>
      <c r="AK8" s="284" t="s">
        <v>143</v>
      </c>
      <c r="AL8" s="285" t="s">
        <v>144</v>
      </c>
      <c r="AM8" s="278"/>
      <c r="AO8" s="272"/>
      <c r="AP8" s="273"/>
      <c r="AQ8" s="279" t="s">
        <v>345</v>
      </c>
      <c r="AR8" s="280"/>
      <c r="AS8" s="281"/>
      <c r="AT8" s="282" t="s">
        <v>139</v>
      </c>
      <c r="AU8" s="283" t="s">
        <v>140</v>
      </c>
      <c r="AV8" s="283" t="s">
        <v>141</v>
      </c>
      <c r="AW8" s="284" t="s">
        <v>142</v>
      </c>
      <c r="AX8" s="284" t="s">
        <v>143</v>
      </c>
      <c r="AY8" s="285" t="s">
        <v>144</v>
      </c>
    </row>
    <row r="9" spans="1:52" s="23" customFormat="1" ht="18" customHeight="1">
      <c r="B9" s="199"/>
      <c r="C9" s="297" t="s">
        <v>317</v>
      </c>
      <c r="D9" s="286" t="s">
        <v>346</v>
      </c>
      <c r="E9" s="298" t="s">
        <v>347</v>
      </c>
      <c r="F9" s="299" t="s">
        <v>348</v>
      </c>
      <c r="G9" s="288"/>
      <c r="H9" s="289"/>
      <c r="I9" s="289"/>
      <c r="J9" s="290"/>
      <c r="K9" s="290"/>
      <c r="L9" s="291"/>
      <c r="M9" s="278"/>
      <c r="O9" s="199"/>
      <c r="P9" s="297" t="s">
        <v>317</v>
      </c>
      <c r="Q9" s="286" t="s">
        <v>346</v>
      </c>
      <c r="R9" s="298" t="s">
        <v>347</v>
      </c>
      <c r="S9" s="299" t="s">
        <v>348</v>
      </c>
      <c r="T9" s="288"/>
      <c r="U9" s="289"/>
      <c r="V9" s="289"/>
      <c r="W9" s="290"/>
      <c r="X9" s="290"/>
      <c r="Y9" s="291"/>
      <c r="AB9" s="199"/>
      <c r="AC9" s="297" t="s">
        <v>317</v>
      </c>
      <c r="AD9" s="286" t="s">
        <v>346</v>
      </c>
      <c r="AE9" s="298" t="s">
        <v>347</v>
      </c>
      <c r="AF9" s="299" t="s">
        <v>348</v>
      </c>
      <c r="AG9" s="288"/>
      <c r="AH9" s="289"/>
      <c r="AI9" s="289"/>
      <c r="AJ9" s="290"/>
      <c r="AK9" s="290"/>
      <c r="AL9" s="291"/>
      <c r="AM9" s="278"/>
      <c r="AO9" s="199"/>
      <c r="AP9" s="297" t="s">
        <v>317</v>
      </c>
      <c r="AQ9" s="286" t="s">
        <v>346</v>
      </c>
      <c r="AR9" s="298" t="s">
        <v>347</v>
      </c>
      <c r="AS9" s="299" t="s">
        <v>348</v>
      </c>
      <c r="AT9" s="288"/>
      <c r="AU9" s="289"/>
      <c r="AV9" s="289"/>
      <c r="AW9" s="290"/>
      <c r="AX9" s="290"/>
      <c r="AY9" s="291"/>
    </row>
    <row r="10" spans="1:52" ht="13.5" customHeight="1">
      <c r="B10" s="97" t="s">
        <v>7</v>
      </c>
      <c r="C10" s="102">
        <v>0</v>
      </c>
      <c r="D10" s="446">
        <f>'付録2 (標準生命表・年金開始後用)'!C6</f>
        <v>5.8E-4</v>
      </c>
      <c r="E10" s="447">
        <v>100000</v>
      </c>
      <c r="F10" s="448">
        <f>E10*D10</f>
        <v>58</v>
      </c>
      <c r="G10" s="447">
        <f>($D$4^C10)*E10</f>
        <v>100000</v>
      </c>
      <c r="H10" s="449">
        <f t="shared" ref="H10:H41" si="0">H11+G10</f>
        <v>6897610.1088870093</v>
      </c>
      <c r="I10" s="449">
        <f t="shared" ref="I10:I41" si="1">I11+H10</f>
        <v>281653517.37747693</v>
      </c>
      <c r="J10" s="449">
        <f>($D$4^(C10+1/2))*F10</f>
        <v>57.855541494242708</v>
      </c>
      <c r="K10" s="449">
        <f t="shared" ref="K10:K41" si="2">K11+J10</f>
        <v>65847.535876592199</v>
      </c>
      <c r="L10" s="450">
        <f t="shared" ref="L10:L41" si="3">L11+K10</f>
        <v>5510072.5671895109</v>
      </c>
      <c r="M10" s="12"/>
      <c r="O10" s="97" t="s">
        <v>8</v>
      </c>
      <c r="P10" s="102">
        <v>0</v>
      </c>
      <c r="Q10" s="446">
        <f>'付録2 (標準生命表・年金開始後用)'!G6</f>
        <v>4.6999999999999999E-4</v>
      </c>
      <c r="R10" s="447">
        <v>100000</v>
      </c>
      <c r="S10" s="448">
        <f>R10*Q10</f>
        <v>47</v>
      </c>
      <c r="T10" s="447">
        <f>($Q$4^P10)*R10</f>
        <v>100000</v>
      </c>
      <c r="U10" s="449">
        <f t="shared" ref="U10:U41" si="4">U11+T10</f>
        <v>7451156.7658103872</v>
      </c>
      <c r="V10" s="449">
        <f t="shared" ref="V10:V41" si="5">V11+U10</f>
        <v>329162849.66693187</v>
      </c>
      <c r="W10" s="449">
        <f>($Q$4^(P10+1/2))*S10</f>
        <v>46.882938797058749</v>
      </c>
      <c r="X10" s="449">
        <f t="shared" ref="X10:X41" si="6">X11+W10</f>
        <v>63086.696085330928</v>
      </c>
      <c r="Y10" s="450">
        <f t="shared" ref="Y10:Y41" si="7">Y11+X10</f>
        <v>5828046.3526781583</v>
      </c>
      <c r="AB10" s="97" t="s">
        <v>7</v>
      </c>
      <c r="AC10" s="102">
        <v>0</v>
      </c>
      <c r="AD10" s="446">
        <f>D10</f>
        <v>5.8E-4</v>
      </c>
      <c r="AE10" s="447">
        <v>100000</v>
      </c>
      <c r="AF10" s="448">
        <f t="shared" ref="AF10:AF41" si="8">AE10*AD10</f>
        <v>58</v>
      </c>
      <c r="AG10" s="447">
        <f>($AD$4^AC10)*AE10</f>
        <v>100000</v>
      </c>
      <c r="AH10" s="449">
        <f t="shared" ref="AH10:AH41" si="9">AH11+AG10</f>
        <v>8485069.7780015506</v>
      </c>
      <c r="AI10" s="449">
        <f t="shared" ref="AI10:AI41" si="10">AI11+AH10</f>
        <v>375418763.05790067</v>
      </c>
      <c r="AJ10" s="449">
        <f>($AD$4^(AC10+1/2))*AF10</f>
        <v>58</v>
      </c>
      <c r="AK10" s="449">
        <f t="shared" ref="AK10:AK41" si="11">AK11+AJ10</f>
        <v>100000.00000000007</v>
      </c>
      <c r="AL10" s="450">
        <f t="shared" ref="AL10:AL41" si="12">AL11+AK10</f>
        <v>8485069.778001558</v>
      </c>
      <c r="AM10" s="12"/>
      <c r="AO10" s="97" t="s">
        <v>8</v>
      </c>
      <c r="AP10" s="102">
        <v>0</v>
      </c>
      <c r="AQ10" s="446">
        <f>Q10</f>
        <v>4.6999999999999999E-4</v>
      </c>
      <c r="AR10" s="447">
        <v>100000</v>
      </c>
      <c r="AS10" s="448">
        <f t="shared" ref="AS10:AS41" si="13">AR10*AQ10</f>
        <v>47</v>
      </c>
      <c r="AT10" s="447">
        <f>($AQ$4^AP10)*AR10</f>
        <v>100000</v>
      </c>
      <c r="AU10" s="449">
        <f t="shared" ref="AU10:AU41" si="14">AU11+AT10</f>
        <v>9332329.5716176406</v>
      </c>
      <c r="AV10" s="449">
        <f t="shared" ref="AV10:AV41" si="15">AV11+AU10</f>
        <v>449002999.20948577</v>
      </c>
      <c r="AW10" s="449">
        <f>($AQ$4^(AP10+1/2))*AS10</f>
        <v>47</v>
      </c>
      <c r="AX10" s="449">
        <f t="shared" ref="AX10:AX41" si="16">AX11+AW10</f>
        <v>99999.999999999942</v>
      </c>
      <c r="AY10" s="450">
        <f t="shared" ref="AY10:AY41" si="17">AY11+AX10</f>
        <v>9332329.5716176368</v>
      </c>
    </row>
    <row r="11" spans="1:52" ht="13.5" customHeight="1">
      <c r="B11" s="95"/>
      <c r="C11" s="103">
        <f>C10+1</f>
        <v>1</v>
      </c>
      <c r="D11" s="451">
        <f>'付録2 (標準生命表・年金開始後用)'!C7</f>
        <v>2.5999999999999998E-4</v>
      </c>
      <c r="E11" s="452">
        <f>E10*(1-D10)</f>
        <v>99942</v>
      </c>
      <c r="F11" s="453">
        <f t="shared" ref="F11:F74" si="18">E11*D11</f>
        <v>25.984919999999999</v>
      </c>
      <c r="G11" s="452">
        <f t="shared" ref="G11:G74" si="19">($D$4^C11)*E11</f>
        <v>99444.776119403003</v>
      </c>
      <c r="H11" s="454">
        <f t="shared" si="0"/>
        <v>6797610.1088870093</v>
      </c>
      <c r="I11" s="454">
        <f t="shared" si="1"/>
        <v>274755907.26858991</v>
      </c>
      <c r="J11" s="454">
        <f t="shared" ref="J11:J74" si="20">($D$4^(C11+1/2))*F11</f>
        <v>25.791244077621847</v>
      </c>
      <c r="K11" s="454">
        <f t="shared" si="2"/>
        <v>65789.680335097961</v>
      </c>
      <c r="L11" s="455">
        <f t="shared" si="3"/>
        <v>5444225.0313129183</v>
      </c>
      <c r="M11" s="12"/>
      <c r="O11" s="95"/>
      <c r="P11" s="103">
        <f>P10+1</f>
        <v>1</v>
      </c>
      <c r="Q11" s="451">
        <f>'付録2 (標準生命表・年金開始後用)'!G7</f>
        <v>2.2000000000000001E-4</v>
      </c>
      <c r="R11" s="452">
        <f>R10*(1-Q10)</f>
        <v>99953</v>
      </c>
      <c r="S11" s="453">
        <f t="shared" ref="S11:S74" si="21">R11*Q11</f>
        <v>21.989660000000001</v>
      </c>
      <c r="T11" s="452">
        <f t="shared" ref="T11:T74" si="22">($Q$4^P11)*R11</f>
        <v>99455.721393034837</v>
      </c>
      <c r="U11" s="454">
        <f t="shared" si="4"/>
        <v>7351156.7658103872</v>
      </c>
      <c r="V11" s="454">
        <f t="shared" si="5"/>
        <v>321711692.9011215</v>
      </c>
      <c r="W11" s="454">
        <f t="shared" ref="W11:W74" si="23">($Q$4^(P11+1/2))*S11</f>
        <v>21.825762336151818</v>
      </c>
      <c r="X11" s="454">
        <f t="shared" si="6"/>
        <v>63039.813146533867</v>
      </c>
      <c r="Y11" s="455">
        <f t="shared" si="7"/>
        <v>5764959.6565928273</v>
      </c>
      <c r="AB11" s="95"/>
      <c r="AC11" s="103">
        <f t="shared" ref="AC11:AC42" si="24">AC10+1</f>
        <v>1</v>
      </c>
      <c r="AD11" s="451">
        <f t="shared" ref="AD11:AD74" si="25">D11</f>
        <v>2.5999999999999998E-4</v>
      </c>
      <c r="AE11" s="452">
        <f t="shared" ref="AE11:AE42" si="26">AE10*(1-AD10)</f>
        <v>99942</v>
      </c>
      <c r="AF11" s="453">
        <f t="shared" si="8"/>
        <v>25.984919999999999</v>
      </c>
      <c r="AG11" s="452">
        <f t="shared" ref="AG11:AG74" si="27">($AD$4^AC11)*AE11</f>
        <v>99942</v>
      </c>
      <c r="AH11" s="454">
        <f t="shared" si="9"/>
        <v>8385069.7780015515</v>
      </c>
      <c r="AI11" s="454">
        <f t="shared" si="10"/>
        <v>366933693.27989912</v>
      </c>
      <c r="AJ11" s="454">
        <f t="shared" ref="AJ11:AJ74" si="28">($AD$4^(AC11+1/2))*AF11</f>
        <v>25.984919999999999</v>
      </c>
      <c r="AK11" s="454">
        <f t="shared" si="11"/>
        <v>99942.000000000073</v>
      </c>
      <c r="AL11" s="455">
        <f t="shared" si="12"/>
        <v>8385069.778001558</v>
      </c>
      <c r="AM11" s="12"/>
      <c r="AO11" s="95"/>
      <c r="AP11" s="103">
        <f t="shared" ref="AP11:AP42" si="29">AP10+1</f>
        <v>1</v>
      </c>
      <c r="AQ11" s="451">
        <f t="shared" ref="AQ11:AQ74" si="30">Q11</f>
        <v>2.2000000000000001E-4</v>
      </c>
      <c r="AR11" s="452">
        <f t="shared" ref="AR11:AR42" si="31">AR10*(1-AQ10)</f>
        <v>99953</v>
      </c>
      <c r="AS11" s="453">
        <f t="shared" si="13"/>
        <v>21.989660000000001</v>
      </c>
      <c r="AT11" s="452">
        <f t="shared" ref="AT11:AT74" si="32">($AQ$4^AP11)*AR11</f>
        <v>99953</v>
      </c>
      <c r="AU11" s="454">
        <f t="shared" si="14"/>
        <v>9232329.5716176406</v>
      </c>
      <c r="AV11" s="454">
        <f t="shared" si="15"/>
        <v>439670669.63786811</v>
      </c>
      <c r="AW11" s="454">
        <f t="shared" ref="AW11:AW74" si="33">($AQ$4^(AP11+1/2))*AS11</f>
        <v>21.989660000000001</v>
      </c>
      <c r="AX11" s="454">
        <f t="shared" si="16"/>
        <v>99952.999999999942</v>
      </c>
      <c r="AY11" s="455">
        <f t="shared" si="17"/>
        <v>9232329.5716176368</v>
      </c>
    </row>
    <row r="12" spans="1:52" ht="13.5" customHeight="1">
      <c r="B12" s="95"/>
      <c r="C12" s="103">
        <f t="shared" ref="C12:C65" si="34">C11+1</f>
        <v>2</v>
      </c>
      <c r="D12" s="451">
        <f>'付録2 (標準生命表・年金開始後用)'!C8</f>
        <v>2.0000000000000001E-4</v>
      </c>
      <c r="E12" s="452">
        <f t="shared" ref="E12:E75" si="35">E11*(1-D11)</f>
        <v>99916.015079999997</v>
      </c>
      <c r="F12" s="453">
        <f t="shared" si="18"/>
        <v>19.983203016000001</v>
      </c>
      <c r="G12" s="452">
        <f t="shared" si="19"/>
        <v>98924.29898269847</v>
      </c>
      <c r="H12" s="454">
        <f t="shared" si="0"/>
        <v>6698165.3327676067</v>
      </c>
      <c r="I12" s="454">
        <f t="shared" si="1"/>
        <v>267958297.15970293</v>
      </c>
      <c r="J12" s="454">
        <f t="shared" si="20"/>
        <v>19.735582360628911</v>
      </c>
      <c r="K12" s="454">
        <f t="shared" si="2"/>
        <v>65763.889091020334</v>
      </c>
      <c r="L12" s="455">
        <f t="shared" si="3"/>
        <v>5378435.3509778203</v>
      </c>
      <c r="M12" s="12"/>
      <c r="O12" s="95"/>
      <c r="P12" s="103">
        <f t="shared" ref="P12:P65" si="36">P11+1</f>
        <v>2</v>
      </c>
      <c r="Q12" s="451">
        <f>'付録2 (標準生命表・年金開始後用)'!G8</f>
        <v>1.4999999999999999E-4</v>
      </c>
      <c r="R12" s="452">
        <f t="shared" ref="R12:R75" si="37">R11*(1-Q11)</f>
        <v>99931.010339999993</v>
      </c>
      <c r="S12" s="453">
        <f t="shared" si="21"/>
        <v>14.989651550999998</v>
      </c>
      <c r="T12" s="452">
        <f t="shared" si="22"/>
        <v>98939.145407291915</v>
      </c>
      <c r="U12" s="454">
        <f t="shared" si="4"/>
        <v>7251701.0444173524</v>
      </c>
      <c r="V12" s="454">
        <f t="shared" si="5"/>
        <v>314360536.13531113</v>
      </c>
      <c r="W12" s="454">
        <f t="shared" si="23"/>
        <v>14.803908187542648</v>
      </c>
      <c r="X12" s="454">
        <f t="shared" si="6"/>
        <v>63017.987384197717</v>
      </c>
      <c r="Y12" s="455">
        <f t="shared" si="7"/>
        <v>5701919.8434462938</v>
      </c>
      <c r="AB12" s="95"/>
      <c r="AC12" s="103">
        <f t="shared" si="24"/>
        <v>2</v>
      </c>
      <c r="AD12" s="451">
        <f t="shared" si="25"/>
        <v>2.0000000000000001E-4</v>
      </c>
      <c r="AE12" s="452">
        <f t="shared" si="26"/>
        <v>99916.015079999997</v>
      </c>
      <c r="AF12" s="453">
        <f t="shared" si="8"/>
        <v>19.983203016000001</v>
      </c>
      <c r="AG12" s="452">
        <f t="shared" si="27"/>
        <v>99916.015079999997</v>
      </c>
      <c r="AH12" s="454">
        <f t="shared" si="9"/>
        <v>8285127.7780015515</v>
      </c>
      <c r="AI12" s="454">
        <f t="shared" si="10"/>
        <v>358548623.50189757</v>
      </c>
      <c r="AJ12" s="454">
        <f t="shared" si="28"/>
        <v>19.983203016000001</v>
      </c>
      <c r="AK12" s="454">
        <f t="shared" si="11"/>
        <v>99916.01508000007</v>
      </c>
      <c r="AL12" s="455">
        <f t="shared" si="12"/>
        <v>8285127.778001558</v>
      </c>
      <c r="AM12" s="12"/>
      <c r="AO12" s="95"/>
      <c r="AP12" s="103">
        <f t="shared" si="29"/>
        <v>2</v>
      </c>
      <c r="AQ12" s="451">
        <f t="shared" si="30"/>
        <v>1.4999999999999999E-4</v>
      </c>
      <c r="AR12" s="452">
        <f t="shared" si="31"/>
        <v>99931.010339999993</v>
      </c>
      <c r="AS12" s="453">
        <f t="shared" si="13"/>
        <v>14.989651550999998</v>
      </c>
      <c r="AT12" s="452">
        <f t="shared" si="32"/>
        <v>99931.010339999993</v>
      </c>
      <c r="AU12" s="454">
        <f t="shared" si="14"/>
        <v>9132376.5716176406</v>
      </c>
      <c r="AV12" s="454">
        <f t="shared" si="15"/>
        <v>430438340.06625044</v>
      </c>
      <c r="AW12" s="454">
        <f t="shared" si="33"/>
        <v>14.989651550999998</v>
      </c>
      <c r="AX12" s="454">
        <f t="shared" si="16"/>
        <v>99931.010339999935</v>
      </c>
      <c r="AY12" s="455">
        <f t="shared" si="17"/>
        <v>9132376.5716176368</v>
      </c>
    </row>
    <row r="13" spans="1:52" ht="13.5" customHeight="1">
      <c r="B13" s="95"/>
      <c r="C13" s="103">
        <f t="shared" si="34"/>
        <v>3</v>
      </c>
      <c r="D13" s="451">
        <f>'付録2 (標準生命表・年金開始後用)'!C9</f>
        <v>1.3999999999999999E-4</v>
      </c>
      <c r="E13" s="452">
        <f t="shared" si="35"/>
        <v>99896.031876983994</v>
      </c>
      <c r="F13" s="453">
        <f t="shared" si="18"/>
        <v>13.985444462777759</v>
      </c>
      <c r="G13" s="452">
        <f t="shared" si="19"/>
        <v>98412.451863584021</v>
      </c>
      <c r="H13" s="454">
        <f t="shared" si="0"/>
        <v>6599241.0337849082</v>
      </c>
      <c r="I13" s="454">
        <f t="shared" si="1"/>
        <v>261260131.82693532</v>
      </c>
      <c r="J13" s="454">
        <f t="shared" si="20"/>
        <v>13.743427533243532</v>
      </c>
      <c r="K13" s="454">
        <f t="shared" si="2"/>
        <v>65744.1535086597</v>
      </c>
      <c r="L13" s="455">
        <f t="shared" si="3"/>
        <v>5312671.4618867999</v>
      </c>
      <c r="M13" s="12"/>
      <c r="O13" s="95"/>
      <c r="P13" s="103">
        <f t="shared" si="36"/>
        <v>3</v>
      </c>
      <c r="Q13" s="451">
        <f>'付録2 (標準生命表・年金開始後用)'!G9</f>
        <v>1E-4</v>
      </c>
      <c r="R13" s="452">
        <f t="shared" si="37"/>
        <v>99916.020688448989</v>
      </c>
      <c r="S13" s="453">
        <f t="shared" si="21"/>
        <v>9.9916020688448999</v>
      </c>
      <c r="T13" s="452">
        <f t="shared" si="22"/>
        <v>98432.14381639885</v>
      </c>
      <c r="U13" s="454">
        <f t="shared" si="4"/>
        <v>7152761.8990100604</v>
      </c>
      <c r="V13" s="454">
        <f t="shared" si="5"/>
        <v>307108835.09089375</v>
      </c>
      <c r="W13" s="454">
        <f t="shared" si="23"/>
        <v>9.8186982429947065</v>
      </c>
      <c r="X13" s="454">
        <f t="shared" si="6"/>
        <v>63003.183476010177</v>
      </c>
      <c r="Y13" s="455">
        <f t="shared" si="7"/>
        <v>5638901.8560620965</v>
      </c>
      <c r="AB13" s="95"/>
      <c r="AC13" s="103">
        <f t="shared" si="24"/>
        <v>3</v>
      </c>
      <c r="AD13" s="451">
        <f t="shared" si="25"/>
        <v>1.3999999999999999E-4</v>
      </c>
      <c r="AE13" s="452">
        <f t="shared" si="26"/>
        <v>99896.031876983994</v>
      </c>
      <c r="AF13" s="453">
        <f t="shared" si="8"/>
        <v>13.985444462777759</v>
      </c>
      <c r="AG13" s="452">
        <f t="shared" si="27"/>
        <v>99896.031876983994</v>
      </c>
      <c r="AH13" s="454">
        <f t="shared" si="9"/>
        <v>8185211.7629215512</v>
      </c>
      <c r="AI13" s="454">
        <f t="shared" si="10"/>
        <v>350263495.72389603</v>
      </c>
      <c r="AJ13" s="454">
        <f t="shared" si="28"/>
        <v>13.985444462777759</v>
      </c>
      <c r="AK13" s="454">
        <f t="shared" si="11"/>
        <v>99896.031876984067</v>
      </c>
      <c r="AL13" s="455">
        <f t="shared" si="12"/>
        <v>8185211.7629215578</v>
      </c>
      <c r="AM13" s="12"/>
      <c r="AO13" s="95"/>
      <c r="AP13" s="103">
        <f t="shared" si="29"/>
        <v>3</v>
      </c>
      <c r="AQ13" s="451">
        <f t="shared" si="30"/>
        <v>1E-4</v>
      </c>
      <c r="AR13" s="452">
        <f t="shared" si="31"/>
        <v>99916.020688448989</v>
      </c>
      <c r="AS13" s="453">
        <f t="shared" si="13"/>
        <v>9.9916020688448999</v>
      </c>
      <c r="AT13" s="452">
        <f t="shared" si="32"/>
        <v>99916.020688448989</v>
      </c>
      <c r="AU13" s="454">
        <f t="shared" si="14"/>
        <v>9032445.561277641</v>
      </c>
      <c r="AV13" s="454">
        <f t="shared" si="15"/>
        <v>421305963.49463278</v>
      </c>
      <c r="AW13" s="454">
        <f t="shared" si="33"/>
        <v>9.9916020688448999</v>
      </c>
      <c r="AX13" s="454">
        <f t="shared" si="16"/>
        <v>99916.020688448931</v>
      </c>
      <c r="AY13" s="455">
        <f t="shared" si="17"/>
        <v>9032445.5612776373</v>
      </c>
    </row>
    <row r="14" spans="1:52" ht="13.5" customHeight="1">
      <c r="B14" s="95"/>
      <c r="C14" s="103">
        <f t="shared" si="34"/>
        <v>4</v>
      </c>
      <c r="D14" s="451">
        <f>'付録2 (標準生命表・年金開始後用)'!C10</f>
        <v>1.1E-4</v>
      </c>
      <c r="E14" s="452">
        <f t="shared" si="35"/>
        <v>99882.046432521209</v>
      </c>
      <c r="F14" s="453">
        <f t="shared" si="18"/>
        <v>10.987025107577333</v>
      </c>
      <c r="G14" s="452">
        <f t="shared" si="19"/>
        <v>97909.128477933453</v>
      </c>
      <c r="H14" s="454">
        <f t="shared" si="0"/>
        <v>6500828.5819213241</v>
      </c>
      <c r="I14" s="454">
        <f t="shared" si="1"/>
        <v>254660890.79315042</v>
      </c>
      <c r="J14" s="454">
        <f t="shared" si="20"/>
        <v>10.743179672159037</v>
      </c>
      <c r="K14" s="454">
        <f t="shared" si="2"/>
        <v>65730.410081126451</v>
      </c>
      <c r="L14" s="455">
        <f t="shared" si="3"/>
        <v>5246927.3083781404</v>
      </c>
      <c r="M14" s="12"/>
      <c r="O14" s="95"/>
      <c r="P14" s="103">
        <f t="shared" si="36"/>
        <v>4</v>
      </c>
      <c r="Q14" s="451">
        <f>'付録2 (標準生命表・年金開始後用)'!G10</f>
        <v>6.9999999999999994E-5</v>
      </c>
      <c r="R14" s="452">
        <f t="shared" si="37"/>
        <v>99906.029086380149</v>
      </c>
      <c r="S14" s="453">
        <f t="shared" si="21"/>
        <v>6.9934220360466099</v>
      </c>
      <c r="T14" s="452">
        <f t="shared" si="22"/>
        <v>97932.63741494251</v>
      </c>
      <c r="U14" s="454">
        <f t="shared" si="4"/>
        <v>7054329.7551936619</v>
      </c>
      <c r="V14" s="454">
        <f t="shared" si="5"/>
        <v>299956073.19188368</v>
      </c>
      <c r="W14" s="454">
        <f t="shared" si="23"/>
        <v>6.8382104091734179</v>
      </c>
      <c r="X14" s="454">
        <f t="shared" si="6"/>
        <v>62993.364777767179</v>
      </c>
      <c r="Y14" s="455">
        <f t="shared" si="7"/>
        <v>5575898.6725860862</v>
      </c>
      <c r="AB14" s="95"/>
      <c r="AC14" s="103">
        <f t="shared" si="24"/>
        <v>4</v>
      </c>
      <c r="AD14" s="451">
        <f t="shared" si="25"/>
        <v>1.1E-4</v>
      </c>
      <c r="AE14" s="452">
        <f t="shared" si="26"/>
        <v>99882.046432521209</v>
      </c>
      <c r="AF14" s="453">
        <f t="shared" si="8"/>
        <v>10.987025107577333</v>
      </c>
      <c r="AG14" s="452">
        <f t="shared" si="27"/>
        <v>99882.046432521209</v>
      </c>
      <c r="AH14" s="454">
        <f t="shared" si="9"/>
        <v>8085315.7310445672</v>
      </c>
      <c r="AI14" s="454">
        <f t="shared" si="10"/>
        <v>342078283.96097445</v>
      </c>
      <c r="AJ14" s="454">
        <f t="shared" si="28"/>
        <v>10.987025107577333</v>
      </c>
      <c r="AK14" s="454">
        <f t="shared" si="11"/>
        <v>99882.046432521296</v>
      </c>
      <c r="AL14" s="455">
        <f t="shared" si="12"/>
        <v>8085315.7310445737</v>
      </c>
      <c r="AM14" s="12"/>
      <c r="AO14" s="95"/>
      <c r="AP14" s="103">
        <f t="shared" si="29"/>
        <v>4</v>
      </c>
      <c r="AQ14" s="451">
        <f t="shared" si="30"/>
        <v>6.9999999999999994E-5</v>
      </c>
      <c r="AR14" s="452">
        <f t="shared" si="31"/>
        <v>99906.029086380149</v>
      </c>
      <c r="AS14" s="453">
        <f t="shared" si="13"/>
        <v>6.9934220360466099</v>
      </c>
      <c r="AT14" s="452">
        <f t="shared" si="32"/>
        <v>99906.029086380149</v>
      </c>
      <c r="AU14" s="454">
        <f t="shared" si="14"/>
        <v>8932529.5405891929</v>
      </c>
      <c r="AV14" s="454">
        <f t="shared" si="15"/>
        <v>412273517.93335515</v>
      </c>
      <c r="AW14" s="454">
        <f t="shared" si="33"/>
        <v>6.9934220360466099</v>
      </c>
      <c r="AX14" s="454">
        <f t="shared" si="16"/>
        <v>99906.029086380091</v>
      </c>
      <c r="AY14" s="455">
        <f t="shared" si="17"/>
        <v>8932529.5405891892</v>
      </c>
    </row>
    <row r="15" spans="1:52" ht="13.5" customHeight="1">
      <c r="B15" s="95"/>
      <c r="C15" s="103">
        <f t="shared" si="34"/>
        <v>5</v>
      </c>
      <c r="D15" s="451">
        <f>'付録2 (標準生命表・年金開始後用)'!C11</f>
        <v>9.0000000000000006E-5</v>
      </c>
      <c r="E15" s="452">
        <f t="shared" si="35"/>
        <v>99871.059407413632</v>
      </c>
      <c r="F15" s="453">
        <f t="shared" si="18"/>
        <v>8.9883953466672271</v>
      </c>
      <c r="G15" s="452">
        <f t="shared" si="19"/>
        <v>97411.301963980994</v>
      </c>
      <c r="H15" s="454">
        <f t="shared" si="0"/>
        <v>6402919.4534433903</v>
      </c>
      <c r="I15" s="454">
        <f t="shared" si="1"/>
        <v>248160062.21122912</v>
      </c>
      <c r="J15" s="454">
        <f t="shared" si="20"/>
        <v>8.7451814836323774</v>
      </c>
      <c r="K15" s="454">
        <f t="shared" si="2"/>
        <v>65719.666901454286</v>
      </c>
      <c r="L15" s="455">
        <f t="shared" si="3"/>
        <v>5181196.8982970137</v>
      </c>
      <c r="M15" s="12"/>
      <c r="O15" s="95"/>
      <c r="P15" s="103">
        <f t="shared" si="36"/>
        <v>5</v>
      </c>
      <c r="Q15" s="451">
        <f>'付録2 (標準生命表・年金開始後用)'!G11</f>
        <v>6.0000000000000002E-5</v>
      </c>
      <c r="R15" s="452">
        <f t="shared" si="37"/>
        <v>99899.035664344105</v>
      </c>
      <c r="S15" s="453">
        <f t="shared" si="21"/>
        <v>5.9939421398606463</v>
      </c>
      <c r="T15" s="452">
        <f t="shared" si="22"/>
        <v>97438.589184401455</v>
      </c>
      <c r="U15" s="454">
        <f t="shared" si="4"/>
        <v>6956397.1177787194</v>
      </c>
      <c r="V15" s="454">
        <f t="shared" si="5"/>
        <v>292901743.43669003</v>
      </c>
      <c r="W15" s="454">
        <f t="shared" si="23"/>
        <v>5.8317541445158021</v>
      </c>
      <c r="X15" s="454">
        <f t="shared" si="6"/>
        <v>62986.526567358007</v>
      </c>
      <c r="Y15" s="455">
        <f t="shared" si="7"/>
        <v>5512905.3078083191</v>
      </c>
      <c r="AB15" s="95"/>
      <c r="AC15" s="103">
        <f t="shared" si="24"/>
        <v>5</v>
      </c>
      <c r="AD15" s="451">
        <f t="shared" si="25"/>
        <v>9.0000000000000006E-5</v>
      </c>
      <c r="AE15" s="452">
        <f t="shared" si="26"/>
        <v>99871.059407413632</v>
      </c>
      <c r="AF15" s="453">
        <f t="shared" si="8"/>
        <v>8.9883953466672271</v>
      </c>
      <c r="AG15" s="452">
        <f t="shared" si="27"/>
        <v>99871.059407413632</v>
      </c>
      <c r="AH15" s="454">
        <f t="shared" si="9"/>
        <v>7985433.684612046</v>
      </c>
      <c r="AI15" s="454">
        <f t="shared" si="10"/>
        <v>333992968.22992986</v>
      </c>
      <c r="AJ15" s="454">
        <f t="shared" si="28"/>
        <v>8.9883953466672271</v>
      </c>
      <c r="AK15" s="454">
        <f t="shared" si="11"/>
        <v>99871.059407413719</v>
      </c>
      <c r="AL15" s="455">
        <f t="shared" si="12"/>
        <v>7985433.6846120525</v>
      </c>
      <c r="AM15" s="12"/>
      <c r="AO15" s="95"/>
      <c r="AP15" s="103">
        <f t="shared" si="29"/>
        <v>5</v>
      </c>
      <c r="AQ15" s="451">
        <f t="shared" si="30"/>
        <v>6.0000000000000002E-5</v>
      </c>
      <c r="AR15" s="452">
        <f t="shared" si="31"/>
        <v>99899.035664344105</v>
      </c>
      <c r="AS15" s="453">
        <f t="shared" si="13"/>
        <v>5.9939421398606463</v>
      </c>
      <c r="AT15" s="452">
        <f t="shared" si="32"/>
        <v>99899.035664344105</v>
      </c>
      <c r="AU15" s="454">
        <f t="shared" si="14"/>
        <v>8832623.5115028135</v>
      </c>
      <c r="AV15" s="454">
        <f t="shared" si="15"/>
        <v>403340988.39276594</v>
      </c>
      <c r="AW15" s="454">
        <f t="shared" si="33"/>
        <v>5.9939421398606463</v>
      </c>
      <c r="AX15" s="454">
        <f t="shared" si="16"/>
        <v>99899.035664344046</v>
      </c>
      <c r="AY15" s="455">
        <f t="shared" si="17"/>
        <v>8832623.5115028098</v>
      </c>
    </row>
    <row r="16" spans="1:52" ht="13.5" customHeight="1">
      <c r="B16" s="95"/>
      <c r="C16" s="103">
        <f t="shared" si="34"/>
        <v>6</v>
      </c>
      <c r="D16" s="451">
        <f>'付録2 (標準生命表・年金開始後用)'!C12</f>
        <v>9.0000000000000006E-5</v>
      </c>
      <c r="E16" s="452">
        <f t="shared" si="35"/>
        <v>99862.071012066954</v>
      </c>
      <c r="F16" s="453">
        <f t="shared" si="18"/>
        <v>8.9875863910860261</v>
      </c>
      <c r="G16" s="452">
        <f t="shared" si="19"/>
        <v>96917.945220700742</v>
      </c>
      <c r="H16" s="454">
        <f t="shared" si="0"/>
        <v>6305508.1514794091</v>
      </c>
      <c r="I16" s="454">
        <f t="shared" si="1"/>
        <v>241757142.75778574</v>
      </c>
      <c r="J16" s="454">
        <f t="shared" si="20"/>
        <v>8.7008899674615421</v>
      </c>
      <c r="K16" s="454">
        <f t="shared" si="2"/>
        <v>65710.921719970647</v>
      </c>
      <c r="L16" s="455">
        <f t="shared" si="3"/>
        <v>5115477.2313955594</v>
      </c>
      <c r="M16" s="12"/>
      <c r="O16" s="95"/>
      <c r="P16" s="103">
        <f t="shared" si="36"/>
        <v>6</v>
      </c>
      <c r="Q16" s="451">
        <f>'付録2 (標準生命表・年金開始後用)'!G12</f>
        <v>6.0000000000000002E-5</v>
      </c>
      <c r="R16" s="452">
        <f t="shared" si="37"/>
        <v>99893.041722204245</v>
      </c>
      <c r="S16" s="453">
        <f t="shared" si="21"/>
        <v>5.993582503332255</v>
      </c>
      <c r="T16" s="452">
        <f t="shared" si="22"/>
        <v>96948.00285477654</v>
      </c>
      <c r="U16" s="454">
        <f t="shared" si="4"/>
        <v>6858958.5285943178</v>
      </c>
      <c r="V16" s="454">
        <f t="shared" si="5"/>
        <v>285945346.31891131</v>
      </c>
      <c r="W16" s="454">
        <f t="shared" si="23"/>
        <v>5.8023922778777433</v>
      </c>
      <c r="X16" s="454">
        <f t="shared" si="6"/>
        <v>62980.694813213493</v>
      </c>
      <c r="Y16" s="455">
        <f t="shared" si="7"/>
        <v>5449918.7812409615</v>
      </c>
      <c r="AB16" s="95"/>
      <c r="AC16" s="103">
        <f t="shared" si="24"/>
        <v>6</v>
      </c>
      <c r="AD16" s="451">
        <f t="shared" si="25"/>
        <v>9.0000000000000006E-5</v>
      </c>
      <c r="AE16" s="452">
        <f t="shared" si="26"/>
        <v>99862.071012066954</v>
      </c>
      <c r="AF16" s="453">
        <f t="shared" si="8"/>
        <v>8.9875863910860261</v>
      </c>
      <c r="AG16" s="452">
        <f t="shared" si="27"/>
        <v>99862.071012066954</v>
      </c>
      <c r="AH16" s="454">
        <f t="shared" si="9"/>
        <v>7885562.6252046321</v>
      </c>
      <c r="AI16" s="454">
        <f t="shared" si="10"/>
        <v>326007534.54531783</v>
      </c>
      <c r="AJ16" s="454">
        <f t="shared" si="28"/>
        <v>8.9875863910860261</v>
      </c>
      <c r="AK16" s="454">
        <f t="shared" si="11"/>
        <v>99862.071012067056</v>
      </c>
      <c r="AL16" s="455">
        <f t="shared" si="12"/>
        <v>7885562.6252046386</v>
      </c>
      <c r="AM16" s="12"/>
      <c r="AO16" s="95"/>
      <c r="AP16" s="103">
        <f t="shared" si="29"/>
        <v>6</v>
      </c>
      <c r="AQ16" s="451">
        <f t="shared" si="30"/>
        <v>6.0000000000000002E-5</v>
      </c>
      <c r="AR16" s="452">
        <f t="shared" si="31"/>
        <v>99893.041722204245</v>
      </c>
      <c r="AS16" s="453">
        <f t="shared" si="13"/>
        <v>5.993582503332255</v>
      </c>
      <c r="AT16" s="452">
        <f t="shared" si="32"/>
        <v>99893.041722204245</v>
      </c>
      <c r="AU16" s="454">
        <f t="shared" si="14"/>
        <v>8732724.4758384693</v>
      </c>
      <c r="AV16" s="454">
        <f t="shared" si="15"/>
        <v>394508364.88126314</v>
      </c>
      <c r="AW16" s="454">
        <f t="shared" si="33"/>
        <v>5.993582503332255</v>
      </c>
      <c r="AX16" s="454">
        <f t="shared" si="16"/>
        <v>99893.041722204187</v>
      </c>
      <c r="AY16" s="455">
        <f t="shared" si="17"/>
        <v>8732724.4758384656</v>
      </c>
    </row>
    <row r="17" spans="2:51" ht="13.5" customHeight="1">
      <c r="B17" s="95"/>
      <c r="C17" s="103">
        <f t="shared" si="34"/>
        <v>7</v>
      </c>
      <c r="D17" s="451">
        <f>'付録2 (標準生命表・年金開始後用)'!C13</f>
        <v>6.9999999999999994E-5</v>
      </c>
      <c r="E17" s="452">
        <f t="shared" si="35"/>
        <v>99853.083425675868</v>
      </c>
      <c r="F17" s="453">
        <f t="shared" si="18"/>
        <v>6.9897158397973103</v>
      </c>
      <c r="G17" s="452">
        <f t="shared" si="19"/>
        <v>96427.087169781982</v>
      </c>
      <c r="H17" s="454">
        <f t="shared" si="0"/>
        <v>6208590.2062587086</v>
      </c>
      <c r="I17" s="454">
        <f t="shared" si="1"/>
        <v>235451634.60630631</v>
      </c>
      <c r="J17" s="454">
        <f t="shared" si="20"/>
        <v>6.7330843793865442</v>
      </c>
      <c r="K17" s="454">
        <f t="shared" si="2"/>
        <v>65702.220830003193</v>
      </c>
      <c r="L17" s="455">
        <f t="shared" si="3"/>
        <v>5049766.3096755892</v>
      </c>
      <c r="M17" s="12"/>
      <c r="O17" s="95"/>
      <c r="P17" s="103">
        <f t="shared" si="36"/>
        <v>7</v>
      </c>
      <c r="Q17" s="451">
        <f>'付録2 (標準生命表・年金開始後用)'!G13</f>
        <v>5.0000000000000002E-5</v>
      </c>
      <c r="R17" s="452">
        <f t="shared" si="37"/>
        <v>99887.048139700913</v>
      </c>
      <c r="S17" s="453">
        <f t="shared" si="21"/>
        <v>4.9943524069850458</v>
      </c>
      <c r="T17" s="452">
        <f t="shared" si="22"/>
        <v>96459.886541895787</v>
      </c>
      <c r="U17" s="454">
        <f t="shared" si="4"/>
        <v>6762010.5257395413</v>
      </c>
      <c r="V17" s="454">
        <f t="shared" si="5"/>
        <v>279086387.790317</v>
      </c>
      <c r="W17" s="454">
        <f t="shared" si="23"/>
        <v>4.8109818692712034</v>
      </c>
      <c r="X17" s="454">
        <f t="shared" si="6"/>
        <v>62974.892420935612</v>
      </c>
      <c r="Y17" s="455">
        <f t="shared" si="7"/>
        <v>5386938.0864277482</v>
      </c>
      <c r="AB17" s="95"/>
      <c r="AC17" s="103">
        <f t="shared" si="24"/>
        <v>7</v>
      </c>
      <c r="AD17" s="451">
        <f t="shared" si="25"/>
        <v>6.9999999999999994E-5</v>
      </c>
      <c r="AE17" s="452">
        <f t="shared" si="26"/>
        <v>99853.083425675868</v>
      </c>
      <c r="AF17" s="453">
        <f t="shared" si="8"/>
        <v>6.9897158397973103</v>
      </c>
      <c r="AG17" s="452">
        <f t="shared" si="27"/>
        <v>99853.083425675868</v>
      </c>
      <c r="AH17" s="454">
        <f t="shared" si="9"/>
        <v>7785700.5541925654</v>
      </c>
      <c r="AI17" s="454">
        <f t="shared" si="10"/>
        <v>318121971.92011321</v>
      </c>
      <c r="AJ17" s="454">
        <f t="shared" si="28"/>
        <v>6.9897158397973103</v>
      </c>
      <c r="AK17" s="454">
        <f t="shared" si="11"/>
        <v>99853.08342567597</v>
      </c>
      <c r="AL17" s="455">
        <f t="shared" si="12"/>
        <v>7785700.5541925719</v>
      </c>
      <c r="AM17" s="12"/>
      <c r="AO17" s="95"/>
      <c r="AP17" s="103">
        <f t="shared" si="29"/>
        <v>7</v>
      </c>
      <c r="AQ17" s="451">
        <f t="shared" si="30"/>
        <v>5.0000000000000002E-5</v>
      </c>
      <c r="AR17" s="452">
        <f t="shared" si="31"/>
        <v>99887.048139700913</v>
      </c>
      <c r="AS17" s="453">
        <f t="shared" si="13"/>
        <v>4.9943524069850458</v>
      </c>
      <c r="AT17" s="452">
        <f t="shared" si="32"/>
        <v>99887.048139700913</v>
      </c>
      <c r="AU17" s="454">
        <f t="shared" si="14"/>
        <v>8632831.4341162648</v>
      </c>
      <c r="AV17" s="454">
        <f t="shared" si="15"/>
        <v>385775640.40542465</v>
      </c>
      <c r="AW17" s="454">
        <f t="shared" si="33"/>
        <v>4.9943524069850458</v>
      </c>
      <c r="AX17" s="454">
        <f t="shared" si="16"/>
        <v>99887.048139700855</v>
      </c>
      <c r="AY17" s="455">
        <f t="shared" si="17"/>
        <v>8632831.4341162611</v>
      </c>
    </row>
    <row r="18" spans="2:51" ht="13.5" customHeight="1">
      <c r="B18" s="95"/>
      <c r="C18" s="103">
        <f t="shared" si="34"/>
        <v>8</v>
      </c>
      <c r="D18" s="451">
        <f>'付録2 (標準生命表・年金開始後用)'!C14</f>
        <v>6.0000000000000002E-5</v>
      </c>
      <c r="E18" s="452">
        <f t="shared" si="35"/>
        <v>99846.093709836074</v>
      </c>
      <c r="F18" s="453">
        <f t="shared" si="18"/>
        <v>5.9907656225901649</v>
      </c>
      <c r="G18" s="452">
        <f t="shared" si="19"/>
        <v>95940.634103164281</v>
      </c>
      <c r="H18" s="454">
        <f t="shared" si="0"/>
        <v>6112163.1190889264</v>
      </c>
      <c r="I18" s="454">
        <f t="shared" si="1"/>
        <v>229243044.4000476</v>
      </c>
      <c r="J18" s="454">
        <f t="shared" si="20"/>
        <v>5.7421006937995642</v>
      </c>
      <c r="K18" s="454">
        <f t="shared" si="2"/>
        <v>65695.487745623803</v>
      </c>
      <c r="L18" s="455">
        <f t="shared" si="3"/>
        <v>4984064.0888455864</v>
      </c>
      <c r="M18" s="12"/>
      <c r="O18" s="95"/>
      <c r="P18" s="103">
        <f t="shared" si="36"/>
        <v>8</v>
      </c>
      <c r="Q18" s="451">
        <f>'付録2 (標準生命表・年金開始後用)'!G14</f>
        <v>4.0000000000000003E-5</v>
      </c>
      <c r="R18" s="452">
        <f t="shared" si="37"/>
        <v>99882.053787293931</v>
      </c>
      <c r="S18" s="453">
        <f t="shared" si="21"/>
        <v>3.9952821514917574</v>
      </c>
      <c r="T18" s="452">
        <f t="shared" si="22"/>
        <v>95975.18760952109</v>
      </c>
      <c r="U18" s="454">
        <f t="shared" si="4"/>
        <v>6665550.6391976457</v>
      </c>
      <c r="V18" s="454">
        <f t="shared" si="5"/>
        <v>272324377.26457745</v>
      </c>
      <c r="W18" s="454">
        <f t="shared" si="23"/>
        <v>3.8294458270071563</v>
      </c>
      <c r="X18" s="454">
        <f t="shared" si="6"/>
        <v>62970.081439066344</v>
      </c>
      <c r="Y18" s="455">
        <f t="shared" si="7"/>
        <v>5323963.1940068128</v>
      </c>
      <c r="AB18" s="95"/>
      <c r="AC18" s="103">
        <f t="shared" si="24"/>
        <v>8</v>
      </c>
      <c r="AD18" s="451">
        <f t="shared" si="25"/>
        <v>6.0000000000000002E-5</v>
      </c>
      <c r="AE18" s="452">
        <f t="shared" si="26"/>
        <v>99846.093709836074</v>
      </c>
      <c r="AF18" s="453">
        <f t="shared" si="8"/>
        <v>5.9907656225901649</v>
      </c>
      <c r="AG18" s="452">
        <f t="shared" si="27"/>
        <v>99846.093709836074</v>
      </c>
      <c r="AH18" s="454">
        <f t="shared" si="9"/>
        <v>7685847.4707668899</v>
      </c>
      <c r="AI18" s="454">
        <f t="shared" si="10"/>
        <v>310336271.36592066</v>
      </c>
      <c r="AJ18" s="454">
        <f t="shared" si="28"/>
        <v>5.9907656225901649</v>
      </c>
      <c r="AK18" s="454">
        <f t="shared" si="11"/>
        <v>99846.093709836176</v>
      </c>
      <c r="AL18" s="455">
        <f t="shared" si="12"/>
        <v>7685847.4707668964</v>
      </c>
      <c r="AM18" s="12"/>
      <c r="AO18" s="95"/>
      <c r="AP18" s="103">
        <f t="shared" si="29"/>
        <v>8</v>
      </c>
      <c r="AQ18" s="451">
        <f t="shared" si="30"/>
        <v>4.0000000000000003E-5</v>
      </c>
      <c r="AR18" s="452">
        <f t="shared" si="31"/>
        <v>99882.053787293931</v>
      </c>
      <c r="AS18" s="453">
        <f t="shared" si="13"/>
        <v>3.9952821514917574</v>
      </c>
      <c r="AT18" s="452">
        <f t="shared" si="32"/>
        <v>99882.053787293931</v>
      </c>
      <c r="AU18" s="454">
        <f t="shared" si="14"/>
        <v>8532944.3859765641</v>
      </c>
      <c r="AV18" s="454">
        <f t="shared" si="15"/>
        <v>377142808.97130841</v>
      </c>
      <c r="AW18" s="454">
        <f t="shared" si="33"/>
        <v>3.9952821514917574</v>
      </c>
      <c r="AX18" s="454">
        <f t="shared" si="16"/>
        <v>99882.053787293873</v>
      </c>
      <c r="AY18" s="455">
        <f t="shared" si="17"/>
        <v>8532944.3859765604</v>
      </c>
    </row>
    <row r="19" spans="2:51" ht="13.5" customHeight="1">
      <c r="B19" s="95"/>
      <c r="C19" s="103">
        <f t="shared" si="34"/>
        <v>9</v>
      </c>
      <c r="D19" s="451">
        <f>'付録2 (標準生命表・年金開始後用)'!C15</f>
        <v>6.0000000000000002E-5</v>
      </c>
      <c r="E19" s="452">
        <f t="shared" si="35"/>
        <v>99840.10294421349</v>
      </c>
      <c r="F19" s="453">
        <f t="shared" si="18"/>
        <v>5.9904061766528098</v>
      </c>
      <c r="G19" s="452">
        <f t="shared" si="19"/>
        <v>95457.589716535425</v>
      </c>
      <c r="H19" s="454">
        <f t="shared" si="0"/>
        <v>6016222.4849857623</v>
      </c>
      <c r="I19" s="454">
        <f t="shared" si="1"/>
        <v>223130881.28095868</v>
      </c>
      <c r="J19" s="454">
        <f t="shared" si="20"/>
        <v>5.7131902166745645</v>
      </c>
      <c r="K19" s="454">
        <f t="shared" si="2"/>
        <v>65689.745644930008</v>
      </c>
      <c r="L19" s="455">
        <f t="shared" si="3"/>
        <v>4918368.6010999624</v>
      </c>
      <c r="M19" s="12"/>
      <c r="O19" s="95"/>
      <c r="P19" s="103">
        <f t="shared" si="36"/>
        <v>9</v>
      </c>
      <c r="Q19" s="451">
        <f>'付録2 (標準生命表・年金開始後用)'!G15</f>
        <v>4.0000000000000003E-5</v>
      </c>
      <c r="R19" s="452">
        <f t="shared" si="37"/>
        <v>99878.058505142442</v>
      </c>
      <c r="S19" s="453">
        <f t="shared" si="21"/>
        <v>3.9951223402056981</v>
      </c>
      <c r="T19" s="452">
        <f t="shared" si="22"/>
        <v>95493.879205986799</v>
      </c>
      <c r="U19" s="454">
        <f t="shared" si="4"/>
        <v>6569575.451588125</v>
      </c>
      <c r="V19" s="454">
        <f t="shared" si="5"/>
        <v>265658826.62537983</v>
      </c>
      <c r="W19" s="454">
        <f t="shared" si="23"/>
        <v>3.8102414419642558</v>
      </c>
      <c r="X19" s="454">
        <f t="shared" si="6"/>
        <v>62966.251993239333</v>
      </c>
      <c r="Y19" s="455">
        <f t="shared" si="7"/>
        <v>5260993.1125677461</v>
      </c>
      <c r="AB19" s="95"/>
      <c r="AC19" s="103">
        <f t="shared" si="24"/>
        <v>9</v>
      </c>
      <c r="AD19" s="451">
        <f t="shared" si="25"/>
        <v>6.0000000000000002E-5</v>
      </c>
      <c r="AE19" s="452">
        <f t="shared" si="26"/>
        <v>99840.10294421349</v>
      </c>
      <c r="AF19" s="453">
        <f t="shared" si="8"/>
        <v>5.9904061766528098</v>
      </c>
      <c r="AG19" s="452">
        <f t="shared" si="27"/>
        <v>99840.10294421349</v>
      </c>
      <c r="AH19" s="454">
        <f t="shared" si="9"/>
        <v>7586001.3770570541</v>
      </c>
      <c r="AI19" s="454">
        <f t="shared" si="10"/>
        <v>302650423.89515376</v>
      </c>
      <c r="AJ19" s="454">
        <f t="shared" si="28"/>
        <v>5.9904061766528098</v>
      </c>
      <c r="AK19" s="454">
        <f t="shared" si="11"/>
        <v>99840.102944213591</v>
      </c>
      <c r="AL19" s="455">
        <f t="shared" si="12"/>
        <v>7586001.3770570606</v>
      </c>
      <c r="AM19" s="12"/>
      <c r="AO19" s="95"/>
      <c r="AP19" s="103">
        <f t="shared" si="29"/>
        <v>9</v>
      </c>
      <c r="AQ19" s="451">
        <f t="shared" si="30"/>
        <v>4.0000000000000003E-5</v>
      </c>
      <c r="AR19" s="452">
        <f t="shared" si="31"/>
        <v>99878.058505142442</v>
      </c>
      <c r="AS19" s="453">
        <f t="shared" si="13"/>
        <v>3.9951223402056981</v>
      </c>
      <c r="AT19" s="452">
        <f t="shared" si="32"/>
        <v>99878.058505142442</v>
      </c>
      <c r="AU19" s="454">
        <f t="shared" si="14"/>
        <v>8433062.3321892694</v>
      </c>
      <c r="AV19" s="454">
        <f t="shared" si="15"/>
        <v>368609864.58533186</v>
      </c>
      <c r="AW19" s="454">
        <f t="shared" si="33"/>
        <v>3.9951223402056981</v>
      </c>
      <c r="AX19" s="454">
        <f t="shared" si="16"/>
        <v>99878.058505142384</v>
      </c>
      <c r="AY19" s="455">
        <f t="shared" si="17"/>
        <v>8433062.3321892656</v>
      </c>
    </row>
    <row r="20" spans="2:51" ht="13.5" customHeight="1">
      <c r="B20" s="95"/>
      <c r="C20" s="103">
        <f t="shared" si="34"/>
        <v>10</v>
      </c>
      <c r="D20" s="451">
        <f>'付録2 (標準生命表・年金開始後用)'!C16</f>
        <v>5.0000000000000002E-5</v>
      </c>
      <c r="E20" s="452">
        <f t="shared" si="35"/>
        <v>99834.112538036847</v>
      </c>
      <c r="F20" s="453">
        <f t="shared" si="18"/>
        <v>4.9917056269018429</v>
      </c>
      <c r="G20" s="452">
        <f t="shared" si="19"/>
        <v>94976.97737428105</v>
      </c>
      <c r="H20" s="454">
        <f t="shared" si="0"/>
        <v>5920764.8952692272</v>
      </c>
      <c r="I20" s="454">
        <f t="shared" si="1"/>
        <v>217114658.79597291</v>
      </c>
      <c r="J20" s="454">
        <f t="shared" si="20"/>
        <v>4.7370210823064394</v>
      </c>
      <c r="K20" s="454">
        <f t="shared" si="2"/>
        <v>65684.032454713335</v>
      </c>
      <c r="L20" s="455">
        <f t="shared" si="3"/>
        <v>4852678.8554550325</v>
      </c>
      <c r="M20" s="12"/>
      <c r="O20" s="95"/>
      <c r="P20" s="103">
        <f t="shared" si="36"/>
        <v>10</v>
      </c>
      <c r="Q20" s="451">
        <f>'付録2 (標準生命表・年金開始後用)'!G16</f>
        <v>4.0000000000000003E-5</v>
      </c>
      <c r="R20" s="452">
        <f t="shared" si="37"/>
        <v>99874.063382802226</v>
      </c>
      <c r="S20" s="453">
        <f t="shared" si="21"/>
        <v>3.9949625353120894</v>
      </c>
      <c r="T20" s="452">
        <f t="shared" si="22"/>
        <v>95014.984528177665</v>
      </c>
      <c r="U20" s="454">
        <f t="shared" si="4"/>
        <v>6474081.5723821381</v>
      </c>
      <c r="V20" s="454">
        <f t="shared" si="5"/>
        <v>259089251.17379171</v>
      </c>
      <c r="W20" s="454">
        <f t="shared" si="23"/>
        <v>3.7911333654791814</v>
      </c>
      <c r="X20" s="454">
        <f t="shared" si="6"/>
        <v>62962.441751797371</v>
      </c>
      <c r="Y20" s="455">
        <f t="shared" si="7"/>
        <v>5198026.8605745072</v>
      </c>
      <c r="AB20" s="95"/>
      <c r="AC20" s="103">
        <f t="shared" si="24"/>
        <v>10</v>
      </c>
      <c r="AD20" s="451">
        <f t="shared" si="25"/>
        <v>5.0000000000000002E-5</v>
      </c>
      <c r="AE20" s="452">
        <f t="shared" si="26"/>
        <v>99834.112538036847</v>
      </c>
      <c r="AF20" s="453">
        <f t="shared" si="8"/>
        <v>4.9917056269018429</v>
      </c>
      <c r="AG20" s="452">
        <f t="shared" si="27"/>
        <v>99834.112538036847</v>
      </c>
      <c r="AH20" s="454">
        <f t="shared" si="9"/>
        <v>7486161.2741128402</v>
      </c>
      <c r="AI20" s="454">
        <f t="shared" si="10"/>
        <v>295064422.51809669</v>
      </c>
      <c r="AJ20" s="454">
        <f t="shared" si="28"/>
        <v>4.9917056269018429</v>
      </c>
      <c r="AK20" s="454">
        <f t="shared" si="11"/>
        <v>99834.112538036934</v>
      </c>
      <c r="AL20" s="455">
        <f t="shared" si="12"/>
        <v>7486161.2741128467</v>
      </c>
      <c r="AM20" s="12"/>
      <c r="AO20" s="95"/>
      <c r="AP20" s="103">
        <f t="shared" si="29"/>
        <v>10</v>
      </c>
      <c r="AQ20" s="451">
        <f t="shared" si="30"/>
        <v>4.0000000000000003E-5</v>
      </c>
      <c r="AR20" s="452">
        <f t="shared" si="31"/>
        <v>99874.063382802226</v>
      </c>
      <c r="AS20" s="453">
        <f t="shared" si="13"/>
        <v>3.9949625353120894</v>
      </c>
      <c r="AT20" s="452">
        <f t="shared" si="32"/>
        <v>99874.063382802226</v>
      </c>
      <c r="AU20" s="454">
        <f t="shared" si="14"/>
        <v>8333184.2736841263</v>
      </c>
      <c r="AV20" s="454">
        <f t="shared" si="15"/>
        <v>360176802.2531426</v>
      </c>
      <c r="AW20" s="454">
        <f t="shared" si="33"/>
        <v>3.9949625353120894</v>
      </c>
      <c r="AX20" s="454">
        <f t="shared" si="16"/>
        <v>99874.063382802182</v>
      </c>
      <c r="AY20" s="455">
        <f t="shared" si="17"/>
        <v>8333184.2736841235</v>
      </c>
    </row>
    <row r="21" spans="2:51" ht="13.5" customHeight="1">
      <c r="B21" s="95"/>
      <c r="C21" s="103">
        <f t="shared" si="34"/>
        <v>11</v>
      </c>
      <c r="D21" s="451">
        <f>'付録2 (標準生命表・年金開始後用)'!C17</f>
        <v>6.0000000000000002E-5</v>
      </c>
      <c r="E21" s="452">
        <f t="shared" si="35"/>
        <v>99829.120832409943</v>
      </c>
      <c r="F21" s="453">
        <f t="shared" si="18"/>
        <v>5.989747249944597</v>
      </c>
      <c r="G21" s="452">
        <f t="shared" si="19"/>
        <v>94499.729876032201</v>
      </c>
      <c r="H21" s="454">
        <f t="shared" si="0"/>
        <v>5825787.9178949464</v>
      </c>
      <c r="I21" s="454">
        <f t="shared" si="1"/>
        <v>211193893.9007037</v>
      </c>
      <c r="J21" s="454">
        <f t="shared" si="20"/>
        <v>5.6558617686594923</v>
      </c>
      <c r="K21" s="454">
        <f t="shared" si="2"/>
        <v>65679.295433631036</v>
      </c>
      <c r="L21" s="455">
        <f t="shared" si="3"/>
        <v>4786994.8230003193</v>
      </c>
      <c r="M21" s="12"/>
      <c r="O21" s="95"/>
      <c r="P21" s="103">
        <f t="shared" si="36"/>
        <v>11</v>
      </c>
      <c r="Q21" s="451">
        <f>'付録2 (標準生命表・年金開始後用)'!G17</f>
        <v>4.0000000000000003E-5</v>
      </c>
      <c r="R21" s="452">
        <f t="shared" si="37"/>
        <v>99870.068420266907</v>
      </c>
      <c r="S21" s="453">
        <f t="shared" si="21"/>
        <v>3.9948027368106764</v>
      </c>
      <c r="T21" s="452">
        <f t="shared" si="22"/>
        <v>94538.491471439353</v>
      </c>
      <c r="U21" s="454">
        <f t="shared" si="4"/>
        <v>6379066.5878539607</v>
      </c>
      <c r="V21" s="454">
        <f t="shared" si="5"/>
        <v>252615169.60140955</v>
      </c>
      <c r="W21" s="454">
        <f t="shared" si="23"/>
        <v>3.772121114571704</v>
      </c>
      <c r="X21" s="454">
        <f t="shared" si="6"/>
        <v>62958.650618431893</v>
      </c>
      <c r="Y21" s="455">
        <f t="shared" si="7"/>
        <v>5135064.4188227095</v>
      </c>
      <c r="AB21" s="95"/>
      <c r="AC21" s="103">
        <f t="shared" si="24"/>
        <v>11</v>
      </c>
      <c r="AD21" s="451">
        <f t="shared" si="25"/>
        <v>6.0000000000000002E-5</v>
      </c>
      <c r="AE21" s="452">
        <f t="shared" si="26"/>
        <v>99829.120832409943</v>
      </c>
      <c r="AF21" s="453">
        <f t="shared" si="8"/>
        <v>5.989747249944597</v>
      </c>
      <c r="AG21" s="452">
        <f t="shared" si="27"/>
        <v>99829.120832409943</v>
      </c>
      <c r="AH21" s="454">
        <f t="shared" si="9"/>
        <v>7386327.1615748033</v>
      </c>
      <c r="AI21" s="454">
        <f t="shared" si="10"/>
        <v>287578261.24398386</v>
      </c>
      <c r="AJ21" s="454">
        <f t="shared" si="28"/>
        <v>5.989747249944597</v>
      </c>
      <c r="AK21" s="454">
        <f t="shared" si="11"/>
        <v>99829.12083241003</v>
      </c>
      <c r="AL21" s="455">
        <f t="shared" si="12"/>
        <v>7386327.1615748098</v>
      </c>
      <c r="AM21" s="12"/>
      <c r="AO21" s="95"/>
      <c r="AP21" s="103">
        <f t="shared" si="29"/>
        <v>11</v>
      </c>
      <c r="AQ21" s="451">
        <f t="shared" si="30"/>
        <v>4.0000000000000003E-5</v>
      </c>
      <c r="AR21" s="452">
        <f t="shared" si="31"/>
        <v>99870.068420266907</v>
      </c>
      <c r="AS21" s="453">
        <f t="shared" si="13"/>
        <v>3.9948027368106764</v>
      </c>
      <c r="AT21" s="452">
        <f t="shared" si="32"/>
        <v>99870.068420266907</v>
      </c>
      <c r="AU21" s="454">
        <f t="shared" si="14"/>
        <v>8233310.2103013238</v>
      </c>
      <c r="AV21" s="454">
        <f t="shared" si="15"/>
        <v>351843617.97945845</v>
      </c>
      <c r="AW21" s="454">
        <f t="shared" si="33"/>
        <v>3.9948027368106764</v>
      </c>
      <c r="AX21" s="454">
        <f t="shared" si="16"/>
        <v>99870.068420266864</v>
      </c>
      <c r="AY21" s="455">
        <f t="shared" si="17"/>
        <v>8233310.210301321</v>
      </c>
    </row>
    <row r="22" spans="2:51" ht="13.5" customHeight="1">
      <c r="B22" s="95"/>
      <c r="C22" s="103">
        <f t="shared" si="34"/>
        <v>12</v>
      </c>
      <c r="D22" s="451">
        <f>'付録2 (標準生命表・年金開始後用)'!C18</f>
        <v>6.9999999999999994E-5</v>
      </c>
      <c r="E22" s="452">
        <f t="shared" si="35"/>
        <v>99823.131085159999</v>
      </c>
      <c r="F22" s="453">
        <f t="shared" si="18"/>
        <v>6.987619175961199</v>
      </c>
      <c r="G22" s="452">
        <f t="shared" si="19"/>
        <v>94023.940191283225</v>
      </c>
      <c r="H22" s="454">
        <f t="shared" si="0"/>
        <v>5731288.1880189143</v>
      </c>
      <c r="I22" s="454">
        <f t="shared" si="1"/>
        <v>205368105.98280874</v>
      </c>
      <c r="J22" s="454">
        <f t="shared" si="20"/>
        <v>6.5652830710901506</v>
      </c>
      <c r="K22" s="454">
        <f t="shared" si="2"/>
        <v>65673.639571862383</v>
      </c>
      <c r="L22" s="455">
        <f t="shared" si="3"/>
        <v>4721315.5275666881</v>
      </c>
      <c r="M22" s="12"/>
      <c r="O22" s="95"/>
      <c r="P22" s="103">
        <f t="shared" si="36"/>
        <v>12</v>
      </c>
      <c r="Q22" s="451">
        <f>'付録2 (標準生命表・年金開始後用)'!G18</f>
        <v>4.0000000000000003E-5</v>
      </c>
      <c r="R22" s="452">
        <f t="shared" si="37"/>
        <v>99866.073617530099</v>
      </c>
      <c r="S22" s="453">
        <f t="shared" si="21"/>
        <v>3.9946429447012042</v>
      </c>
      <c r="T22" s="452">
        <f t="shared" si="22"/>
        <v>94064.387991821393</v>
      </c>
      <c r="U22" s="454">
        <f t="shared" si="4"/>
        <v>6284528.0963825211</v>
      </c>
      <c r="V22" s="454">
        <f t="shared" si="5"/>
        <v>246236103.01355559</v>
      </c>
      <c r="W22" s="454">
        <f t="shared" si="23"/>
        <v>3.7532042086837034</v>
      </c>
      <c r="X22" s="454">
        <f t="shared" si="6"/>
        <v>62954.878497317324</v>
      </c>
      <c r="Y22" s="455">
        <f t="shared" si="7"/>
        <v>5072105.7682042774</v>
      </c>
      <c r="AB22" s="95"/>
      <c r="AC22" s="103">
        <f t="shared" si="24"/>
        <v>12</v>
      </c>
      <c r="AD22" s="451">
        <f t="shared" si="25"/>
        <v>6.9999999999999994E-5</v>
      </c>
      <c r="AE22" s="452">
        <f t="shared" si="26"/>
        <v>99823.131085159999</v>
      </c>
      <c r="AF22" s="453">
        <f t="shared" si="8"/>
        <v>6.987619175961199</v>
      </c>
      <c r="AG22" s="452">
        <f t="shared" si="27"/>
        <v>99823.131085159999</v>
      </c>
      <c r="AH22" s="454">
        <f t="shared" si="9"/>
        <v>7286498.0407423936</v>
      </c>
      <c r="AI22" s="454">
        <f t="shared" si="10"/>
        <v>280191934.08240908</v>
      </c>
      <c r="AJ22" s="454">
        <f t="shared" si="28"/>
        <v>6.987619175961199</v>
      </c>
      <c r="AK22" s="454">
        <f t="shared" si="11"/>
        <v>99823.131085160087</v>
      </c>
      <c r="AL22" s="455">
        <f t="shared" si="12"/>
        <v>7286498.0407424001</v>
      </c>
      <c r="AM22" s="12"/>
      <c r="AO22" s="95"/>
      <c r="AP22" s="103">
        <f t="shared" si="29"/>
        <v>12</v>
      </c>
      <c r="AQ22" s="451">
        <f t="shared" si="30"/>
        <v>4.0000000000000003E-5</v>
      </c>
      <c r="AR22" s="452">
        <f t="shared" si="31"/>
        <v>99866.073617530099</v>
      </c>
      <c r="AS22" s="453">
        <f t="shared" si="13"/>
        <v>3.9946429447012042</v>
      </c>
      <c r="AT22" s="452">
        <f t="shared" si="32"/>
        <v>99866.073617530099</v>
      </c>
      <c r="AU22" s="454">
        <f t="shared" si="14"/>
        <v>8133440.1418810571</v>
      </c>
      <c r="AV22" s="454">
        <f t="shared" si="15"/>
        <v>343610307.76915711</v>
      </c>
      <c r="AW22" s="454">
        <f t="shared" si="33"/>
        <v>3.9946429447012042</v>
      </c>
      <c r="AX22" s="454">
        <f t="shared" si="16"/>
        <v>99866.073617530055</v>
      </c>
      <c r="AY22" s="455">
        <f t="shared" si="17"/>
        <v>8133440.1418810543</v>
      </c>
    </row>
    <row r="23" spans="2:51" ht="13.5" customHeight="1">
      <c r="B23" s="95"/>
      <c r="C23" s="103">
        <f t="shared" si="34"/>
        <v>13</v>
      </c>
      <c r="D23" s="451">
        <f>'付録2 (標準生命表・年金開始後用)'!C19</f>
        <v>9.0000000000000006E-5</v>
      </c>
      <c r="E23" s="452">
        <f t="shared" si="35"/>
        <v>99816.143465984031</v>
      </c>
      <c r="F23" s="453">
        <f t="shared" si="18"/>
        <v>8.9834529119385635</v>
      </c>
      <c r="G23" s="452">
        <f t="shared" si="19"/>
        <v>93549.610463154066</v>
      </c>
      <c r="H23" s="454">
        <f t="shared" si="0"/>
        <v>5637264.2478276314</v>
      </c>
      <c r="I23" s="454">
        <f t="shared" si="1"/>
        <v>199636817.79478982</v>
      </c>
      <c r="J23" s="454">
        <f t="shared" si="20"/>
        <v>8.3984948843605665</v>
      </c>
      <c r="K23" s="454">
        <f t="shared" si="2"/>
        <v>65667.074288791293</v>
      </c>
      <c r="L23" s="455">
        <f t="shared" si="3"/>
        <v>4655641.8879948258</v>
      </c>
      <c r="M23" s="12"/>
      <c r="O23" s="95"/>
      <c r="P23" s="103">
        <f t="shared" si="36"/>
        <v>13</v>
      </c>
      <c r="Q23" s="451">
        <f>'付録2 (標準生命表・年金開始後用)'!G19</f>
        <v>4.0000000000000003E-5</v>
      </c>
      <c r="R23" s="452">
        <f t="shared" si="37"/>
        <v>99862.078974585398</v>
      </c>
      <c r="S23" s="453">
        <f t="shared" si="21"/>
        <v>3.9944831589834164</v>
      </c>
      <c r="T23" s="452">
        <f t="shared" si="22"/>
        <v>93592.662105772877</v>
      </c>
      <c r="U23" s="454">
        <f t="shared" si="4"/>
        <v>6190463.7083906997</v>
      </c>
      <c r="V23" s="454">
        <f t="shared" si="5"/>
        <v>239951574.91717306</v>
      </c>
      <c r="W23" s="454">
        <f t="shared" si="23"/>
        <v>3.7343821696670214</v>
      </c>
      <c r="X23" s="454">
        <f t="shared" si="6"/>
        <v>62951.125293108642</v>
      </c>
      <c r="Y23" s="455">
        <f t="shared" si="7"/>
        <v>5009150.8897069599</v>
      </c>
      <c r="AB23" s="95"/>
      <c r="AC23" s="103">
        <f t="shared" si="24"/>
        <v>13</v>
      </c>
      <c r="AD23" s="451">
        <f t="shared" si="25"/>
        <v>9.0000000000000006E-5</v>
      </c>
      <c r="AE23" s="452">
        <f t="shared" si="26"/>
        <v>99816.143465984031</v>
      </c>
      <c r="AF23" s="453">
        <f t="shared" si="8"/>
        <v>8.9834529119385635</v>
      </c>
      <c r="AG23" s="452">
        <f t="shared" si="27"/>
        <v>99816.143465984031</v>
      </c>
      <c r="AH23" s="454">
        <f t="shared" si="9"/>
        <v>7186674.9096572334</v>
      </c>
      <c r="AI23" s="454">
        <f t="shared" si="10"/>
        <v>272905436.04166669</v>
      </c>
      <c r="AJ23" s="454">
        <f t="shared" si="28"/>
        <v>8.9834529119385635</v>
      </c>
      <c r="AK23" s="454">
        <f t="shared" si="11"/>
        <v>99816.143465984132</v>
      </c>
      <c r="AL23" s="455">
        <f t="shared" si="12"/>
        <v>7186674.9096572399</v>
      </c>
      <c r="AM23" s="12"/>
      <c r="AO23" s="95"/>
      <c r="AP23" s="103">
        <f t="shared" si="29"/>
        <v>13</v>
      </c>
      <c r="AQ23" s="451">
        <f t="shared" si="30"/>
        <v>4.0000000000000003E-5</v>
      </c>
      <c r="AR23" s="452">
        <f t="shared" si="31"/>
        <v>99862.078974585398</v>
      </c>
      <c r="AS23" s="453">
        <f t="shared" si="13"/>
        <v>3.9944831589834164</v>
      </c>
      <c r="AT23" s="452">
        <f t="shared" si="32"/>
        <v>99862.078974585398</v>
      </c>
      <c r="AU23" s="454">
        <f t="shared" si="14"/>
        <v>8033574.068263527</v>
      </c>
      <c r="AV23" s="454">
        <f t="shared" si="15"/>
        <v>335476867.62727606</v>
      </c>
      <c r="AW23" s="454">
        <f t="shared" si="33"/>
        <v>3.9944831589834164</v>
      </c>
      <c r="AX23" s="454">
        <f t="shared" si="16"/>
        <v>99862.078974585354</v>
      </c>
      <c r="AY23" s="455">
        <f t="shared" si="17"/>
        <v>8033574.0682635242</v>
      </c>
    </row>
    <row r="24" spans="2:51" ht="13.5" customHeight="1">
      <c r="B24" s="95"/>
      <c r="C24" s="103">
        <f t="shared" si="34"/>
        <v>14</v>
      </c>
      <c r="D24" s="451">
        <f>'付録2 (標準生命表・年金開始後用)'!C20</f>
        <v>1.1E-4</v>
      </c>
      <c r="E24" s="452">
        <f t="shared" si="35"/>
        <v>99807.160013072091</v>
      </c>
      <c r="F24" s="453">
        <f t="shared" si="18"/>
        <v>10.978787601437931</v>
      </c>
      <c r="G24" s="452">
        <f t="shared" si="19"/>
        <v>93075.811938519808</v>
      </c>
      <c r="H24" s="454">
        <f t="shared" si="0"/>
        <v>5543714.6373644769</v>
      </c>
      <c r="I24" s="454">
        <f t="shared" si="1"/>
        <v>193999553.5469622</v>
      </c>
      <c r="J24" s="454">
        <f t="shared" si="20"/>
        <v>10.212839051191898</v>
      </c>
      <c r="K24" s="454">
        <f t="shared" si="2"/>
        <v>65658.675793906936</v>
      </c>
      <c r="L24" s="455">
        <f t="shared" si="3"/>
        <v>4589974.8137060348</v>
      </c>
      <c r="M24" s="12"/>
      <c r="O24" s="95"/>
      <c r="P24" s="103">
        <f t="shared" si="36"/>
        <v>14</v>
      </c>
      <c r="Q24" s="451">
        <f>'付録2 (標準生命表・年金開始後用)'!G20</f>
        <v>5.0000000000000002E-5</v>
      </c>
      <c r="R24" s="452">
        <f t="shared" si="37"/>
        <v>99858.084491426416</v>
      </c>
      <c r="S24" s="453">
        <f t="shared" si="21"/>
        <v>4.9929042245713209</v>
      </c>
      <c r="T24" s="452">
        <f t="shared" si="22"/>
        <v>93123.301889839466</v>
      </c>
      <c r="U24" s="454">
        <f t="shared" si="4"/>
        <v>6096871.0462849271</v>
      </c>
      <c r="V24" s="454">
        <f t="shared" si="5"/>
        <v>233761111.20878235</v>
      </c>
      <c r="W24" s="454">
        <f t="shared" si="23"/>
        <v>4.644568152214223</v>
      </c>
      <c r="X24" s="454">
        <f t="shared" si="6"/>
        <v>62947.390910938972</v>
      </c>
      <c r="Y24" s="455">
        <f t="shared" si="7"/>
        <v>4946199.7644138513</v>
      </c>
      <c r="AB24" s="95"/>
      <c r="AC24" s="103">
        <f t="shared" si="24"/>
        <v>14</v>
      </c>
      <c r="AD24" s="451">
        <f t="shared" si="25"/>
        <v>1.1E-4</v>
      </c>
      <c r="AE24" s="452">
        <f t="shared" si="26"/>
        <v>99807.160013072091</v>
      </c>
      <c r="AF24" s="453">
        <f t="shared" si="8"/>
        <v>10.978787601437931</v>
      </c>
      <c r="AG24" s="452">
        <f t="shared" si="27"/>
        <v>99807.160013072091</v>
      </c>
      <c r="AH24" s="454">
        <f t="shared" si="9"/>
        <v>7086858.7661912497</v>
      </c>
      <c r="AI24" s="454">
        <f t="shared" si="10"/>
        <v>265718761.13200948</v>
      </c>
      <c r="AJ24" s="454">
        <f t="shared" si="28"/>
        <v>10.978787601437931</v>
      </c>
      <c r="AK24" s="454">
        <f t="shared" si="11"/>
        <v>99807.160013072193</v>
      </c>
      <c r="AL24" s="455">
        <f t="shared" si="12"/>
        <v>7086858.7661912562</v>
      </c>
      <c r="AM24" s="12"/>
      <c r="AO24" s="95"/>
      <c r="AP24" s="103">
        <f t="shared" si="29"/>
        <v>14</v>
      </c>
      <c r="AQ24" s="451">
        <f t="shared" si="30"/>
        <v>5.0000000000000002E-5</v>
      </c>
      <c r="AR24" s="452">
        <f t="shared" si="31"/>
        <v>99858.084491426416</v>
      </c>
      <c r="AS24" s="453">
        <f t="shared" si="13"/>
        <v>4.9929042245713209</v>
      </c>
      <c r="AT24" s="452">
        <f t="shared" si="32"/>
        <v>99858.084491426416</v>
      </c>
      <c r="AU24" s="454">
        <f t="shared" si="14"/>
        <v>7933711.989288942</v>
      </c>
      <c r="AV24" s="454">
        <f t="shared" si="15"/>
        <v>327443293.55901253</v>
      </c>
      <c r="AW24" s="454">
        <f t="shared" si="33"/>
        <v>4.9929042245713209</v>
      </c>
      <c r="AX24" s="454">
        <f t="shared" si="16"/>
        <v>99858.084491426373</v>
      </c>
      <c r="AY24" s="455">
        <f t="shared" si="17"/>
        <v>7933711.9892889392</v>
      </c>
    </row>
    <row r="25" spans="2:51" ht="13.5" customHeight="1">
      <c r="B25" s="95"/>
      <c r="C25" s="103">
        <f t="shared" si="34"/>
        <v>15</v>
      </c>
      <c r="D25" s="451">
        <f>'付録2 (標準生命表・年金開始後用)'!C21</f>
        <v>1.3999999999999999E-4</v>
      </c>
      <c r="E25" s="452">
        <f t="shared" si="35"/>
        <v>99796.181225470646</v>
      </c>
      <c r="F25" s="453">
        <f t="shared" si="18"/>
        <v>13.971465371565889</v>
      </c>
      <c r="G25" s="452">
        <f t="shared" si="19"/>
        <v>92602.560795230413</v>
      </c>
      <c r="H25" s="454">
        <f t="shared" si="0"/>
        <v>5450638.8254259573</v>
      </c>
      <c r="I25" s="454">
        <f t="shared" si="1"/>
        <v>188455838.90959772</v>
      </c>
      <c r="J25" s="454">
        <f t="shared" si="20"/>
        <v>12.932068651700382</v>
      </c>
      <c r="K25" s="454">
        <f t="shared" si="2"/>
        <v>65648.462954855742</v>
      </c>
      <c r="L25" s="455">
        <f t="shared" si="3"/>
        <v>4524316.1379121281</v>
      </c>
      <c r="M25" s="12"/>
      <c r="O25" s="95"/>
      <c r="P25" s="103">
        <f t="shared" si="36"/>
        <v>15</v>
      </c>
      <c r="Q25" s="451">
        <f>'付録2 (標準生命表・年金開始後用)'!G21</f>
        <v>6.0000000000000002E-5</v>
      </c>
      <c r="R25" s="452">
        <f t="shared" si="37"/>
        <v>99853.091587201852</v>
      </c>
      <c r="S25" s="453">
        <f t="shared" si="21"/>
        <v>5.9911854952321111</v>
      </c>
      <c r="T25" s="452">
        <f t="shared" si="22"/>
        <v>92655.368880343274</v>
      </c>
      <c r="U25" s="454">
        <f t="shared" si="4"/>
        <v>6003747.7443950875</v>
      </c>
      <c r="V25" s="454">
        <f t="shared" si="5"/>
        <v>227664240.16249743</v>
      </c>
      <c r="W25" s="454">
        <f t="shared" si="23"/>
        <v>5.5454757299183433</v>
      </c>
      <c r="X25" s="454">
        <f t="shared" si="6"/>
        <v>62942.746342786755</v>
      </c>
      <c r="Y25" s="455">
        <f t="shared" si="7"/>
        <v>4883252.373502912</v>
      </c>
      <c r="AB25" s="95"/>
      <c r="AC25" s="103">
        <f t="shared" si="24"/>
        <v>15</v>
      </c>
      <c r="AD25" s="451">
        <f t="shared" si="25"/>
        <v>1.3999999999999999E-4</v>
      </c>
      <c r="AE25" s="452">
        <f t="shared" si="26"/>
        <v>99796.181225470646</v>
      </c>
      <c r="AF25" s="453">
        <f t="shared" si="8"/>
        <v>13.971465371565889</v>
      </c>
      <c r="AG25" s="452">
        <f t="shared" si="27"/>
        <v>99796.181225470646</v>
      </c>
      <c r="AH25" s="454">
        <f t="shared" si="9"/>
        <v>6987051.6061781775</v>
      </c>
      <c r="AI25" s="454">
        <f t="shared" si="10"/>
        <v>258631902.36581823</v>
      </c>
      <c r="AJ25" s="454">
        <f t="shared" si="28"/>
        <v>13.971465371565889</v>
      </c>
      <c r="AK25" s="454">
        <f t="shared" si="11"/>
        <v>99796.181225470762</v>
      </c>
      <c r="AL25" s="455">
        <f t="shared" si="12"/>
        <v>6987051.606178184</v>
      </c>
      <c r="AM25" s="12"/>
      <c r="AO25" s="95"/>
      <c r="AP25" s="103">
        <f t="shared" si="29"/>
        <v>15</v>
      </c>
      <c r="AQ25" s="451">
        <f t="shared" si="30"/>
        <v>6.0000000000000002E-5</v>
      </c>
      <c r="AR25" s="452">
        <f t="shared" si="31"/>
        <v>99853.091587201852</v>
      </c>
      <c r="AS25" s="453">
        <f t="shared" si="13"/>
        <v>5.9911854952321111</v>
      </c>
      <c r="AT25" s="452">
        <f t="shared" si="32"/>
        <v>99853.091587201852</v>
      </c>
      <c r="AU25" s="454">
        <f t="shared" si="14"/>
        <v>7833853.9047975158</v>
      </c>
      <c r="AV25" s="454">
        <f t="shared" si="15"/>
        <v>319509581.56972361</v>
      </c>
      <c r="AW25" s="454">
        <f t="shared" si="33"/>
        <v>5.9911854952321111</v>
      </c>
      <c r="AX25" s="454">
        <f t="shared" si="16"/>
        <v>99853.091587201794</v>
      </c>
      <c r="AY25" s="455">
        <f t="shared" si="17"/>
        <v>7833853.904797513</v>
      </c>
    </row>
    <row r="26" spans="2:51" ht="13.5" customHeight="1">
      <c r="B26" s="95"/>
      <c r="C26" s="103">
        <f t="shared" si="34"/>
        <v>16</v>
      </c>
      <c r="D26" s="451">
        <f>'付録2 (標準生命表・年金開始後用)'!C22</f>
        <v>1.9000000000000001E-4</v>
      </c>
      <c r="E26" s="452">
        <f t="shared" si="35"/>
        <v>99782.209760099082</v>
      </c>
      <c r="F26" s="453">
        <f t="shared" si="18"/>
        <v>18.958619854418828</v>
      </c>
      <c r="G26" s="452">
        <f t="shared" si="19"/>
        <v>92128.951678327459</v>
      </c>
      <c r="H26" s="454">
        <f t="shared" si="0"/>
        <v>5358036.2646307265</v>
      </c>
      <c r="I26" s="454">
        <f t="shared" si="1"/>
        <v>183005200.08417177</v>
      </c>
      <c r="J26" s="454">
        <f t="shared" si="20"/>
        <v>17.46090299073872</v>
      </c>
      <c r="K26" s="454">
        <f t="shared" si="2"/>
        <v>65635.53088620404</v>
      </c>
      <c r="L26" s="455">
        <f t="shared" si="3"/>
        <v>4458667.6749572726</v>
      </c>
      <c r="M26" s="12"/>
      <c r="O26" s="95"/>
      <c r="P26" s="103">
        <f t="shared" si="36"/>
        <v>16</v>
      </c>
      <c r="Q26" s="451">
        <f>'付録2 (標準生命表・年金開始後用)'!G22</f>
        <v>9.0000000000000006E-5</v>
      </c>
      <c r="R26" s="452">
        <f t="shared" si="37"/>
        <v>99847.10040170663</v>
      </c>
      <c r="S26" s="453">
        <f t="shared" si="21"/>
        <v>8.9862390361535969</v>
      </c>
      <c r="T26" s="452">
        <f t="shared" si="22"/>
        <v>92188.865232050215</v>
      </c>
      <c r="U26" s="454">
        <f t="shared" si="4"/>
        <v>5911092.3755147438</v>
      </c>
      <c r="V26" s="454">
        <f t="shared" si="5"/>
        <v>221660492.41810235</v>
      </c>
      <c r="W26" s="454">
        <f t="shared" si="23"/>
        <v>8.276332837872463</v>
      </c>
      <c r="X26" s="454">
        <f t="shared" si="6"/>
        <v>62937.200867056839</v>
      </c>
      <c r="Y26" s="455">
        <f t="shared" si="7"/>
        <v>4820309.6271601254</v>
      </c>
      <c r="AB26" s="95"/>
      <c r="AC26" s="103">
        <f t="shared" si="24"/>
        <v>16</v>
      </c>
      <c r="AD26" s="451">
        <f t="shared" si="25"/>
        <v>1.9000000000000001E-4</v>
      </c>
      <c r="AE26" s="452">
        <f t="shared" si="26"/>
        <v>99782.209760099082</v>
      </c>
      <c r="AF26" s="453">
        <f t="shared" si="8"/>
        <v>18.958619854418828</v>
      </c>
      <c r="AG26" s="452">
        <f t="shared" si="27"/>
        <v>99782.209760099082</v>
      </c>
      <c r="AH26" s="454">
        <f t="shared" si="9"/>
        <v>6887255.4249527073</v>
      </c>
      <c r="AI26" s="454">
        <f t="shared" si="10"/>
        <v>251644850.75964007</v>
      </c>
      <c r="AJ26" s="454">
        <f t="shared" si="28"/>
        <v>18.958619854418828</v>
      </c>
      <c r="AK26" s="454">
        <f t="shared" si="11"/>
        <v>99782.209760099198</v>
      </c>
      <c r="AL26" s="455">
        <f t="shared" si="12"/>
        <v>6887255.4249527128</v>
      </c>
      <c r="AM26" s="12"/>
      <c r="AO26" s="95"/>
      <c r="AP26" s="103">
        <f t="shared" si="29"/>
        <v>16</v>
      </c>
      <c r="AQ26" s="451">
        <f t="shared" si="30"/>
        <v>9.0000000000000006E-5</v>
      </c>
      <c r="AR26" s="452">
        <f t="shared" si="31"/>
        <v>99847.10040170663</v>
      </c>
      <c r="AS26" s="453">
        <f t="shared" si="13"/>
        <v>8.9862390361535969</v>
      </c>
      <c r="AT26" s="452">
        <f t="shared" si="32"/>
        <v>99847.10040170663</v>
      </c>
      <c r="AU26" s="454">
        <f t="shared" si="14"/>
        <v>7734000.8132103141</v>
      </c>
      <c r="AV26" s="454">
        <f t="shared" si="15"/>
        <v>311675727.66492611</v>
      </c>
      <c r="AW26" s="454">
        <f t="shared" si="33"/>
        <v>8.9862390361535969</v>
      </c>
      <c r="AX26" s="454">
        <f t="shared" si="16"/>
        <v>99847.100401706557</v>
      </c>
      <c r="AY26" s="455">
        <f t="shared" si="17"/>
        <v>7734000.8132103113</v>
      </c>
    </row>
    <row r="27" spans="2:51" ht="13.5" customHeight="1">
      <c r="B27" s="95"/>
      <c r="C27" s="103">
        <f t="shared" si="34"/>
        <v>17</v>
      </c>
      <c r="D27" s="451">
        <f>'付録2 (標準生命表・年金開始後用)'!C23</f>
        <v>2.4000000000000001E-4</v>
      </c>
      <c r="E27" s="452">
        <f t="shared" si="35"/>
        <v>99763.251140244654</v>
      </c>
      <c r="F27" s="453">
        <f t="shared" si="18"/>
        <v>23.943180273658719</v>
      </c>
      <c r="G27" s="452">
        <f t="shared" si="19"/>
        <v>91653.181271152818</v>
      </c>
      <c r="H27" s="454">
        <f t="shared" si="0"/>
        <v>5265907.3129523993</v>
      </c>
      <c r="I27" s="454">
        <f t="shared" si="1"/>
        <v>177647163.81954104</v>
      </c>
      <c r="J27" s="454">
        <f t="shared" si="20"/>
        <v>21.941976960465649</v>
      </c>
      <c r="K27" s="454">
        <f t="shared" si="2"/>
        <v>65618.069983213296</v>
      </c>
      <c r="L27" s="455">
        <f t="shared" si="3"/>
        <v>4393032.1440710686</v>
      </c>
      <c r="M27" s="12"/>
      <c r="O27" s="95"/>
      <c r="P27" s="103">
        <f t="shared" si="36"/>
        <v>17</v>
      </c>
      <c r="Q27" s="451">
        <f>'付録2 (標準生命表・年金開始後用)'!G23</f>
        <v>1E-4</v>
      </c>
      <c r="R27" s="452">
        <f t="shared" si="37"/>
        <v>99838.114162670478</v>
      </c>
      <c r="S27" s="453">
        <f t="shared" si="21"/>
        <v>9.9838114162670486</v>
      </c>
      <c r="T27" s="452">
        <f t="shared" si="22"/>
        <v>91721.958441969502</v>
      </c>
      <c r="U27" s="454">
        <f t="shared" si="4"/>
        <v>5818903.5102826934</v>
      </c>
      <c r="V27" s="454">
        <f t="shared" si="5"/>
        <v>215749400.04258761</v>
      </c>
      <c r="W27" s="454">
        <f t="shared" si="23"/>
        <v>9.1493509871940919</v>
      </c>
      <c r="X27" s="454">
        <f t="shared" si="6"/>
        <v>62928.924534218968</v>
      </c>
      <c r="Y27" s="455">
        <f t="shared" si="7"/>
        <v>4757372.4262930686</v>
      </c>
      <c r="AB27" s="95"/>
      <c r="AC27" s="103">
        <f t="shared" si="24"/>
        <v>17</v>
      </c>
      <c r="AD27" s="451">
        <f t="shared" si="25"/>
        <v>2.4000000000000001E-4</v>
      </c>
      <c r="AE27" s="452">
        <f t="shared" si="26"/>
        <v>99763.251140244654</v>
      </c>
      <c r="AF27" s="453">
        <f t="shared" si="8"/>
        <v>23.943180273658719</v>
      </c>
      <c r="AG27" s="452">
        <f t="shared" si="27"/>
        <v>99763.251140244654</v>
      </c>
      <c r="AH27" s="454">
        <f t="shared" si="9"/>
        <v>6787473.2151926085</v>
      </c>
      <c r="AI27" s="454">
        <f t="shared" si="10"/>
        <v>244757595.33468735</v>
      </c>
      <c r="AJ27" s="454">
        <f t="shared" si="28"/>
        <v>23.943180273658719</v>
      </c>
      <c r="AK27" s="454">
        <f t="shared" si="11"/>
        <v>99763.251140244785</v>
      </c>
      <c r="AL27" s="455">
        <f t="shared" si="12"/>
        <v>6787473.2151926132</v>
      </c>
      <c r="AM27" s="12"/>
      <c r="AO27" s="95"/>
      <c r="AP27" s="103">
        <f t="shared" si="29"/>
        <v>17</v>
      </c>
      <c r="AQ27" s="451">
        <f t="shared" si="30"/>
        <v>1E-4</v>
      </c>
      <c r="AR27" s="452">
        <f t="shared" si="31"/>
        <v>99838.114162670478</v>
      </c>
      <c r="AS27" s="453">
        <f t="shared" si="13"/>
        <v>9.9838114162670486</v>
      </c>
      <c r="AT27" s="452">
        <f t="shared" si="32"/>
        <v>99838.114162670478</v>
      </c>
      <c r="AU27" s="454">
        <f t="shared" si="14"/>
        <v>7634153.7128086071</v>
      </c>
      <c r="AV27" s="454">
        <f t="shared" si="15"/>
        <v>303941726.8517158</v>
      </c>
      <c r="AW27" s="454">
        <f t="shared" si="33"/>
        <v>9.9838114162670486</v>
      </c>
      <c r="AX27" s="454">
        <f t="shared" si="16"/>
        <v>99838.114162670405</v>
      </c>
      <c r="AY27" s="455">
        <f t="shared" si="17"/>
        <v>7634153.7128086044</v>
      </c>
    </row>
    <row r="28" spans="2:51" ht="13.5" customHeight="1">
      <c r="B28" s="95"/>
      <c r="C28" s="103">
        <f t="shared" si="34"/>
        <v>18</v>
      </c>
      <c r="D28" s="451">
        <f>'付録2 (標準生命表・年金開始後用)'!C24</f>
        <v>2.9999999999999997E-4</v>
      </c>
      <c r="E28" s="452">
        <f t="shared" si="35"/>
        <v>99739.307959970989</v>
      </c>
      <c r="F28" s="453">
        <f t="shared" si="18"/>
        <v>29.921792387991292</v>
      </c>
      <c r="G28" s="452">
        <f t="shared" si="19"/>
        <v>91175.307967808709</v>
      </c>
      <c r="H28" s="454">
        <f t="shared" si="0"/>
        <v>5174254.1316812467</v>
      </c>
      <c r="I28" s="454">
        <f t="shared" si="1"/>
        <v>172381256.50658864</v>
      </c>
      <c r="J28" s="454">
        <f t="shared" si="20"/>
        <v>27.284466276113349</v>
      </c>
      <c r="K28" s="454">
        <f t="shared" si="2"/>
        <v>65596.128006252824</v>
      </c>
      <c r="L28" s="455">
        <f t="shared" si="3"/>
        <v>4327414.0740878554</v>
      </c>
      <c r="M28" s="12"/>
      <c r="O28" s="95"/>
      <c r="P28" s="103">
        <f t="shared" si="36"/>
        <v>18</v>
      </c>
      <c r="Q28" s="451">
        <f>'付録2 (標準生命表・年金開始後用)'!G24</f>
        <v>1.2E-4</v>
      </c>
      <c r="R28" s="452">
        <f t="shared" si="37"/>
        <v>99828.130351254207</v>
      </c>
      <c r="S28" s="453">
        <f t="shared" si="21"/>
        <v>11.979375642150504</v>
      </c>
      <c r="T28" s="452">
        <f t="shared" si="22"/>
        <v>91256.50372748787</v>
      </c>
      <c r="U28" s="454">
        <f t="shared" si="4"/>
        <v>5727181.5518407235</v>
      </c>
      <c r="V28" s="454">
        <f t="shared" si="5"/>
        <v>209930496.53230491</v>
      </c>
      <c r="W28" s="454">
        <f t="shared" si="23"/>
        <v>10.92350573384522</v>
      </c>
      <c r="X28" s="454">
        <f t="shared" si="6"/>
        <v>62919.775183231774</v>
      </c>
      <c r="Y28" s="455">
        <f t="shared" si="7"/>
        <v>4694443.5017588492</v>
      </c>
      <c r="AB28" s="95"/>
      <c r="AC28" s="103">
        <f t="shared" si="24"/>
        <v>18</v>
      </c>
      <c r="AD28" s="451">
        <f t="shared" si="25"/>
        <v>2.9999999999999997E-4</v>
      </c>
      <c r="AE28" s="452">
        <f t="shared" si="26"/>
        <v>99739.307959970989</v>
      </c>
      <c r="AF28" s="453">
        <f t="shared" si="8"/>
        <v>29.921792387991292</v>
      </c>
      <c r="AG28" s="452">
        <f t="shared" si="27"/>
        <v>99739.307959970989</v>
      </c>
      <c r="AH28" s="454">
        <f t="shared" si="9"/>
        <v>6687709.9640523642</v>
      </c>
      <c r="AI28" s="454">
        <f t="shared" si="10"/>
        <v>237970122.11949474</v>
      </c>
      <c r="AJ28" s="454">
        <f t="shared" si="28"/>
        <v>29.921792387991292</v>
      </c>
      <c r="AK28" s="454">
        <f t="shared" si="11"/>
        <v>99739.30795997112</v>
      </c>
      <c r="AL28" s="455">
        <f t="shared" si="12"/>
        <v>6687709.964052368</v>
      </c>
      <c r="AM28" s="12"/>
      <c r="AO28" s="95"/>
      <c r="AP28" s="103">
        <f t="shared" si="29"/>
        <v>18</v>
      </c>
      <c r="AQ28" s="451">
        <f t="shared" si="30"/>
        <v>1.2E-4</v>
      </c>
      <c r="AR28" s="452">
        <f t="shared" si="31"/>
        <v>99828.130351254207</v>
      </c>
      <c r="AS28" s="453">
        <f t="shared" si="13"/>
        <v>11.979375642150504</v>
      </c>
      <c r="AT28" s="452">
        <f t="shared" si="32"/>
        <v>99828.130351254207</v>
      </c>
      <c r="AU28" s="454">
        <f t="shared" si="14"/>
        <v>7534315.5986459367</v>
      </c>
      <c r="AV28" s="454">
        <f t="shared" si="15"/>
        <v>296307573.13890719</v>
      </c>
      <c r="AW28" s="454">
        <f t="shared" si="33"/>
        <v>11.979375642150504</v>
      </c>
      <c r="AX28" s="454">
        <f t="shared" si="16"/>
        <v>99828.130351254134</v>
      </c>
      <c r="AY28" s="455">
        <f t="shared" si="17"/>
        <v>7534315.5986459339</v>
      </c>
    </row>
    <row r="29" spans="2:51" ht="13.5" customHeight="1">
      <c r="B29" s="95"/>
      <c r="C29" s="103">
        <f t="shared" si="34"/>
        <v>19</v>
      </c>
      <c r="D29" s="451">
        <f>'付録2 (標準生命表・年金開始後用)'!C25</f>
        <v>3.4000000000000002E-4</v>
      </c>
      <c r="E29" s="452">
        <f t="shared" si="35"/>
        <v>99709.386167582998</v>
      </c>
      <c r="F29" s="453">
        <f t="shared" si="18"/>
        <v>33.901191296978219</v>
      </c>
      <c r="G29" s="452">
        <f t="shared" si="19"/>
        <v>90694.482960615307</v>
      </c>
      <c r="H29" s="454">
        <f t="shared" si="0"/>
        <v>5083078.8237134377</v>
      </c>
      <c r="I29" s="454">
        <f t="shared" si="1"/>
        <v>167207002.3749074</v>
      </c>
      <c r="J29" s="454">
        <f t="shared" si="20"/>
        <v>30.759321785467257</v>
      </c>
      <c r="K29" s="454">
        <f t="shared" si="2"/>
        <v>65568.843539976704</v>
      </c>
      <c r="L29" s="455">
        <f t="shared" si="3"/>
        <v>4261817.9460816029</v>
      </c>
      <c r="M29" s="12"/>
      <c r="O29" s="95"/>
      <c r="P29" s="103">
        <f t="shared" si="36"/>
        <v>19</v>
      </c>
      <c r="Q29" s="451">
        <f>'付録2 (標準生命表・年金開始後用)'!G25</f>
        <v>1.2999999999999999E-4</v>
      </c>
      <c r="R29" s="452">
        <f t="shared" si="37"/>
        <v>99816.15097561205</v>
      </c>
      <c r="S29" s="453">
        <f t="shared" si="21"/>
        <v>12.976099626829566</v>
      </c>
      <c r="T29" s="452">
        <f t="shared" si="22"/>
        <v>90791.594972179693</v>
      </c>
      <c r="U29" s="454">
        <f t="shared" si="4"/>
        <v>5635925.0481132353</v>
      </c>
      <c r="V29" s="454">
        <f t="shared" si="5"/>
        <v>204203314.98046419</v>
      </c>
      <c r="W29" s="454">
        <f t="shared" si="23"/>
        <v>11.773510271230769</v>
      </c>
      <c r="X29" s="454">
        <f t="shared" si="6"/>
        <v>62908.851677497929</v>
      </c>
      <c r="Y29" s="455">
        <f t="shared" si="7"/>
        <v>4631523.7265756177</v>
      </c>
      <c r="AB29" s="95"/>
      <c r="AC29" s="103">
        <f t="shared" si="24"/>
        <v>19</v>
      </c>
      <c r="AD29" s="451">
        <f t="shared" si="25"/>
        <v>3.4000000000000002E-4</v>
      </c>
      <c r="AE29" s="452">
        <f t="shared" si="26"/>
        <v>99709.386167582998</v>
      </c>
      <c r="AF29" s="453">
        <f t="shared" si="8"/>
        <v>33.901191296978219</v>
      </c>
      <c r="AG29" s="452">
        <f t="shared" si="27"/>
        <v>99709.386167582998</v>
      </c>
      <c r="AH29" s="454">
        <f t="shared" si="9"/>
        <v>6587970.6560923932</v>
      </c>
      <c r="AI29" s="454">
        <f t="shared" si="10"/>
        <v>231282412.15544239</v>
      </c>
      <c r="AJ29" s="454">
        <f t="shared" si="28"/>
        <v>33.901191296978219</v>
      </c>
      <c r="AK29" s="454">
        <f t="shared" si="11"/>
        <v>99709.386167583129</v>
      </c>
      <c r="AL29" s="455">
        <f t="shared" si="12"/>
        <v>6587970.6560923969</v>
      </c>
      <c r="AM29" s="12"/>
      <c r="AO29" s="95"/>
      <c r="AP29" s="103">
        <f t="shared" si="29"/>
        <v>19</v>
      </c>
      <c r="AQ29" s="451">
        <f t="shared" si="30"/>
        <v>1.2999999999999999E-4</v>
      </c>
      <c r="AR29" s="452">
        <f t="shared" si="31"/>
        <v>99816.15097561205</v>
      </c>
      <c r="AS29" s="453">
        <f t="shared" si="13"/>
        <v>12.976099626829566</v>
      </c>
      <c r="AT29" s="452">
        <f t="shared" si="32"/>
        <v>99816.15097561205</v>
      </c>
      <c r="AU29" s="454">
        <f t="shared" si="14"/>
        <v>7434487.4682946829</v>
      </c>
      <c r="AV29" s="454">
        <f t="shared" si="15"/>
        <v>288773257.54026127</v>
      </c>
      <c r="AW29" s="454">
        <f t="shared" si="33"/>
        <v>12.976099626829566</v>
      </c>
      <c r="AX29" s="454">
        <f t="shared" si="16"/>
        <v>99816.150975611978</v>
      </c>
      <c r="AY29" s="455">
        <f t="shared" si="17"/>
        <v>7434487.4682946801</v>
      </c>
    </row>
    <row r="30" spans="2:51" ht="13.5" customHeight="1">
      <c r="B30" s="95"/>
      <c r="C30" s="103">
        <f t="shared" si="34"/>
        <v>20</v>
      </c>
      <c r="D30" s="451">
        <f>'付録2 (標準生命表・年金開始後用)'!C26</f>
        <v>3.6999999999999999E-4</v>
      </c>
      <c r="E30" s="452">
        <f t="shared" si="35"/>
        <v>99675.484976286025</v>
      </c>
      <c r="F30" s="453">
        <f t="shared" si="18"/>
        <v>36.879929441225826</v>
      </c>
      <c r="G30" s="452">
        <f t="shared" si="19"/>
        <v>90212.583916824588</v>
      </c>
      <c r="H30" s="454">
        <f t="shared" si="0"/>
        <v>4992384.3407528223</v>
      </c>
      <c r="I30" s="454">
        <f t="shared" si="1"/>
        <v>162123923.55119395</v>
      </c>
      <c r="J30" s="454">
        <f t="shared" si="20"/>
        <v>33.295521035827555</v>
      </c>
      <c r="K30" s="454">
        <f t="shared" si="2"/>
        <v>65538.08421819123</v>
      </c>
      <c r="L30" s="455">
        <f t="shared" si="3"/>
        <v>4196249.1025416264</v>
      </c>
      <c r="M30" s="12"/>
      <c r="O30" s="95"/>
      <c r="P30" s="103">
        <f t="shared" si="36"/>
        <v>20</v>
      </c>
      <c r="Q30" s="451">
        <f>'付録2 (標準生命表・年金開始後用)'!G26</f>
        <v>1.3999999999999999E-4</v>
      </c>
      <c r="R30" s="452">
        <f t="shared" si="37"/>
        <v>99803.17487598522</v>
      </c>
      <c r="S30" s="453">
        <f t="shared" si="21"/>
        <v>13.972444482637929</v>
      </c>
      <c r="T30" s="452">
        <f t="shared" si="22"/>
        <v>90328.151308291854</v>
      </c>
      <c r="U30" s="454">
        <f t="shared" si="4"/>
        <v>5545133.453141056</v>
      </c>
      <c r="V30" s="454">
        <f t="shared" si="5"/>
        <v>198567389.93235096</v>
      </c>
      <c r="W30" s="454">
        <f t="shared" si="23"/>
        <v>12.614444394070963</v>
      </c>
      <c r="X30" s="454">
        <f t="shared" si="6"/>
        <v>62897.078167226697</v>
      </c>
      <c r="Y30" s="455">
        <f t="shared" si="7"/>
        <v>4568614.8748981198</v>
      </c>
      <c r="AB30" s="95"/>
      <c r="AC30" s="103">
        <f t="shared" si="24"/>
        <v>20</v>
      </c>
      <c r="AD30" s="451">
        <f t="shared" si="25"/>
        <v>3.6999999999999999E-4</v>
      </c>
      <c r="AE30" s="452">
        <f t="shared" si="26"/>
        <v>99675.484976286025</v>
      </c>
      <c r="AF30" s="453">
        <f t="shared" si="8"/>
        <v>36.879929441225826</v>
      </c>
      <c r="AG30" s="452">
        <f t="shared" si="27"/>
        <v>99675.484976286025</v>
      </c>
      <c r="AH30" s="454">
        <f t="shared" si="9"/>
        <v>6488261.2699248102</v>
      </c>
      <c r="AI30" s="454">
        <f t="shared" si="10"/>
        <v>224694441.49934998</v>
      </c>
      <c r="AJ30" s="454">
        <f t="shared" si="28"/>
        <v>36.879929441225826</v>
      </c>
      <c r="AK30" s="454">
        <f t="shared" si="11"/>
        <v>99675.484976286156</v>
      </c>
      <c r="AL30" s="455">
        <f t="shared" si="12"/>
        <v>6488261.2699248139</v>
      </c>
      <c r="AM30" s="12"/>
      <c r="AO30" s="95"/>
      <c r="AP30" s="103">
        <f t="shared" si="29"/>
        <v>20</v>
      </c>
      <c r="AQ30" s="451">
        <f t="shared" si="30"/>
        <v>1.3999999999999999E-4</v>
      </c>
      <c r="AR30" s="452">
        <f t="shared" si="31"/>
        <v>99803.17487598522</v>
      </c>
      <c r="AS30" s="453">
        <f t="shared" si="13"/>
        <v>13.972444482637929</v>
      </c>
      <c r="AT30" s="452">
        <f t="shared" si="32"/>
        <v>99803.17487598522</v>
      </c>
      <c r="AU30" s="454">
        <f t="shared" si="14"/>
        <v>7334671.3173190709</v>
      </c>
      <c r="AV30" s="454">
        <f t="shared" si="15"/>
        <v>281338770.07196659</v>
      </c>
      <c r="AW30" s="454">
        <f t="shared" si="33"/>
        <v>13.972444482637929</v>
      </c>
      <c r="AX30" s="454">
        <f t="shared" si="16"/>
        <v>99803.174875985147</v>
      </c>
      <c r="AY30" s="455">
        <f t="shared" si="17"/>
        <v>7334671.3173190681</v>
      </c>
    </row>
    <row r="31" spans="2:51" ht="13.5" customHeight="1">
      <c r="B31" s="95"/>
      <c r="C31" s="103">
        <f t="shared" si="34"/>
        <v>21</v>
      </c>
      <c r="D31" s="451">
        <f>'付録2 (標準生命表・年金開始後用)'!C27</f>
        <v>4.0000000000000002E-4</v>
      </c>
      <c r="E31" s="452">
        <f t="shared" si="35"/>
        <v>99638.605046844794</v>
      </c>
      <c r="F31" s="453">
        <f t="shared" si="18"/>
        <v>39.855442018737918</v>
      </c>
      <c r="G31" s="452">
        <f t="shared" si="19"/>
        <v>89730.552498283942</v>
      </c>
      <c r="H31" s="454">
        <f t="shared" si="0"/>
        <v>4902171.756835998</v>
      </c>
      <c r="I31" s="454">
        <f t="shared" si="1"/>
        <v>157131539.21044114</v>
      </c>
      <c r="J31" s="454">
        <f t="shared" si="20"/>
        <v>35.802825540453732</v>
      </c>
      <c r="K31" s="454">
        <f t="shared" si="2"/>
        <v>65504.788697155403</v>
      </c>
      <c r="L31" s="455">
        <f t="shared" si="3"/>
        <v>4130711.018323435</v>
      </c>
      <c r="M31" s="12"/>
      <c r="O31" s="95"/>
      <c r="P31" s="103">
        <f t="shared" si="36"/>
        <v>21</v>
      </c>
      <c r="Q31" s="451">
        <f>'付録2 (標準生命表・年金開始後用)'!G27</f>
        <v>1.6000000000000001E-4</v>
      </c>
      <c r="R31" s="452">
        <f t="shared" si="37"/>
        <v>99789.202431502577</v>
      </c>
      <c r="S31" s="453">
        <f t="shared" si="21"/>
        <v>15.966272389040414</v>
      </c>
      <c r="T31" s="452">
        <f t="shared" si="22"/>
        <v>89866.174494635517</v>
      </c>
      <c r="U31" s="454">
        <f t="shared" si="4"/>
        <v>5454805.3018327644</v>
      </c>
      <c r="V31" s="454">
        <f t="shared" si="5"/>
        <v>193022256.4792099</v>
      </c>
      <c r="W31" s="454">
        <f t="shared" si="23"/>
        <v>14.342775689388256</v>
      </c>
      <c r="X31" s="454">
        <f t="shared" si="6"/>
        <v>62884.463722832625</v>
      </c>
      <c r="Y31" s="455">
        <f t="shared" si="7"/>
        <v>4505717.7967308927</v>
      </c>
      <c r="AB31" s="95"/>
      <c r="AC31" s="103">
        <f t="shared" si="24"/>
        <v>21</v>
      </c>
      <c r="AD31" s="451">
        <f t="shared" si="25"/>
        <v>4.0000000000000002E-4</v>
      </c>
      <c r="AE31" s="452">
        <f t="shared" si="26"/>
        <v>99638.605046844794</v>
      </c>
      <c r="AF31" s="453">
        <f t="shared" si="8"/>
        <v>39.855442018737918</v>
      </c>
      <c r="AG31" s="452">
        <f t="shared" si="27"/>
        <v>99638.605046844794</v>
      </c>
      <c r="AH31" s="454">
        <f t="shared" si="9"/>
        <v>6388585.7849485241</v>
      </c>
      <c r="AI31" s="454">
        <f t="shared" si="10"/>
        <v>218206180.22942516</v>
      </c>
      <c r="AJ31" s="454">
        <f t="shared" si="28"/>
        <v>39.855442018737918</v>
      </c>
      <c r="AK31" s="454">
        <f t="shared" si="11"/>
        <v>99638.605046844925</v>
      </c>
      <c r="AL31" s="455">
        <f t="shared" si="12"/>
        <v>6388585.7849485278</v>
      </c>
      <c r="AM31" s="12"/>
      <c r="AO31" s="95"/>
      <c r="AP31" s="103">
        <f t="shared" si="29"/>
        <v>21</v>
      </c>
      <c r="AQ31" s="451">
        <f t="shared" si="30"/>
        <v>1.6000000000000001E-4</v>
      </c>
      <c r="AR31" s="452">
        <f t="shared" si="31"/>
        <v>99789.202431502577</v>
      </c>
      <c r="AS31" s="453">
        <f t="shared" si="13"/>
        <v>15.966272389040414</v>
      </c>
      <c r="AT31" s="452">
        <f t="shared" si="32"/>
        <v>99789.202431502577</v>
      </c>
      <c r="AU31" s="454">
        <f t="shared" si="14"/>
        <v>7234868.142443086</v>
      </c>
      <c r="AV31" s="454">
        <f t="shared" si="15"/>
        <v>274004098.75464749</v>
      </c>
      <c r="AW31" s="454">
        <f t="shared" si="33"/>
        <v>15.966272389040414</v>
      </c>
      <c r="AX31" s="454">
        <f t="shared" si="16"/>
        <v>99789.202431502505</v>
      </c>
      <c r="AY31" s="455">
        <f t="shared" si="17"/>
        <v>7234868.1424430832</v>
      </c>
    </row>
    <row r="32" spans="2:51" ht="13.5" customHeight="1">
      <c r="B32" s="95"/>
      <c r="C32" s="103">
        <f t="shared" si="34"/>
        <v>22</v>
      </c>
      <c r="D32" s="451">
        <f>'付録2 (標準生命表・年金開始後用)'!C28</f>
        <v>4.2999999999999999E-4</v>
      </c>
      <c r="E32" s="452">
        <f t="shared" si="35"/>
        <v>99598.749604826065</v>
      </c>
      <c r="F32" s="453">
        <f t="shared" si="18"/>
        <v>42.827462330075207</v>
      </c>
      <c r="G32" s="452">
        <f t="shared" si="19"/>
        <v>89248.418186352894</v>
      </c>
      <c r="H32" s="454">
        <f t="shared" si="0"/>
        <v>4812441.2043377142</v>
      </c>
      <c r="I32" s="454">
        <f t="shared" si="1"/>
        <v>152229367.45360515</v>
      </c>
      <c r="J32" s="454">
        <f t="shared" si="20"/>
        <v>38.281236060701865</v>
      </c>
      <c r="K32" s="454">
        <f t="shared" si="2"/>
        <v>65468.985871614947</v>
      </c>
      <c r="L32" s="455">
        <f t="shared" si="3"/>
        <v>4065206.2296262798</v>
      </c>
      <c r="M32" s="12"/>
      <c r="O32" s="95"/>
      <c r="P32" s="103">
        <f t="shared" si="36"/>
        <v>22</v>
      </c>
      <c r="Q32" s="451">
        <f>'付録2 (標準生命表・年金開始後用)'!G28</f>
        <v>1.7000000000000001E-4</v>
      </c>
      <c r="R32" s="452">
        <f t="shared" si="37"/>
        <v>99773.236159113527</v>
      </c>
      <c r="S32" s="453">
        <f t="shared" si="21"/>
        <v>16.961450147049302</v>
      </c>
      <c r="T32" s="452">
        <f t="shared" si="22"/>
        <v>89404.772046483966</v>
      </c>
      <c r="U32" s="454">
        <f t="shared" si="4"/>
        <v>5364939.1273381291</v>
      </c>
      <c r="V32" s="454">
        <f t="shared" si="5"/>
        <v>187567451.17737713</v>
      </c>
      <c r="W32" s="454">
        <f t="shared" si="23"/>
        <v>15.160956117520225</v>
      </c>
      <c r="X32" s="454">
        <f t="shared" si="6"/>
        <v>62870.120947143238</v>
      </c>
      <c r="Y32" s="455">
        <f t="shared" si="7"/>
        <v>4442833.3330080602</v>
      </c>
      <c r="AB32" s="95"/>
      <c r="AC32" s="103">
        <f t="shared" si="24"/>
        <v>22</v>
      </c>
      <c r="AD32" s="451">
        <f t="shared" si="25"/>
        <v>4.2999999999999999E-4</v>
      </c>
      <c r="AE32" s="452">
        <f t="shared" si="26"/>
        <v>99598.749604826065</v>
      </c>
      <c r="AF32" s="453">
        <f t="shared" si="8"/>
        <v>42.827462330075207</v>
      </c>
      <c r="AG32" s="452">
        <f t="shared" si="27"/>
        <v>99598.749604826065</v>
      </c>
      <c r="AH32" s="454">
        <f t="shared" si="9"/>
        <v>6288947.179901679</v>
      </c>
      <c r="AI32" s="454">
        <f t="shared" si="10"/>
        <v>211817594.44447663</v>
      </c>
      <c r="AJ32" s="454">
        <f t="shared" si="28"/>
        <v>42.827462330075207</v>
      </c>
      <c r="AK32" s="454">
        <f t="shared" si="11"/>
        <v>99598.749604826182</v>
      </c>
      <c r="AL32" s="455">
        <f t="shared" si="12"/>
        <v>6288947.1799016828</v>
      </c>
      <c r="AM32" s="12"/>
      <c r="AO32" s="95"/>
      <c r="AP32" s="103">
        <f t="shared" si="29"/>
        <v>22</v>
      </c>
      <c r="AQ32" s="451">
        <f t="shared" si="30"/>
        <v>1.7000000000000001E-4</v>
      </c>
      <c r="AR32" s="452">
        <f t="shared" si="31"/>
        <v>99773.236159113527</v>
      </c>
      <c r="AS32" s="453">
        <f t="shared" si="13"/>
        <v>16.961450147049302</v>
      </c>
      <c r="AT32" s="452">
        <f t="shared" si="32"/>
        <v>99773.236159113527</v>
      </c>
      <c r="AU32" s="454">
        <f t="shared" si="14"/>
        <v>7135078.9400115833</v>
      </c>
      <c r="AV32" s="454">
        <f t="shared" si="15"/>
        <v>266769230.6122044</v>
      </c>
      <c r="AW32" s="454">
        <f t="shared" si="33"/>
        <v>16.961450147049302</v>
      </c>
      <c r="AX32" s="454">
        <f t="shared" si="16"/>
        <v>99773.236159113469</v>
      </c>
      <c r="AY32" s="455">
        <f t="shared" si="17"/>
        <v>7135078.9400115805</v>
      </c>
    </row>
    <row r="33" spans="2:51" ht="13.5" customHeight="1">
      <c r="B33" s="95"/>
      <c r="C33" s="103">
        <f t="shared" si="34"/>
        <v>23</v>
      </c>
      <c r="D33" s="451">
        <f>'付録2 (標準生命表・年金開始後用)'!C29</f>
        <v>4.2999999999999999E-4</v>
      </c>
      <c r="E33" s="452">
        <f t="shared" si="35"/>
        <v>99555.922142495983</v>
      </c>
      <c r="F33" s="453">
        <f t="shared" si="18"/>
        <v>42.809046521273274</v>
      </c>
      <c r="G33" s="452">
        <f t="shared" si="19"/>
        <v>88766.210314957963</v>
      </c>
      <c r="H33" s="454">
        <f t="shared" si="0"/>
        <v>4723192.7861513617</v>
      </c>
      <c r="I33" s="454">
        <f t="shared" si="1"/>
        <v>147416926.24926743</v>
      </c>
      <c r="J33" s="454">
        <f t="shared" si="20"/>
        <v>38.074403113627632</v>
      </c>
      <c r="K33" s="454">
        <f t="shared" si="2"/>
        <v>65430.704635554248</v>
      </c>
      <c r="L33" s="455">
        <f t="shared" si="3"/>
        <v>3999737.2437546649</v>
      </c>
      <c r="M33" s="12"/>
      <c r="O33" s="95"/>
      <c r="P33" s="103">
        <f t="shared" si="36"/>
        <v>23</v>
      </c>
      <c r="Q33" s="451">
        <f>'付録2 (標準生命表・年金開始後用)'!G29</f>
        <v>1.8000000000000001E-4</v>
      </c>
      <c r="R33" s="452">
        <f t="shared" si="37"/>
        <v>99756.274708966477</v>
      </c>
      <c r="S33" s="453">
        <f t="shared" si="21"/>
        <v>17.956129447613968</v>
      </c>
      <c r="T33" s="452">
        <f t="shared" si="22"/>
        <v>88944.848990284649</v>
      </c>
      <c r="U33" s="454">
        <f t="shared" si="4"/>
        <v>5275534.355291645</v>
      </c>
      <c r="V33" s="454">
        <f t="shared" si="5"/>
        <v>182202512.05003899</v>
      </c>
      <c r="W33" s="454">
        <f t="shared" si="23"/>
        <v>15.970197107968655</v>
      </c>
      <c r="X33" s="454">
        <f t="shared" si="6"/>
        <v>62854.959991025717</v>
      </c>
      <c r="Y33" s="455">
        <f t="shared" si="7"/>
        <v>4379963.2120609172</v>
      </c>
      <c r="AB33" s="95"/>
      <c r="AC33" s="103">
        <f t="shared" si="24"/>
        <v>23</v>
      </c>
      <c r="AD33" s="451">
        <f t="shared" si="25"/>
        <v>4.2999999999999999E-4</v>
      </c>
      <c r="AE33" s="452">
        <f t="shared" si="26"/>
        <v>99555.922142495983</v>
      </c>
      <c r="AF33" s="453">
        <f t="shared" si="8"/>
        <v>42.809046521273274</v>
      </c>
      <c r="AG33" s="452">
        <f t="shared" si="27"/>
        <v>99555.922142495983</v>
      </c>
      <c r="AH33" s="454">
        <f t="shared" si="9"/>
        <v>6189348.4302968532</v>
      </c>
      <c r="AI33" s="454">
        <f t="shared" si="10"/>
        <v>205528647.26457494</v>
      </c>
      <c r="AJ33" s="454">
        <f t="shared" si="28"/>
        <v>42.809046521273274</v>
      </c>
      <c r="AK33" s="454">
        <f t="shared" si="11"/>
        <v>99555.9221424961</v>
      </c>
      <c r="AL33" s="455">
        <f t="shared" si="12"/>
        <v>6189348.4302968569</v>
      </c>
      <c r="AM33" s="12"/>
      <c r="AO33" s="95"/>
      <c r="AP33" s="103">
        <f t="shared" si="29"/>
        <v>23</v>
      </c>
      <c r="AQ33" s="451">
        <f t="shared" si="30"/>
        <v>1.8000000000000001E-4</v>
      </c>
      <c r="AR33" s="452">
        <f t="shared" si="31"/>
        <v>99756.274708966477</v>
      </c>
      <c r="AS33" s="453">
        <f t="shared" si="13"/>
        <v>17.956129447613968</v>
      </c>
      <c r="AT33" s="452">
        <f t="shared" si="32"/>
        <v>99756.274708966477</v>
      </c>
      <c r="AU33" s="454">
        <f t="shared" si="14"/>
        <v>7035305.70385247</v>
      </c>
      <c r="AV33" s="454">
        <f t="shared" si="15"/>
        <v>259634151.67219281</v>
      </c>
      <c r="AW33" s="454">
        <f t="shared" si="33"/>
        <v>17.956129447613968</v>
      </c>
      <c r="AX33" s="454">
        <f t="shared" si="16"/>
        <v>99756.274708966419</v>
      </c>
      <c r="AY33" s="455">
        <f t="shared" si="17"/>
        <v>7035305.7038524672</v>
      </c>
    </row>
    <row r="34" spans="2:51" ht="13.5" customHeight="1">
      <c r="B34" s="95"/>
      <c r="C34" s="103">
        <f t="shared" si="34"/>
        <v>24</v>
      </c>
      <c r="D34" s="451">
        <f>'付録2 (標準生命表・年金開始後用)'!C30</f>
        <v>4.2999999999999999E-4</v>
      </c>
      <c r="E34" s="452">
        <f t="shared" si="35"/>
        <v>99513.11309597471</v>
      </c>
      <c r="F34" s="453">
        <f t="shared" si="18"/>
        <v>42.790638631269125</v>
      </c>
      <c r="G34" s="452">
        <f t="shared" si="19"/>
        <v>88286.607805495078</v>
      </c>
      <c r="H34" s="454">
        <f t="shared" si="0"/>
        <v>4634426.5758364033</v>
      </c>
      <c r="I34" s="454">
        <f t="shared" si="1"/>
        <v>142693733.46311608</v>
      </c>
      <c r="J34" s="454">
        <f t="shared" si="20"/>
        <v>37.868687681879379</v>
      </c>
      <c r="K34" s="454">
        <f t="shared" si="2"/>
        <v>65392.630232440621</v>
      </c>
      <c r="L34" s="455">
        <f t="shared" si="3"/>
        <v>3934306.5391191104</v>
      </c>
      <c r="M34" s="12"/>
      <c r="O34" s="95"/>
      <c r="P34" s="103">
        <f t="shared" si="36"/>
        <v>24</v>
      </c>
      <c r="Q34" s="451">
        <f>'付録2 (標準生命表・年金開始後用)'!G30</f>
        <v>1.8000000000000001E-4</v>
      </c>
      <c r="R34" s="452">
        <f t="shared" si="37"/>
        <v>99738.318579518862</v>
      </c>
      <c r="S34" s="453">
        <f t="shared" si="21"/>
        <v>17.952897344313396</v>
      </c>
      <c r="T34" s="452">
        <f t="shared" si="22"/>
        <v>88486.406883051153</v>
      </c>
      <c r="U34" s="454">
        <f t="shared" si="4"/>
        <v>5186589.5063013602</v>
      </c>
      <c r="V34" s="454">
        <f t="shared" si="5"/>
        <v>176926977.69474736</v>
      </c>
      <c r="W34" s="454">
        <f t="shared" si="23"/>
        <v>15.887883057203206</v>
      </c>
      <c r="X34" s="454">
        <f t="shared" si="6"/>
        <v>62838.989793917746</v>
      </c>
      <c r="Y34" s="455">
        <f t="shared" si="7"/>
        <v>4317108.2520698914</v>
      </c>
      <c r="AB34" s="95"/>
      <c r="AC34" s="103">
        <f t="shared" si="24"/>
        <v>24</v>
      </c>
      <c r="AD34" s="451">
        <f t="shared" si="25"/>
        <v>4.2999999999999999E-4</v>
      </c>
      <c r="AE34" s="452">
        <f t="shared" si="26"/>
        <v>99513.11309597471</v>
      </c>
      <c r="AF34" s="453">
        <f t="shared" si="8"/>
        <v>42.790638631269125</v>
      </c>
      <c r="AG34" s="452">
        <f t="shared" si="27"/>
        <v>99513.11309597471</v>
      </c>
      <c r="AH34" s="454">
        <f t="shared" si="9"/>
        <v>6089792.5081543569</v>
      </c>
      <c r="AI34" s="454">
        <f t="shared" si="10"/>
        <v>199339298.83427808</v>
      </c>
      <c r="AJ34" s="454">
        <f t="shared" si="28"/>
        <v>42.790638631269125</v>
      </c>
      <c r="AK34" s="454">
        <f t="shared" si="11"/>
        <v>99513.113095974826</v>
      </c>
      <c r="AL34" s="455">
        <f t="shared" si="12"/>
        <v>6089792.5081543606</v>
      </c>
      <c r="AM34" s="12"/>
      <c r="AO34" s="95"/>
      <c r="AP34" s="103">
        <f t="shared" si="29"/>
        <v>24</v>
      </c>
      <c r="AQ34" s="451">
        <f t="shared" si="30"/>
        <v>1.8000000000000001E-4</v>
      </c>
      <c r="AR34" s="452">
        <f t="shared" si="31"/>
        <v>99738.318579518862</v>
      </c>
      <c r="AS34" s="453">
        <f t="shared" si="13"/>
        <v>17.952897344313396</v>
      </c>
      <c r="AT34" s="452">
        <f t="shared" si="32"/>
        <v>99738.318579518862</v>
      </c>
      <c r="AU34" s="454">
        <f t="shared" si="14"/>
        <v>6935549.4291435033</v>
      </c>
      <c r="AV34" s="454">
        <f t="shared" si="15"/>
        <v>252598845.96834034</v>
      </c>
      <c r="AW34" s="454">
        <f t="shared" si="33"/>
        <v>17.952897344313396</v>
      </c>
      <c r="AX34" s="454">
        <f t="shared" si="16"/>
        <v>99738.318579518804</v>
      </c>
      <c r="AY34" s="455">
        <f t="shared" si="17"/>
        <v>6935549.4291435005</v>
      </c>
    </row>
    <row r="35" spans="2:51" ht="13.5" customHeight="1">
      <c r="B35" s="95"/>
      <c r="C35" s="103">
        <f t="shared" si="34"/>
        <v>25</v>
      </c>
      <c r="D35" s="451">
        <f>'付録2 (標準生命表・年金開始後用)'!C31</f>
        <v>4.0999999999999999E-4</v>
      </c>
      <c r="E35" s="452">
        <f t="shared" si="35"/>
        <v>99470.322457343442</v>
      </c>
      <c r="F35" s="453">
        <f t="shared" si="18"/>
        <v>40.782832207510808</v>
      </c>
      <c r="G35" s="452">
        <f t="shared" si="19"/>
        <v>87809.596581232545</v>
      </c>
      <c r="H35" s="454">
        <f t="shared" si="0"/>
        <v>4546139.9680309081</v>
      </c>
      <c r="I35" s="454">
        <f t="shared" si="1"/>
        <v>138059306.88727969</v>
      </c>
      <c r="J35" s="454">
        <f t="shared" si="20"/>
        <v>35.912265879745995</v>
      </c>
      <c r="K35" s="454">
        <f t="shared" si="2"/>
        <v>65354.761544758738</v>
      </c>
      <c r="L35" s="455">
        <f t="shared" si="3"/>
        <v>3868913.9088866697</v>
      </c>
      <c r="M35" s="12"/>
      <c r="O35" s="95"/>
      <c r="P35" s="103">
        <f t="shared" si="36"/>
        <v>25</v>
      </c>
      <c r="Q35" s="451">
        <f>'付録2 (標準生命表・年金開始後用)'!G31</f>
        <v>1.8000000000000001E-4</v>
      </c>
      <c r="R35" s="452">
        <f t="shared" si="37"/>
        <v>99720.365682174554</v>
      </c>
      <c r="S35" s="453">
        <f t="shared" si="21"/>
        <v>17.94966582279142</v>
      </c>
      <c r="T35" s="452">
        <f t="shared" si="22"/>
        <v>88030.327691355429</v>
      </c>
      <c r="U35" s="454">
        <f t="shared" si="4"/>
        <v>5098103.0994183095</v>
      </c>
      <c r="V35" s="454">
        <f t="shared" si="5"/>
        <v>171740388.18844599</v>
      </c>
      <c r="W35" s="454">
        <f t="shared" si="23"/>
        <v>15.805993271893445</v>
      </c>
      <c r="X35" s="454">
        <f t="shared" si="6"/>
        <v>62823.10191086054</v>
      </c>
      <c r="Y35" s="455">
        <f t="shared" si="7"/>
        <v>4254269.2622759733</v>
      </c>
      <c r="AB35" s="95"/>
      <c r="AC35" s="103">
        <f t="shared" si="24"/>
        <v>25</v>
      </c>
      <c r="AD35" s="451">
        <f t="shared" si="25"/>
        <v>4.0999999999999999E-4</v>
      </c>
      <c r="AE35" s="452">
        <f t="shared" si="26"/>
        <v>99470.322457343442</v>
      </c>
      <c r="AF35" s="453">
        <f t="shared" si="8"/>
        <v>40.782832207510808</v>
      </c>
      <c r="AG35" s="452">
        <f t="shared" si="27"/>
        <v>99470.322457343442</v>
      </c>
      <c r="AH35" s="454">
        <f t="shared" si="9"/>
        <v>5990279.3950583823</v>
      </c>
      <c r="AI35" s="454">
        <f t="shared" si="10"/>
        <v>193249506.32612371</v>
      </c>
      <c r="AJ35" s="454">
        <f t="shared" si="28"/>
        <v>40.782832207510808</v>
      </c>
      <c r="AK35" s="454">
        <f t="shared" si="11"/>
        <v>99470.322457343558</v>
      </c>
      <c r="AL35" s="455">
        <f t="shared" si="12"/>
        <v>5990279.395058386</v>
      </c>
      <c r="AM35" s="12"/>
      <c r="AO35" s="95"/>
      <c r="AP35" s="103">
        <f t="shared" si="29"/>
        <v>25</v>
      </c>
      <c r="AQ35" s="451">
        <f t="shared" si="30"/>
        <v>1.8000000000000001E-4</v>
      </c>
      <c r="AR35" s="452">
        <f t="shared" si="31"/>
        <v>99720.365682174554</v>
      </c>
      <c r="AS35" s="453">
        <f t="shared" si="13"/>
        <v>17.94966582279142</v>
      </c>
      <c r="AT35" s="452">
        <f t="shared" si="32"/>
        <v>99720.365682174554</v>
      </c>
      <c r="AU35" s="454">
        <f t="shared" si="14"/>
        <v>6835811.1105639841</v>
      </c>
      <c r="AV35" s="454">
        <f t="shared" si="15"/>
        <v>245663296.53919682</v>
      </c>
      <c r="AW35" s="454">
        <f t="shared" si="33"/>
        <v>17.94966582279142</v>
      </c>
      <c r="AX35" s="454">
        <f t="shared" si="16"/>
        <v>99720.365682174495</v>
      </c>
      <c r="AY35" s="455">
        <f t="shared" si="17"/>
        <v>6835811.1105639813</v>
      </c>
    </row>
    <row r="36" spans="2:51" ht="13.5" customHeight="1">
      <c r="B36" s="95"/>
      <c r="C36" s="103">
        <f t="shared" si="34"/>
        <v>26</v>
      </c>
      <c r="D36" s="451">
        <f>'付録2 (標準生命表・年金開始後用)'!C32</f>
        <v>3.8999999999999999E-4</v>
      </c>
      <c r="E36" s="452">
        <f t="shared" si="35"/>
        <v>99429.539625135934</v>
      </c>
      <c r="F36" s="453">
        <f t="shared" si="18"/>
        <v>38.777520453803014</v>
      </c>
      <c r="G36" s="452">
        <f t="shared" si="19"/>
        <v>87336.9100961535</v>
      </c>
      <c r="H36" s="454">
        <f t="shared" si="0"/>
        <v>4458330.3714496754</v>
      </c>
      <c r="I36" s="454">
        <f t="shared" si="1"/>
        <v>133513166.91924879</v>
      </c>
      <c r="J36" s="454">
        <f t="shared" si="20"/>
        <v>33.976559451005386</v>
      </c>
      <c r="K36" s="454">
        <f t="shared" si="2"/>
        <v>65318.849278878988</v>
      </c>
      <c r="L36" s="455">
        <f t="shared" si="3"/>
        <v>3803559.1473419107</v>
      </c>
      <c r="M36" s="12"/>
      <c r="O36" s="95"/>
      <c r="P36" s="103">
        <f t="shared" si="36"/>
        <v>26</v>
      </c>
      <c r="Q36" s="451">
        <f>'付録2 (標準生命表・年金開始後用)'!G32</f>
        <v>1.8000000000000001E-4</v>
      </c>
      <c r="R36" s="452">
        <f t="shared" si="37"/>
        <v>99702.416016351766</v>
      </c>
      <c r="S36" s="453">
        <f t="shared" si="21"/>
        <v>17.946434882943318</v>
      </c>
      <c r="T36" s="452">
        <f t="shared" si="22"/>
        <v>87576.599236190057</v>
      </c>
      <c r="U36" s="454">
        <f t="shared" si="4"/>
        <v>5010072.7717269538</v>
      </c>
      <c r="V36" s="454">
        <f t="shared" si="5"/>
        <v>166642285.08902767</v>
      </c>
      <c r="W36" s="454">
        <f t="shared" si="23"/>
        <v>15.724525565278116</v>
      </c>
      <c r="X36" s="454">
        <f t="shared" si="6"/>
        <v>62807.295917588643</v>
      </c>
      <c r="Y36" s="455">
        <f t="shared" si="7"/>
        <v>4191446.1603651126</v>
      </c>
      <c r="AB36" s="95"/>
      <c r="AC36" s="103">
        <f t="shared" si="24"/>
        <v>26</v>
      </c>
      <c r="AD36" s="451">
        <f t="shared" si="25"/>
        <v>3.8999999999999999E-4</v>
      </c>
      <c r="AE36" s="452">
        <f t="shared" si="26"/>
        <v>99429.539625135934</v>
      </c>
      <c r="AF36" s="453">
        <f t="shared" si="8"/>
        <v>38.777520453803014</v>
      </c>
      <c r="AG36" s="452">
        <f t="shared" si="27"/>
        <v>99429.539625135934</v>
      </c>
      <c r="AH36" s="454">
        <f t="shared" si="9"/>
        <v>5890809.072601039</v>
      </c>
      <c r="AI36" s="454">
        <f t="shared" si="10"/>
        <v>187259226.93106532</v>
      </c>
      <c r="AJ36" s="454">
        <f t="shared" si="28"/>
        <v>38.777520453803014</v>
      </c>
      <c r="AK36" s="454">
        <f t="shared" si="11"/>
        <v>99429.539625136051</v>
      </c>
      <c r="AL36" s="455">
        <f t="shared" si="12"/>
        <v>5890809.0726010427</v>
      </c>
      <c r="AM36" s="12"/>
      <c r="AO36" s="95"/>
      <c r="AP36" s="103">
        <f t="shared" si="29"/>
        <v>26</v>
      </c>
      <c r="AQ36" s="451">
        <f t="shared" si="30"/>
        <v>1.8000000000000001E-4</v>
      </c>
      <c r="AR36" s="452">
        <f t="shared" si="31"/>
        <v>99702.416016351766</v>
      </c>
      <c r="AS36" s="453">
        <f t="shared" si="13"/>
        <v>17.946434882943318</v>
      </c>
      <c r="AT36" s="452">
        <f t="shared" si="32"/>
        <v>99702.416016351766</v>
      </c>
      <c r="AU36" s="454">
        <f t="shared" si="14"/>
        <v>6736090.7448818097</v>
      </c>
      <c r="AV36" s="454">
        <f t="shared" si="15"/>
        <v>238827485.42863283</v>
      </c>
      <c r="AW36" s="454">
        <f t="shared" si="33"/>
        <v>17.946434882943318</v>
      </c>
      <c r="AX36" s="454">
        <f t="shared" si="16"/>
        <v>99702.416016351708</v>
      </c>
      <c r="AY36" s="455">
        <f t="shared" si="17"/>
        <v>6736090.7448818069</v>
      </c>
    </row>
    <row r="37" spans="2:51" ht="13.5" customHeight="1">
      <c r="B37" s="95"/>
      <c r="C37" s="103">
        <f t="shared" si="34"/>
        <v>27</v>
      </c>
      <c r="D37" s="451">
        <f>'付録2 (標準生命表・年金開始後用)'!C33</f>
        <v>3.6999999999999999E-4</v>
      </c>
      <c r="E37" s="452">
        <f t="shared" si="35"/>
        <v>99390.76210468213</v>
      </c>
      <c r="F37" s="453">
        <f t="shared" si="18"/>
        <v>36.774581978732385</v>
      </c>
      <c r="G37" s="452">
        <f t="shared" si="19"/>
        <v>86868.506170364199</v>
      </c>
      <c r="H37" s="454">
        <f t="shared" si="0"/>
        <v>4370993.4613535218</v>
      </c>
      <c r="I37" s="454">
        <f t="shared" si="1"/>
        <v>129054836.54779911</v>
      </c>
      <c r="J37" s="454">
        <f t="shared" si="20"/>
        <v>32.061293989904868</v>
      </c>
      <c r="K37" s="454">
        <f t="shared" si="2"/>
        <v>65284.872719427985</v>
      </c>
      <c r="L37" s="455">
        <f t="shared" si="3"/>
        <v>3738240.2980630319</v>
      </c>
      <c r="M37" s="12"/>
      <c r="O37" s="95"/>
      <c r="P37" s="103">
        <f t="shared" si="36"/>
        <v>27</v>
      </c>
      <c r="Q37" s="451">
        <f>'付録2 (標準生命表・年金開始後用)'!G33</f>
        <v>1.8000000000000001E-4</v>
      </c>
      <c r="R37" s="452">
        <f t="shared" si="37"/>
        <v>99684.469581468831</v>
      </c>
      <c r="S37" s="453">
        <f t="shared" si="21"/>
        <v>17.943204524664392</v>
      </c>
      <c r="T37" s="452">
        <f t="shared" si="22"/>
        <v>87125.209401320972</v>
      </c>
      <c r="U37" s="454">
        <f t="shared" si="4"/>
        <v>4922496.1724907635</v>
      </c>
      <c r="V37" s="454">
        <f t="shared" si="5"/>
        <v>161632212.31730071</v>
      </c>
      <c r="W37" s="454">
        <f t="shared" si="23"/>
        <v>15.643477761867036</v>
      </c>
      <c r="X37" s="454">
        <f t="shared" si="6"/>
        <v>62791.571392023361</v>
      </c>
      <c r="Y37" s="455">
        <f t="shared" si="7"/>
        <v>4128638.8644475238</v>
      </c>
      <c r="AB37" s="95"/>
      <c r="AC37" s="103">
        <f t="shared" si="24"/>
        <v>27</v>
      </c>
      <c r="AD37" s="451">
        <f t="shared" si="25"/>
        <v>3.6999999999999999E-4</v>
      </c>
      <c r="AE37" s="452">
        <f t="shared" si="26"/>
        <v>99390.76210468213</v>
      </c>
      <c r="AF37" s="453">
        <f t="shared" si="8"/>
        <v>36.774581978732385</v>
      </c>
      <c r="AG37" s="452">
        <f t="shared" si="27"/>
        <v>99390.76210468213</v>
      </c>
      <c r="AH37" s="454">
        <f t="shared" si="9"/>
        <v>5791379.5329759028</v>
      </c>
      <c r="AI37" s="454">
        <f t="shared" si="10"/>
        <v>181368417.85846427</v>
      </c>
      <c r="AJ37" s="454">
        <f t="shared" si="28"/>
        <v>36.774581978732385</v>
      </c>
      <c r="AK37" s="454">
        <f t="shared" si="11"/>
        <v>99390.762104682246</v>
      </c>
      <c r="AL37" s="455">
        <f t="shared" si="12"/>
        <v>5791379.5329759065</v>
      </c>
      <c r="AM37" s="12"/>
      <c r="AO37" s="95"/>
      <c r="AP37" s="103">
        <f t="shared" si="29"/>
        <v>27</v>
      </c>
      <c r="AQ37" s="451">
        <f t="shared" si="30"/>
        <v>1.8000000000000001E-4</v>
      </c>
      <c r="AR37" s="452">
        <f t="shared" si="31"/>
        <v>99684.469581468831</v>
      </c>
      <c r="AS37" s="453">
        <f t="shared" si="13"/>
        <v>17.943204524664392</v>
      </c>
      <c r="AT37" s="452">
        <f t="shared" si="32"/>
        <v>99684.469581468831</v>
      </c>
      <c r="AU37" s="454">
        <f t="shared" si="14"/>
        <v>6636388.3288654583</v>
      </c>
      <c r="AV37" s="454">
        <f t="shared" si="15"/>
        <v>232091394.68375102</v>
      </c>
      <c r="AW37" s="454">
        <f t="shared" si="33"/>
        <v>17.943204524664392</v>
      </c>
      <c r="AX37" s="454">
        <f t="shared" si="16"/>
        <v>99684.469581468758</v>
      </c>
      <c r="AY37" s="455">
        <f t="shared" si="17"/>
        <v>6636388.3288654555</v>
      </c>
    </row>
    <row r="38" spans="2:51" ht="13.5" customHeight="1">
      <c r="B38" s="95"/>
      <c r="C38" s="103">
        <f t="shared" si="34"/>
        <v>28</v>
      </c>
      <c r="D38" s="451">
        <f>'付録2 (標準生命表・年金開始後用)'!C34</f>
        <v>4.0999999999999999E-4</v>
      </c>
      <c r="E38" s="452">
        <f t="shared" si="35"/>
        <v>99353.987522703406</v>
      </c>
      <c r="F38" s="453">
        <f t="shared" si="18"/>
        <v>40.735134884308394</v>
      </c>
      <c r="G38" s="452">
        <f t="shared" si="19"/>
        <v>86404.343107543464</v>
      </c>
      <c r="H38" s="454">
        <f t="shared" si="0"/>
        <v>4284124.9551831577</v>
      </c>
      <c r="I38" s="454">
        <f t="shared" si="1"/>
        <v>124683843.08644558</v>
      </c>
      <c r="J38" s="454">
        <f t="shared" si="20"/>
        <v>35.337546961308945</v>
      </c>
      <c r="K38" s="454">
        <f t="shared" si="2"/>
        <v>65252.811425438078</v>
      </c>
      <c r="L38" s="455">
        <f t="shared" si="3"/>
        <v>3672955.4253436038</v>
      </c>
      <c r="M38" s="12"/>
      <c r="O38" s="95"/>
      <c r="P38" s="103">
        <f t="shared" si="36"/>
        <v>28</v>
      </c>
      <c r="Q38" s="451">
        <f>'付録2 (標準生命表・年金開始後用)'!G34</f>
        <v>2.0000000000000001E-4</v>
      </c>
      <c r="R38" s="452">
        <f t="shared" si="37"/>
        <v>99666.526376944166</v>
      </c>
      <c r="S38" s="453">
        <f t="shared" si="21"/>
        <v>19.933305275388832</v>
      </c>
      <c r="T38" s="452">
        <f t="shared" si="22"/>
        <v>86676.146132963913</v>
      </c>
      <c r="U38" s="454">
        <f t="shared" si="4"/>
        <v>4835370.9630894428</v>
      </c>
      <c r="V38" s="454">
        <f t="shared" si="5"/>
        <v>156709716.14480993</v>
      </c>
      <c r="W38" s="454">
        <f t="shared" si="23"/>
        <v>17.292052997092206</v>
      </c>
      <c r="X38" s="454">
        <f t="shared" si="6"/>
        <v>62775.927914261491</v>
      </c>
      <c r="Y38" s="455">
        <f t="shared" si="7"/>
        <v>4065847.2930555004</v>
      </c>
      <c r="AB38" s="95"/>
      <c r="AC38" s="103">
        <f t="shared" si="24"/>
        <v>28</v>
      </c>
      <c r="AD38" s="451">
        <f t="shared" si="25"/>
        <v>4.0999999999999999E-4</v>
      </c>
      <c r="AE38" s="452">
        <f t="shared" si="26"/>
        <v>99353.987522703406</v>
      </c>
      <c r="AF38" s="453">
        <f t="shared" si="8"/>
        <v>40.735134884308394</v>
      </c>
      <c r="AG38" s="452">
        <f t="shared" si="27"/>
        <v>99353.987522703406</v>
      </c>
      <c r="AH38" s="454">
        <f t="shared" si="9"/>
        <v>5691988.7708712211</v>
      </c>
      <c r="AI38" s="454">
        <f t="shared" si="10"/>
        <v>175577038.32548836</v>
      </c>
      <c r="AJ38" s="454">
        <f t="shared" si="28"/>
        <v>40.735134884308394</v>
      </c>
      <c r="AK38" s="454">
        <f t="shared" si="11"/>
        <v>99353.987522703508</v>
      </c>
      <c r="AL38" s="455">
        <f t="shared" si="12"/>
        <v>5691988.7708712239</v>
      </c>
      <c r="AM38" s="12"/>
      <c r="AO38" s="95"/>
      <c r="AP38" s="103">
        <f t="shared" si="29"/>
        <v>28</v>
      </c>
      <c r="AQ38" s="451">
        <f t="shared" si="30"/>
        <v>2.0000000000000001E-4</v>
      </c>
      <c r="AR38" s="452">
        <f t="shared" si="31"/>
        <v>99666.526376944166</v>
      </c>
      <c r="AS38" s="453">
        <f t="shared" si="13"/>
        <v>19.933305275388832</v>
      </c>
      <c r="AT38" s="452">
        <f t="shared" si="32"/>
        <v>99666.526376944166</v>
      </c>
      <c r="AU38" s="454">
        <f t="shared" si="14"/>
        <v>6536703.8592839893</v>
      </c>
      <c r="AV38" s="454">
        <f t="shared" si="15"/>
        <v>225455006.35488555</v>
      </c>
      <c r="AW38" s="454">
        <f t="shared" si="33"/>
        <v>19.933305275388832</v>
      </c>
      <c r="AX38" s="454">
        <f t="shared" si="16"/>
        <v>99666.526376944093</v>
      </c>
      <c r="AY38" s="455">
        <f t="shared" si="17"/>
        <v>6536703.8592839865</v>
      </c>
    </row>
    <row r="39" spans="2:51" ht="13.5" customHeight="1">
      <c r="B39" s="95"/>
      <c r="C39" s="103">
        <f t="shared" si="34"/>
        <v>29</v>
      </c>
      <c r="D39" s="451">
        <f>'付録2 (標準生命表・年金開始後用)'!C35</f>
        <v>4.2999999999999999E-4</v>
      </c>
      <c r="E39" s="452">
        <f t="shared" si="35"/>
        <v>99313.252387819099</v>
      </c>
      <c r="F39" s="453">
        <f t="shared" si="18"/>
        <v>42.704698526762215</v>
      </c>
      <c r="G39" s="452">
        <f t="shared" si="19"/>
        <v>85939.221220765539</v>
      </c>
      <c r="H39" s="454">
        <f t="shared" si="0"/>
        <v>4197720.6120756138</v>
      </c>
      <c r="I39" s="454">
        <f t="shared" si="1"/>
        <v>120399718.13126242</v>
      </c>
      <c r="J39" s="454">
        <f t="shared" si="20"/>
        <v>36.861825467379127</v>
      </c>
      <c r="K39" s="454">
        <f t="shared" si="2"/>
        <v>65217.473878476769</v>
      </c>
      <c r="L39" s="455">
        <f t="shared" si="3"/>
        <v>3607702.6139181657</v>
      </c>
      <c r="M39" s="12"/>
      <c r="O39" s="95"/>
      <c r="P39" s="103">
        <f t="shared" si="36"/>
        <v>29</v>
      </c>
      <c r="Q39" s="451">
        <f>'付録2 (標準生命表・年金開始後用)'!G35</f>
        <v>2.0000000000000001E-4</v>
      </c>
      <c r="R39" s="452">
        <f t="shared" si="37"/>
        <v>99646.593071668773</v>
      </c>
      <c r="S39" s="453">
        <f t="shared" si="21"/>
        <v>19.929318614333756</v>
      </c>
      <c r="T39" s="452">
        <f t="shared" si="22"/>
        <v>86227.672541032167</v>
      </c>
      <c r="U39" s="454">
        <f t="shared" si="4"/>
        <v>4748694.8169564791</v>
      </c>
      <c r="V39" s="454">
        <f t="shared" si="5"/>
        <v>151874345.1817205</v>
      </c>
      <c r="W39" s="454">
        <f t="shared" si="23"/>
        <v>17.202581678102277</v>
      </c>
      <c r="X39" s="454">
        <f t="shared" si="6"/>
        <v>62758.635861264396</v>
      </c>
      <c r="Y39" s="455">
        <f t="shared" si="7"/>
        <v>4003071.365141239</v>
      </c>
      <c r="AB39" s="95"/>
      <c r="AC39" s="103">
        <f t="shared" si="24"/>
        <v>29</v>
      </c>
      <c r="AD39" s="451">
        <f t="shared" si="25"/>
        <v>4.2999999999999999E-4</v>
      </c>
      <c r="AE39" s="452">
        <f t="shared" si="26"/>
        <v>99313.252387819099</v>
      </c>
      <c r="AF39" s="453">
        <f t="shared" si="8"/>
        <v>42.704698526762215</v>
      </c>
      <c r="AG39" s="452">
        <f t="shared" si="27"/>
        <v>99313.252387819099</v>
      </c>
      <c r="AH39" s="454">
        <f t="shared" si="9"/>
        <v>5592634.7833485175</v>
      </c>
      <c r="AI39" s="454">
        <f t="shared" si="10"/>
        <v>169885049.55461714</v>
      </c>
      <c r="AJ39" s="454">
        <f t="shared" si="28"/>
        <v>42.704698526762215</v>
      </c>
      <c r="AK39" s="454">
        <f t="shared" si="11"/>
        <v>99313.252387819201</v>
      </c>
      <c r="AL39" s="455">
        <f t="shared" si="12"/>
        <v>5592634.7833485203</v>
      </c>
      <c r="AM39" s="12"/>
      <c r="AO39" s="95"/>
      <c r="AP39" s="103">
        <f t="shared" si="29"/>
        <v>29</v>
      </c>
      <c r="AQ39" s="451">
        <f t="shared" si="30"/>
        <v>2.0000000000000001E-4</v>
      </c>
      <c r="AR39" s="452">
        <f t="shared" si="31"/>
        <v>99646.593071668773</v>
      </c>
      <c r="AS39" s="453">
        <f t="shared" si="13"/>
        <v>19.929318614333756</v>
      </c>
      <c r="AT39" s="452">
        <f t="shared" si="32"/>
        <v>99646.593071668773</v>
      </c>
      <c r="AU39" s="454">
        <f t="shared" si="14"/>
        <v>6437037.3329070453</v>
      </c>
      <c r="AV39" s="454">
        <f t="shared" si="15"/>
        <v>218918302.49560156</v>
      </c>
      <c r="AW39" s="454">
        <f t="shared" si="33"/>
        <v>19.929318614333756</v>
      </c>
      <c r="AX39" s="454">
        <f t="shared" si="16"/>
        <v>99646.5930716687</v>
      </c>
      <c r="AY39" s="455">
        <f t="shared" si="17"/>
        <v>6437037.3329070425</v>
      </c>
    </row>
    <row r="40" spans="2:51" ht="13.5" customHeight="1">
      <c r="B40" s="95"/>
      <c r="C40" s="103">
        <f t="shared" si="34"/>
        <v>30</v>
      </c>
      <c r="D40" s="451">
        <f>'付録2 (標準生命表・年金開始後用)'!C36</f>
        <v>4.8000000000000001E-4</v>
      </c>
      <c r="E40" s="452">
        <f t="shared" si="35"/>
        <v>99270.547689292333</v>
      </c>
      <c r="F40" s="453">
        <f t="shared" si="18"/>
        <v>47.649862890860319</v>
      </c>
      <c r="G40" s="452">
        <f t="shared" si="19"/>
        <v>85474.892891184703</v>
      </c>
      <c r="H40" s="454">
        <f t="shared" si="0"/>
        <v>4111781.3908548485</v>
      </c>
      <c r="I40" s="454">
        <f t="shared" si="1"/>
        <v>116201997.51918681</v>
      </c>
      <c r="J40" s="454">
        <f t="shared" si="20"/>
        <v>40.925761757643215</v>
      </c>
      <c r="K40" s="454">
        <f t="shared" si="2"/>
        <v>65180.61205300939</v>
      </c>
      <c r="L40" s="455">
        <f t="shared" si="3"/>
        <v>3542485.1400396889</v>
      </c>
      <c r="M40" s="12"/>
      <c r="O40" s="95"/>
      <c r="P40" s="103">
        <f t="shared" si="36"/>
        <v>30</v>
      </c>
      <c r="Q40" s="451">
        <f>'付録2 (標準生命表・年金開始後用)'!G36</f>
        <v>2.2000000000000001E-4</v>
      </c>
      <c r="R40" s="452">
        <f t="shared" si="37"/>
        <v>99626.663753054439</v>
      </c>
      <c r="S40" s="453">
        <f t="shared" si="21"/>
        <v>21.917866025671977</v>
      </c>
      <c r="T40" s="452">
        <f t="shared" si="22"/>
        <v>85781.51940947659</v>
      </c>
      <c r="U40" s="454">
        <f t="shared" si="4"/>
        <v>4662467.1444154466</v>
      </c>
      <c r="V40" s="454">
        <f t="shared" si="5"/>
        <v>147125650.364764</v>
      </c>
      <c r="W40" s="454">
        <f t="shared" si="23"/>
        <v>18.824930624819228</v>
      </c>
      <c r="X40" s="454">
        <f t="shared" si="6"/>
        <v>62741.433279586294</v>
      </c>
      <c r="Y40" s="455">
        <f t="shared" si="7"/>
        <v>3940312.7292799745</v>
      </c>
      <c r="AB40" s="95"/>
      <c r="AC40" s="103">
        <f t="shared" si="24"/>
        <v>30</v>
      </c>
      <c r="AD40" s="451">
        <f t="shared" si="25"/>
        <v>4.8000000000000001E-4</v>
      </c>
      <c r="AE40" s="452">
        <f t="shared" si="26"/>
        <v>99270.547689292333</v>
      </c>
      <c r="AF40" s="453">
        <f t="shared" si="8"/>
        <v>47.649862890860319</v>
      </c>
      <c r="AG40" s="452">
        <f t="shared" si="27"/>
        <v>99270.547689292333</v>
      </c>
      <c r="AH40" s="454">
        <f t="shared" si="9"/>
        <v>5493321.5309606986</v>
      </c>
      <c r="AI40" s="454">
        <f t="shared" si="10"/>
        <v>164292414.77126861</v>
      </c>
      <c r="AJ40" s="454">
        <f t="shared" si="28"/>
        <v>47.649862890860319</v>
      </c>
      <c r="AK40" s="454">
        <f t="shared" si="11"/>
        <v>99270.547689292434</v>
      </c>
      <c r="AL40" s="455">
        <f t="shared" si="12"/>
        <v>5493321.5309607014</v>
      </c>
      <c r="AM40" s="12"/>
      <c r="AO40" s="95"/>
      <c r="AP40" s="103">
        <f t="shared" si="29"/>
        <v>30</v>
      </c>
      <c r="AQ40" s="451">
        <f t="shared" si="30"/>
        <v>2.2000000000000001E-4</v>
      </c>
      <c r="AR40" s="452">
        <f t="shared" si="31"/>
        <v>99626.663753054439</v>
      </c>
      <c r="AS40" s="453">
        <f t="shared" si="13"/>
        <v>21.917866025671977</v>
      </c>
      <c r="AT40" s="452">
        <f t="shared" si="32"/>
        <v>99626.663753054439</v>
      </c>
      <c r="AU40" s="454">
        <f t="shared" si="14"/>
        <v>6337390.7398353769</v>
      </c>
      <c r="AV40" s="454">
        <f t="shared" si="15"/>
        <v>212481265.16269451</v>
      </c>
      <c r="AW40" s="454">
        <f t="shared" si="33"/>
        <v>21.917866025671977</v>
      </c>
      <c r="AX40" s="454">
        <f t="shared" si="16"/>
        <v>99626.663753054367</v>
      </c>
      <c r="AY40" s="455">
        <f t="shared" si="17"/>
        <v>6337390.7398353741</v>
      </c>
    </row>
    <row r="41" spans="2:51" ht="13.5" customHeight="1">
      <c r="B41" s="95"/>
      <c r="C41" s="103">
        <f t="shared" si="34"/>
        <v>31</v>
      </c>
      <c r="D41" s="451">
        <f>'付録2 (標準生命表・年金開始後用)'!C37</f>
        <v>5.4000000000000001E-4</v>
      </c>
      <c r="E41" s="452">
        <f t="shared" si="35"/>
        <v>99222.897826401473</v>
      </c>
      <c r="F41" s="453">
        <f t="shared" si="18"/>
        <v>53.580364826256798</v>
      </c>
      <c r="G41" s="452">
        <f t="shared" si="19"/>
        <v>85008.820838404921</v>
      </c>
      <c r="H41" s="454">
        <f t="shared" si="0"/>
        <v>4026306.4979636637</v>
      </c>
      <c r="I41" s="454">
        <f t="shared" si="1"/>
        <v>112090216.12833196</v>
      </c>
      <c r="J41" s="454">
        <f t="shared" si="20"/>
        <v>45.790429916417409</v>
      </c>
      <c r="K41" s="454">
        <f t="shared" si="2"/>
        <v>65139.686291251746</v>
      </c>
      <c r="L41" s="455">
        <f t="shared" si="3"/>
        <v>3477304.5279866797</v>
      </c>
      <c r="M41" s="12"/>
      <c r="O41" s="95"/>
      <c r="P41" s="103">
        <f t="shared" si="36"/>
        <v>31</v>
      </c>
      <c r="Q41" s="451">
        <f>'付録2 (標準生命表・年金開始後用)'!G37</f>
        <v>2.4000000000000001E-4</v>
      </c>
      <c r="R41" s="452">
        <f t="shared" si="37"/>
        <v>99604.745887028766</v>
      </c>
      <c r="S41" s="453">
        <f t="shared" si="21"/>
        <v>23.905139012886906</v>
      </c>
      <c r="T41" s="452">
        <f t="shared" si="22"/>
        <v>85335.9676370214</v>
      </c>
      <c r="U41" s="454">
        <f t="shared" si="4"/>
        <v>4576685.6250059698</v>
      </c>
      <c r="V41" s="454">
        <f t="shared" si="5"/>
        <v>142463183.22034857</v>
      </c>
      <c r="W41" s="454">
        <f t="shared" si="23"/>
        <v>20.429621861689846</v>
      </c>
      <c r="X41" s="454">
        <f t="shared" si="6"/>
        <v>62722.608348961476</v>
      </c>
      <c r="Y41" s="455">
        <f t="shared" si="7"/>
        <v>3877571.296000388</v>
      </c>
      <c r="AB41" s="95"/>
      <c r="AC41" s="103">
        <f t="shared" si="24"/>
        <v>31</v>
      </c>
      <c r="AD41" s="451">
        <f t="shared" si="25"/>
        <v>5.4000000000000001E-4</v>
      </c>
      <c r="AE41" s="452">
        <f t="shared" si="26"/>
        <v>99222.897826401473</v>
      </c>
      <c r="AF41" s="453">
        <f t="shared" si="8"/>
        <v>53.580364826256798</v>
      </c>
      <c r="AG41" s="452">
        <f t="shared" si="27"/>
        <v>99222.897826401473</v>
      </c>
      <c r="AH41" s="454">
        <f t="shared" si="9"/>
        <v>5394050.983271406</v>
      </c>
      <c r="AI41" s="454">
        <f t="shared" si="10"/>
        <v>158799093.2403079</v>
      </c>
      <c r="AJ41" s="454">
        <f t="shared" si="28"/>
        <v>53.580364826256798</v>
      </c>
      <c r="AK41" s="454">
        <f t="shared" si="11"/>
        <v>99222.897826401575</v>
      </c>
      <c r="AL41" s="455">
        <f t="shared" si="12"/>
        <v>5394050.9832714088</v>
      </c>
      <c r="AM41" s="12"/>
      <c r="AO41" s="95"/>
      <c r="AP41" s="103">
        <f t="shared" si="29"/>
        <v>31</v>
      </c>
      <c r="AQ41" s="451">
        <f t="shared" si="30"/>
        <v>2.4000000000000001E-4</v>
      </c>
      <c r="AR41" s="452">
        <f t="shared" si="31"/>
        <v>99604.745887028766</v>
      </c>
      <c r="AS41" s="453">
        <f t="shared" si="13"/>
        <v>23.905139012886906</v>
      </c>
      <c r="AT41" s="452">
        <f t="shared" si="32"/>
        <v>99604.745887028766</v>
      </c>
      <c r="AU41" s="454">
        <f t="shared" si="14"/>
        <v>6237764.0760823227</v>
      </c>
      <c r="AV41" s="454">
        <f t="shared" si="15"/>
        <v>206143874.42285913</v>
      </c>
      <c r="AW41" s="454">
        <f t="shared" si="33"/>
        <v>23.905139012886906</v>
      </c>
      <c r="AX41" s="454">
        <f t="shared" si="16"/>
        <v>99604.745887028694</v>
      </c>
      <c r="AY41" s="455">
        <f t="shared" si="17"/>
        <v>6237764.07608232</v>
      </c>
    </row>
    <row r="42" spans="2:51" ht="13.5" customHeight="1">
      <c r="B42" s="95"/>
      <c r="C42" s="103">
        <f t="shared" si="34"/>
        <v>32</v>
      </c>
      <c r="D42" s="451">
        <f>'付録2 (標準生命表・年金開始後用)'!C38</f>
        <v>5.9000000000000003E-4</v>
      </c>
      <c r="E42" s="452">
        <f t="shared" si="35"/>
        <v>99169.317461575221</v>
      </c>
      <c r="F42" s="453">
        <f t="shared" si="18"/>
        <v>58.509897302329385</v>
      </c>
      <c r="G42" s="452">
        <f t="shared" si="19"/>
        <v>84540.215000151438</v>
      </c>
      <c r="H42" s="454">
        <f t="shared" ref="H42:H73" si="38">H43+G42</f>
        <v>3941297.6771252588</v>
      </c>
      <c r="I42" s="454">
        <f t="shared" ref="I42:I73" si="39">I43+H42</f>
        <v>108063909.63036829</v>
      </c>
      <c r="J42" s="454">
        <f t="shared" si="20"/>
        <v>49.754495706126612</v>
      </c>
      <c r="K42" s="454">
        <f t="shared" ref="K42:K73" si="40">K43+J42</f>
        <v>65093.895861335332</v>
      </c>
      <c r="L42" s="455">
        <f t="shared" ref="L42:L73" si="41">L43+K42</f>
        <v>3412164.8416954279</v>
      </c>
      <c r="M42" s="12"/>
      <c r="O42" s="95"/>
      <c r="P42" s="103">
        <f t="shared" si="36"/>
        <v>32</v>
      </c>
      <c r="Q42" s="451">
        <f>'付録2 (標準生命表・年金開始後用)'!G38</f>
        <v>2.5999999999999998E-4</v>
      </c>
      <c r="R42" s="452">
        <f t="shared" si="37"/>
        <v>99580.840748015878</v>
      </c>
      <c r="S42" s="453">
        <f t="shared" si="21"/>
        <v>25.891018594484127</v>
      </c>
      <c r="T42" s="452">
        <f t="shared" si="22"/>
        <v>84891.031845560719</v>
      </c>
      <c r="U42" s="454">
        <f t="shared" ref="U42:U73" si="42">U43+T42</f>
        <v>4491349.6573689487</v>
      </c>
      <c r="V42" s="454">
        <f t="shared" ref="V42:V73" si="43">V43+U42</f>
        <v>137886497.59534261</v>
      </c>
      <c r="W42" s="454">
        <f t="shared" si="23"/>
        <v>22.016695172616878</v>
      </c>
      <c r="X42" s="454">
        <f t="shared" ref="X42:X73" si="44">X43+W42</f>
        <v>62702.178727099788</v>
      </c>
      <c r="Y42" s="455">
        <f t="shared" ref="Y42:Y73" si="45">Y43+X42</f>
        <v>3814848.6876514265</v>
      </c>
      <c r="AB42" s="95"/>
      <c r="AC42" s="103">
        <f t="shared" si="24"/>
        <v>32</v>
      </c>
      <c r="AD42" s="451">
        <f t="shared" si="25"/>
        <v>5.9000000000000003E-4</v>
      </c>
      <c r="AE42" s="452">
        <f t="shared" si="26"/>
        <v>99169.317461575221</v>
      </c>
      <c r="AF42" s="453">
        <f t="shared" ref="AF42:AF73" si="46">AE42*AD42</f>
        <v>58.509897302329385</v>
      </c>
      <c r="AG42" s="452">
        <f t="shared" si="27"/>
        <v>99169.317461575221</v>
      </c>
      <c r="AH42" s="454">
        <f t="shared" ref="AH42:AH73" si="47">AH43+AG42</f>
        <v>5294828.0854450045</v>
      </c>
      <c r="AI42" s="454">
        <f t="shared" ref="AI42:AI73" si="48">AI43+AH42</f>
        <v>153405042.25703648</v>
      </c>
      <c r="AJ42" s="454">
        <f t="shared" si="28"/>
        <v>58.509897302329385</v>
      </c>
      <c r="AK42" s="454">
        <f t="shared" ref="AK42:AK73" si="49">AK43+AJ42</f>
        <v>99169.317461575323</v>
      </c>
      <c r="AL42" s="455">
        <f t="shared" ref="AL42:AL73" si="50">AL43+AK42</f>
        <v>5294828.0854450073</v>
      </c>
      <c r="AM42" s="12"/>
      <c r="AO42" s="95"/>
      <c r="AP42" s="103">
        <f t="shared" si="29"/>
        <v>32</v>
      </c>
      <c r="AQ42" s="451">
        <f t="shared" si="30"/>
        <v>2.5999999999999998E-4</v>
      </c>
      <c r="AR42" s="452">
        <f t="shared" si="31"/>
        <v>99580.840748015878</v>
      </c>
      <c r="AS42" s="453">
        <f t="shared" ref="AS42:AS73" si="51">AR42*AQ42</f>
        <v>25.891018594484127</v>
      </c>
      <c r="AT42" s="452">
        <f t="shared" si="32"/>
        <v>99580.840748015878</v>
      </c>
      <c r="AU42" s="454">
        <f t="shared" ref="AU42:AU73" si="52">AU43+AT42</f>
        <v>6138159.3301952938</v>
      </c>
      <c r="AV42" s="454">
        <f t="shared" ref="AV42:AV73" si="53">AV43+AU42</f>
        <v>199906110.34677681</v>
      </c>
      <c r="AW42" s="454">
        <f t="shared" si="33"/>
        <v>25.891018594484127</v>
      </c>
      <c r="AX42" s="454">
        <f t="shared" ref="AX42:AX73" si="54">AX43+AW42</f>
        <v>99580.840748015806</v>
      </c>
      <c r="AY42" s="455">
        <f t="shared" ref="AY42:AY73" si="55">AY43+AX42</f>
        <v>6138159.330195291</v>
      </c>
    </row>
    <row r="43" spans="2:51" ht="13.5" customHeight="1">
      <c r="B43" s="95"/>
      <c r="C43" s="103">
        <f t="shared" si="34"/>
        <v>33</v>
      </c>
      <c r="D43" s="451">
        <f>'付録2 (標準生命表・年金開始後用)'!C39</f>
        <v>5.9999999999999995E-4</v>
      </c>
      <c r="E43" s="452">
        <f t="shared" si="35"/>
        <v>99110.807564272895</v>
      </c>
      <c r="F43" s="453">
        <f t="shared" si="18"/>
        <v>59.466484538563734</v>
      </c>
      <c r="G43" s="452">
        <f t="shared" si="19"/>
        <v>84069.986341593394</v>
      </c>
      <c r="H43" s="454">
        <f t="shared" si="38"/>
        <v>3856757.4621251072</v>
      </c>
      <c r="I43" s="454">
        <f t="shared" si="39"/>
        <v>104122611.95324303</v>
      </c>
      <c r="J43" s="454">
        <f t="shared" si="20"/>
        <v>50.316357757308367</v>
      </c>
      <c r="K43" s="454">
        <f t="shared" si="40"/>
        <v>65044.141365629206</v>
      </c>
      <c r="L43" s="455">
        <f t="shared" si="41"/>
        <v>3347070.9458340928</v>
      </c>
      <c r="M43" s="12"/>
      <c r="O43" s="95"/>
      <c r="P43" s="103">
        <f t="shared" si="36"/>
        <v>33</v>
      </c>
      <c r="Q43" s="451">
        <f>'付録2 (標準生命表・年金開始後用)'!G39</f>
        <v>2.7999999999999998E-4</v>
      </c>
      <c r="R43" s="452">
        <f t="shared" si="37"/>
        <v>99554.949729421394</v>
      </c>
      <c r="S43" s="453">
        <f t="shared" si="21"/>
        <v>27.875385924237989</v>
      </c>
      <c r="T43" s="452">
        <f t="shared" si="22"/>
        <v>84446.7265445581</v>
      </c>
      <c r="U43" s="454">
        <f t="shared" si="42"/>
        <v>4406458.6255233884</v>
      </c>
      <c r="V43" s="454">
        <f t="shared" si="43"/>
        <v>133395147.93797365</v>
      </c>
      <c r="W43" s="454">
        <f t="shared" si="23"/>
        <v>23.586191476938996</v>
      </c>
      <c r="X43" s="454">
        <f t="shared" si="44"/>
        <v>62680.162031927175</v>
      </c>
      <c r="Y43" s="455">
        <f t="shared" si="45"/>
        <v>3752146.5089243269</v>
      </c>
      <c r="AB43" s="95"/>
      <c r="AC43" s="103">
        <f t="shared" ref="AC43:AC74" si="56">AC42+1</f>
        <v>33</v>
      </c>
      <c r="AD43" s="451">
        <f t="shared" si="25"/>
        <v>5.9999999999999995E-4</v>
      </c>
      <c r="AE43" s="452">
        <f t="shared" ref="AE43:AE74" si="57">AE42*(1-AD42)</f>
        <v>99110.807564272895</v>
      </c>
      <c r="AF43" s="453">
        <f t="shared" si="46"/>
        <v>59.466484538563734</v>
      </c>
      <c r="AG43" s="452">
        <f t="shared" si="27"/>
        <v>99110.807564272895</v>
      </c>
      <c r="AH43" s="454">
        <f t="shared" si="47"/>
        <v>5195658.7679834291</v>
      </c>
      <c r="AI43" s="454">
        <f t="shared" si="48"/>
        <v>148110214.17159146</v>
      </c>
      <c r="AJ43" s="454">
        <f t="shared" si="28"/>
        <v>59.466484538563734</v>
      </c>
      <c r="AK43" s="454">
        <f t="shared" si="49"/>
        <v>99110.807564272996</v>
      </c>
      <c r="AL43" s="455">
        <f t="shared" si="50"/>
        <v>5195658.7679834319</v>
      </c>
      <c r="AM43" s="12"/>
      <c r="AO43" s="95"/>
      <c r="AP43" s="103">
        <f t="shared" ref="AP43:AP74" si="58">AP42+1</f>
        <v>33</v>
      </c>
      <c r="AQ43" s="451">
        <f t="shared" si="30"/>
        <v>2.7999999999999998E-4</v>
      </c>
      <c r="AR43" s="452">
        <f t="shared" ref="AR43:AR74" si="59">AR42*(1-AQ42)</f>
        <v>99554.949729421394</v>
      </c>
      <c r="AS43" s="453">
        <f t="shared" si="51"/>
        <v>27.875385924237989</v>
      </c>
      <c r="AT43" s="452">
        <f t="shared" si="32"/>
        <v>99554.949729421394</v>
      </c>
      <c r="AU43" s="454">
        <f t="shared" si="52"/>
        <v>6038578.489447278</v>
      </c>
      <c r="AV43" s="454">
        <f t="shared" si="53"/>
        <v>193767951.01658151</v>
      </c>
      <c r="AW43" s="454">
        <f t="shared" si="33"/>
        <v>27.875385924237989</v>
      </c>
      <c r="AX43" s="454">
        <f t="shared" si="54"/>
        <v>99554.949729421322</v>
      </c>
      <c r="AY43" s="455">
        <f t="shared" si="55"/>
        <v>6038578.4894472752</v>
      </c>
    </row>
    <row r="44" spans="2:51" ht="13.5" customHeight="1">
      <c r="B44" s="95"/>
      <c r="C44" s="103">
        <f t="shared" si="34"/>
        <v>34</v>
      </c>
      <c r="D44" s="451">
        <f>'付録2 (標準生命表・年金開始後用)'!C40</f>
        <v>6.2E-4</v>
      </c>
      <c r="E44" s="452">
        <f t="shared" si="35"/>
        <v>99051.341079734324</v>
      </c>
      <c r="F44" s="453">
        <f t="shared" si="18"/>
        <v>61.411831469435278</v>
      </c>
      <c r="G44" s="452">
        <f t="shared" si="19"/>
        <v>83601.536666456159</v>
      </c>
      <c r="H44" s="454">
        <f t="shared" si="38"/>
        <v>3772687.4757835139</v>
      </c>
      <c r="I44" s="454">
        <f t="shared" si="39"/>
        <v>100265854.49111792</v>
      </c>
      <c r="J44" s="454">
        <f t="shared" si="20"/>
        <v>51.703854269395478</v>
      </c>
      <c r="K44" s="454">
        <f t="shared" si="40"/>
        <v>64993.825007871899</v>
      </c>
      <c r="L44" s="455">
        <f t="shared" si="41"/>
        <v>3282026.8044684636</v>
      </c>
      <c r="M44" s="12"/>
      <c r="O44" s="95"/>
      <c r="P44" s="103">
        <f t="shared" si="36"/>
        <v>34</v>
      </c>
      <c r="Q44" s="451">
        <f>'付録2 (標準生命表・年金開始後用)'!G40</f>
        <v>2.9E-4</v>
      </c>
      <c r="R44" s="452">
        <f t="shared" si="37"/>
        <v>99527.074343497166</v>
      </c>
      <c r="S44" s="453">
        <f t="shared" si="21"/>
        <v>28.862851559614178</v>
      </c>
      <c r="T44" s="452">
        <f t="shared" si="22"/>
        <v>84003.066130473278</v>
      </c>
      <c r="U44" s="454">
        <f t="shared" si="42"/>
        <v>4322011.8989788303</v>
      </c>
      <c r="V44" s="454">
        <f t="shared" si="43"/>
        <v>128988689.31245026</v>
      </c>
      <c r="W44" s="454">
        <f t="shared" si="23"/>
        <v>24.300214390776063</v>
      </c>
      <c r="X44" s="454">
        <f t="shared" si="44"/>
        <v>62656.575840450234</v>
      </c>
      <c r="Y44" s="455">
        <f t="shared" si="45"/>
        <v>3689466.3468923997</v>
      </c>
      <c r="AB44" s="95"/>
      <c r="AC44" s="103">
        <f t="shared" si="56"/>
        <v>34</v>
      </c>
      <c r="AD44" s="451">
        <f t="shared" si="25"/>
        <v>6.2E-4</v>
      </c>
      <c r="AE44" s="452">
        <f t="shared" si="57"/>
        <v>99051.341079734324</v>
      </c>
      <c r="AF44" s="453">
        <f t="shared" si="46"/>
        <v>61.411831469435278</v>
      </c>
      <c r="AG44" s="452">
        <f t="shared" si="27"/>
        <v>99051.341079734324</v>
      </c>
      <c r="AH44" s="454">
        <f t="shared" si="47"/>
        <v>5096547.9604191566</v>
      </c>
      <c r="AI44" s="454">
        <f t="shared" si="48"/>
        <v>142914555.40360802</v>
      </c>
      <c r="AJ44" s="454">
        <f t="shared" si="28"/>
        <v>61.411831469435278</v>
      </c>
      <c r="AK44" s="454">
        <f t="shared" si="49"/>
        <v>99051.341079734426</v>
      </c>
      <c r="AL44" s="455">
        <f t="shared" si="50"/>
        <v>5096547.9604191594</v>
      </c>
      <c r="AM44" s="12"/>
      <c r="AO44" s="95"/>
      <c r="AP44" s="103">
        <f t="shared" si="58"/>
        <v>34</v>
      </c>
      <c r="AQ44" s="451">
        <f t="shared" si="30"/>
        <v>2.9E-4</v>
      </c>
      <c r="AR44" s="452">
        <f t="shared" si="59"/>
        <v>99527.074343497166</v>
      </c>
      <c r="AS44" s="453">
        <f t="shared" si="51"/>
        <v>28.862851559614178</v>
      </c>
      <c r="AT44" s="452">
        <f t="shared" si="32"/>
        <v>99527.074343497166</v>
      </c>
      <c r="AU44" s="454">
        <f t="shared" si="52"/>
        <v>5939023.5397178568</v>
      </c>
      <c r="AV44" s="454">
        <f t="shared" si="53"/>
        <v>187729372.52713424</v>
      </c>
      <c r="AW44" s="454">
        <f t="shared" si="33"/>
        <v>28.862851559614178</v>
      </c>
      <c r="AX44" s="454">
        <f t="shared" si="54"/>
        <v>99527.074343497079</v>
      </c>
      <c r="AY44" s="455">
        <f t="shared" si="55"/>
        <v>5939023.539717854</v>
      </c>
    </row>
    <row r="45" spans="2:51" ht="13.5" customHeight="1">
      <c r="B45" s="95"/>
      <c r="C45" s="103">
        <f t="shared" si="34"/>
        <v>35</v>
      </c>
      <c r="D45" s="451">
        <f>'付録2 (標準生命表・年金開始後用)'!C41</f>
        <v>6.4000000000000005E-4</v>
      </c>
      <c r="E45" s="452">
        <f t="shared" si="35"/>
        <v>98989.929248264889</v>
      </c>
      <c r="F45" s="453">
        <f t="shared" si="18"/>
        <v>63.353554718889534</v>
      </c>
      <c r="G45" s="452">
        <f t="shared" si="19"/>
        <v>83134.033545993007</v>
      </c>
      <c r="H45" s="454">
        <f t="shared" si="38"/>
        <v>3689085.9391170577</v>
      </c>
      <c r="I45" s="454">
        <f t="shared" si="39"/>
        <v>96493167.015334412</v>
      </c>
      <c r="J45" s="454">
        <f t="shared" si="20"/>
        <v>53.073263750664445</v>
      </c>
      <c r="K45" s="454">
        <f t="shared" si="40"/>
        <v>64942.1211536025</v>
      </c>
      <c r="L45" s="455">
        <f t="shared" si="41"/>
        <v>3217032.9794605919</v>
      </c>
      <c r="M45" s="12"/>
      <c r="O45" s="95"/>
      <c r="P45" s="103">
        <f t="shared" si="36"/>
        <v>35</v>
      </c>
      <c r="Q45" s="451">
        <f>'付録2 (標準生命表・年金開始後用)'!G41</f>
        <v>3.1E-4</v>
      </c>
      <c r="R45" s="452">
        <f t="shared" si="37"/>
        <v>99498.211491937545</v>
      </c>
      <c r="S45" s="453">
        <f t="shared" si="21"/>
        <v>30.844445562500638</v>
      </c>
      <c r="T45" s="452">
        <f t="shared" si="22"/>
        <v>83560.900737607415</v>
      </c>
      <c r="U45" s="454">
        <f t="shared" si="42"/>
        <v>4238008.832848357</v>
      </c>
      <c r="V45" s="454">
        <f t="shared" si="43"/>
        <v>124666677.41347143</v>
      </c>
      <c r="W45" s="454">
        <f t="shared" si="23"/>
        <v>25.839361371991249</v>
      </c>
      <c r="X45" s="454">
        <f t="shared" si="44"/>
        <v>62632.275626059462</v>
      </c>
      <c r="Y45" s="455">
        <f t="shared" si="45"/>
        <v>3626809.7710519494</v>
      </c>
      <c r="AB45" s="95"/>
      <c r="AC45" s="103">
        <f t="shared" si="56"/>
        <v>35</v>
      </c>
      <c r="AD45" s="451">
        <f t="shared" si="25"/>
        <v>6.4000000000000005E-4</v>
      </c>
      <c r="AE45" s="452">
        <f t="shared" si="57"/>
        <v>98989.929248264889</v>
      </c>
      <c r="AF45" s="453">
        <f t="shared" si="46"/>
        <v>63.353554718889534</v>
      </c>
      <c r="AG45" s="452">
        <f t="shared" si="27"/>
        <v>98989.929248264889</v>
      </c>
      <c r="AH45" s="454">
        <f t="shared" si="47"/>
        <v>4997496.6193394223</v>
      </c>
      <c r="AI45" s="454">
        <f t="shared" si="48"/>
        <v>137818007.44318888</v>
      </c>
      <c r="AJ45" s="454">
        <f t="shared" si="28"/>
        <v>63.353554718889534</v>
      </c>
      <c r="AK45" s="454">
        <f t="shared" si="49"/>
        <v>98989.929248264991</v>
      </c>
      <c r="AL45" s="455">
        <f t="shared" si="50"/>
        <v>4997496.6193394251</v>
      </c>
      <c r="AM45" s="12"/>
      <c r="AO45" s="95"/>
      <c r="AP45" s="103">
        <f t="shared" si="58"/>
        <v>35</v>
      </c>
      <c r="AQ45" s="451">
        <f t="shared" si="30"/>
        <v>3.1E-4</v>
      </c>
      <c r="AR45" s="452">
        <f t="shared" si="59"/>
        <v>99498.211491937545</v>
      </c>
      <c r="AS45" s="453">
        <f t="shared" si="51"/>
        <v>30.844445562500638</v>
      </c>
      <c r="AT45" s="452">
        <f t="shared" si="32"/>
        <v>99498.211491937545</v>
      </c>
      <c r="AU45" s="454">
        <f t="shared" si="52"/>
        <v>5839496.4653743599</v>
      </c>
      <c r="AV45" s="454">
        <f t="shared" si="53"/>
        <v>181790348.98741639</v>
      </c>
      <c r="AW45" s="454">
        <f t="shared" si="33"/>
        <v>30.844445562500638</v>
      </c>
      <c r="AX45" s="454">
        <f t="shared" si="54"/>
        <v>99498.211491937458</v>
      </c>
      <c r="AY45" s="455">
        <f t="shared" si="55"/>
        <v>5839496.4653743571</v>
      </c>
    </row>
    <row r="46" spans="2:51" ht="13.5" customHeight="1">
      <c r="B46" s="95"/>
      <c r="C46" s="103">
        <f t="shared" si="34"/>
        <v>36</v>
      </c>
      <c r="D46" s="451">
        <f>'付録2 (標準生命表・年金開始後用)'!C42</f>
        <v>6.6E-4</v>
      </c>
      <c r="E46" s="452">
        <f t="shared" si="35"/>
        <v>98926.575693546009</v>
      </c>
      <c r="F46" s="453">
        <f t="shared" si="18"/>
        <v>65.291539957740369</v>
      </c>
      <c r="G46" s="452">
        <f t="shared" si="19"/>
        <v>82667.490312958791</v>
      </c>
      <c r="H46" s="454">
        <f t="shared" si="38"/>
        <v>3605951.9055710649</v>
      </c>
      <c r="I46" s="454">
        <f t="shared" si="39"/>
        <v>92804081.076217353</v>
      </c>
      <c r="J46" s="454">
        <f t="shared" si="20"/>
        <v>54.424651630644064</v>
      </c>
      <c r="K46" s="454">
        <f t="shared" si="40"/>
        <v>64889.047889851834</v>
      </c>
      <c r="L46" s="455">
        <f t="shared" si="41"/>
        <v>3152090.8583069895</v>
      </c>
      <c r="M46" s="12"/>
      <c r="O46" s="95"/>
      <c r="P46" s="103">
        <f t="shared" si="36"/>
        <v>36</v>
      </c>
      <c r="Q46" s="451">
        <f>'付録2 (標準生命表・年金開始後用)'!G42</f>
        <v>3.4000000000000002E-4</v>
      </c>
      <c r="R46" s="452">
        <f t="shared" si="37"/>
        <v>99467.367046375046</v>
      </c>
      <c r="S46" s="453">
        <f t="shared" si="21"/>
        <v>33.818904795767516</v>
      </c>
      <c r="T46" s="452">
        <f t="shared" si="22"/>
        <v>83119.399859083351</v>
      </c>
      <c r="U46" s="454">
        <f t="shared" si="42"/>
        <v>4154447.9321107497</v>
      </c>
      <c r="V46" s="454">
        <f t="shared" si="43"/>
        <v>120428668.58062308</v>
      </c>
      <c r="W46" s="454">
        <f t="shared" si="23"/>
        <v>28.190208306173705</v>
      </c>
      <c r="X46" s="454">
        <f t="shared" si="44"/>
        <v>62606.436264687472</v>
      </c>
      <c r="Y46" s="455">
        <f t="shared" si="45"/>
        <v>3564177.4954258897</v>
      </c>
      <c r="AB46" s="95"/>
      <c r="AC46" s="103">
        <f t="shared" si="56"/>
        <v>36</v>
      </c>
      <c r="AD46" s="451">
        <f t="shared" si="25"/>
        <v>6.6E-4</v>
      </c>
      <c r="AE46" s="452">
        <f t="shared" si="57"/>
        <v>98926.575693546009</v>
      </c>
      <c r="AF46" s="453">
        <f t="shared" si="46"/>
        <v>65.291539957740369</v>
      </c>
      <c r="AG46" s="452">
        <f t="shared" si="27"/>
        <v>98926.575693546009</v>
      </c>
      <c r="AH46" s="454">
        <f t="shared" si="47"/>
        <v>4898506.6900911573</v>
      </c>
      <c r="AI46" s="454">
        <f t="shared" si="48"/>
        <v>132820510.82384944</v>
      </c>
      <c r="AJ46" s="454">
        <f t="shared" si="28"/>
        <v>65.291539957740369</v>
      </c>
      <c r="AK46" s="454">
        <f t="shared" si="49"/>
        <v>98926.575693546096</v>
      </c>
      <c r="AL46" s="455">
        <f t="shared" si="50"/>
        <v>4898506.6900911601</v>
      </c>
      <c r="AM46" s="12"/>
      <c r="AO46" s="95"/>
      <c r="AP46" s="103">
        <f t="shared" si="58"/>
        <v>36</v>
      </c>
      <c r="AQ46" s="451">
        <f t="shared" si="30"/>
        <v>3.4000000000000002E-4</v>
      </c>
      <c r="AR46" s="452">
        <f t="shared" si="59"/>
        <v>99467.367046375046</v>
      </c>
      <c r="AS46" s="453">
        <f t="shared" si="51"/>
        <v>33.818904795767516</v>
      </c>
      <c r="AT46" s="452">
        <f t="shared" si="32"/>
        <v>99467.367046375046</v>
      </c>
      <c r="AU46" s="454">
        <f t="shared" si="52"/>
        <v>5739998.2538824221</v>
      </c>
      <c r="AV46" s="454">
        <f t="shared" si="53"/>
        <v>175950852.52204204</v>
      </c>
      <c r="AW46" s="454">
        <f t="shared" si="33"/>
        <v>33.818904795767516</v>
      </c>
      <c r="AX46" s="454">
        <f t="shared" si="54"/>
        <v>99467.367046374959</v>
      </c>
      <c r="AY46" s="455">
        <f t="shared" si="55"/>
        <v>5739998.2538824193</v>
      </c>
    </row>
    <row r="47" spans="2:51" ht="13.5" customHeight="1">
      <c r="B47" s="95"/>
      <c r="C47" s="103">
        <f t="shared" si="34"/>
        <v>37</v>
      </c>
      <c r="D47" s="451">
        <f>'付録2 (標準生命表・年金開始後用)'!C43</f>
        <v>7.1000000000000002E-4</v>
      </c>
      <c r="E47" s="452">
        <f t="shared" si="35"/>
        <v>98861.284153588262</v>
      </c>
      <c r="F47" s="453">
        <f t="shared" si="18"/>
        <v>70.191511749047663</v>
      </c>
      <c r="G47" s="452">
        <f t="shared" si="19"/>
        <v>82201.920168509692</v>
      </c>
      <c r="H47" s="454">
        <f t="shared" si="38"/>
        <v>3523284.4152581063</v>
      </c>
      <c r="I47" s="454">
        <f t="shared" si="39"/>
        <v>89198129.170646295</v>
      </c>
      <c r="J47" s="454">
        <f t="shared" si="20"/>
        <v>58.217999797984568</v>
      </c>
      <c r="K47" s="454">
        <f t="shared" si="40"/>
        <v>64834.623238221189</v>
      </c>
      <c r="L47" s="455">
        <f t="shared" si="41"/>
        <v>3087201.8104171376</v>
      </c>
      <c r="M47" s="12"/>
      <c r="O47" s="95"/>
      <c r="P47" s="103">
        <f t="shared" si="36"/>
        <v>37</v>
      </c>
      <c r="Q47" s="451">
        <f>'付録2 (標準生命表・年金開始後用)'!G43</f>
        <v>3.6000000000000002E-4</v>
      </c>
      <c r="R47" s="452">
        <f t="shared" si="37"/>
        <v>99433.548141579275</v>
      </c>
      <c r="S47" s="453">
        <f t="shared" si="21"/>
        <v>35.796077330968544</v>
      </c>
      <c r="T47" s="452">
        <f t="shared" si="22"/>
        <v>82677.750510578364</v>
      </c>
      <c r="U47" s="454">
        <f t="shared" si="42"/>
        <v>4071328.5322516663</v>
      </c>
      <c r="V47" s="454">
        <f t="shared" si="43"/>
        <v>116274220.64851232</v>
      </c>
      <c r="W47" s="454">
        <f t="shared" si="23"/>
        <v>29.689858088164648</v>
      </c>
      <c r="X47" s="454">
        <f t="shared" si="44"/>
        <v>62578.2460563813</v>
      </c>
      <c r="Y47" s="455">
        <f t="shared" si="45"/>
        <v>3501571.0591612021</v>
      </c>
      <c r="AB47" s="95"/>
      <c r="AC47" s="103">
        <f t="shared" si="56"/>
        <v>37</v>
      </c>
      <c r="AD47" s="451">
        <f t="shared" si="25"/>
        <v>7.1000000000000002E-4</v>
      </c>
      <c r="AE47" s="452">
        <f t="shared" si="57"/>
        <v>98861.284153588262</v>
      </c>
      <c r="AF47" s="453">
        <f t="shared" si="46"/>
        <v>70.191511749047663</v>
      </c>
      <c r="AG47" s="452">
        <f t="shared" si="27"/>
        <v>98861.284153588262</v>
      </c>
      <c r="AH47" s="454">
        <f t="shared" si="47"/>
        <v>4799580.1143976115</v>
      </c>
      <c r="AI47" s="454">
        <f t="shared" si="48"/>
        <v>127922004.13375828</v>
      </c>
      <c r="AJ47" s="454">
        <f t="shared" si="28"/>
        <v>70.191511749047663</v>
      </c>
      <c r="AK47" s="454">
        <f t="shared" si="49"/>
        <v>98861.284153588349</v>
      </c>
      <c r="AL47" s="455">
        <f t="shared" si="50"/>
        <v>4799580.1143976143</v>
      </c>
      <c r="AM47" s="12"/>
      <c r="AO47" s="95"/>
      <c r="AP47" s="103">
        <f t="shared" si="58"/>
        <v>37</v>
      </c>
      <c r="AQ47" s="451">
        <f t="shared" si="30"/>
        <v>3.6000000000000002E-4</v>
      </c>
      <c r="AR47" s="452">
        <f t="shared" si="59"/>
        <v>99433.548141579275</v>
      </c>
      <c r="AS47" s="453">
        <f t="shared" si="51"/>
        <v>35.796077330968544</v>
      </c>
      <c r="AT47" s="452">
        <f t="shared" si="32"/>
        <v>99433.548141579275</v>
      </c>
      <c r="AU47" s="454">
        <f t="shared" si="52"/>
        <v>5640530.8868360473</v>
      </c>
      <c r="AV47" s="454">
        <f t="shared" si="53"/>
        <v>170210854.26815963</v>
      </c>
      <c r="AW47" s="454">
        <f t="shared" si="33"/>
        <v>35.796077330968544</v>
      </c>
      <c r="AX47" s="454">
        <f t="shared" si="54"/>
        <v>99433.548141579187</v>
      </c>
      <c r="AY47" s="455">
        <f t="shared" si="55"/>
        <v>5640530.8868360445</v>
      </c>
    </row>
    <row r="48" spans="2:51" ht="13.5" customHeight="1">
      <c r="B48" s="95"/>
      <c r="C48" s="103">
        <f t="shared" si="34"/>
        <v>38</v>
      </c>
      <c r="D48" s="451">
        <f>'付録2 (標準生命表・年金開始後用)'!C44</f>
        <v>7.6999999999999996E-4</v>
      </c>
      <c r="E48" s="452">
        <f t="shared" si="35"/>
        <v>98791.092641839219</v>
      </c>
      <c r="F48" s="453">
        <f t="shared" si="18"/>
        <v>76.069141334216198</v>
      </c>
      <c r="G48" s="452">
        <f t="shared" si="19"/>
        <v>81734.882393223947</v>
      </c>
      <c r="H48" s="454">
        <f t="shared" si="38"/>
        <v>3441082.4950895966</v>
      </c>
      <c r="I48" s="454">
        <f t="shared" si="39"/>
        <v>85674844.755388185</v>
      </c>
      <c r="J48" s="454">
        <f t="shared" si="20"/>
        <v>62.779107370133232</v>
      </c>
      <c r="K48" s="454">
        <f t="shared" si="40"/>
        <v>64776.405238423205</v>
      </c>
      <c r="L48" s="455">
        <f t="shared" si="41"/>
        <v>3022367.1871789163</v>
      </c>
      <c r="M48" s="12"/>
      <c r="O48" s="95"/>
      <c r="P48" s="103">
        <f t="shared" si="36"/>
        <v>38</v>
      </c>
      <c r="Q48" s="451">
        <f>'付録2 (標準生命表・年金開始後用)'!G44</f>
        <v>3.8999999999999999E-4</v>
      </c>
      <c r="R48" s="452">
        <f t="shared" si="37"/>
        <v>99397.7520642483</v>
      </c>
      <c r="S48" s="453">
        <f t="shared" si="21"/>
        <v>38.765123305056839</v>
      </c>
      <c r="T48" s="452">
        <f t="shared" si="22"/>
        <v>82236.802507855289</v>
      </c>
      <c r="U48" s="454">
        <f t="shared" si="42"/>
        <v>3988650.7817410878</v>
      </c>
      <c r="V48" s="454">
        <f t="shared" si="43"/>
        <v>112202892.11626065</v>
      </c>
      <c r="W48" s="454">
        <f t="shared" si="23"/>
        <v>31.992471526557861</v>
      </c>
      <c r="X48" s="454">
        <f t="shared" si="44"/>
        <v>62548.556198293132</v>
      </c>
      <c r="Y48" s="455">
        <f t="shared" si="45"/>
        <v>3438992.8131048209</v>
      </c>
      <c r="AB48" s="95"/>
      <c r="AC48" s="103">
        <f t="shared" si="56"/>
        <v>38</v>
      </c>
      <c r="AD48" s="451">
        <f t="shared" si="25"/>
        <v>7.6999999999999996E-4</v>
      </c>
      <c r="AE48" s="452">
        <f t="shared" si="57"/>
        <v>98791.092641839219</v>
      </c>
      <c r="AF48" s="453">
        <f t="shared" si="46"/>
        <v>76.069141334216198</v>
      </c>
      <c r="AG48" s="452">
        <f t="shared" si="27"/>
        <v>98791.092641839219</v>
      </c>
      <c r="AH48" s="454">
        <f t="shared" si="47"/>
        <v>4700718.8302440234</v>
      </c>
      <c r="AI48" s="454">
        <f t="shared" si="48"/>
        <v>123122424.01936066</v>
      </c>
      <c r="AJ48" s="454">
        <f t="shared" si="28"/>
        <v>76.069141334216198</v>
      </c>
      <c r="AK48" s="454">
        <f t="shared" si="49"/>
        <v>98791.092641839306</v>
      </c>
      <c r="AL48" s="455">
        <f t="shared" si="50"/>
        <v>4700718.8302440261</v>
      </c>
      <c r="AM48" s="12"/>
      <c r="AO48" s="95"/>
      <c r="AP48" s="103">
        <f t="shared" si="58"/>
        <v>38</v>
      </c>
      <c r="AQ48" s="451">
        <f t="shared" si="30"/>
        <v>3.8999999999999999E-4</v>
      </c>
      <c r="AR48" s="452">
        <f t="shared" si="59"/>
        <v>99397.7520642483</v>
      </c>
      <c r="AS48" s="453">
        <f t="shared" si="51"/>
        <v>38.765123305056839</v>
      </c>
      <c r="AT48" s="452">
        <f t="shared" si="32"/>
        <v>99397.7520642483</v>
      </c>
      <c r="AU48" s="454">
        <f t="shared" si="52"/>
        <v>5541097.3386944681</v>
      </c>
      <c r="AV48" s="454">
        <f t="shared" si="53"/>
        <v>164570323.38132358</v>
      </c>
      <c r="AW48" s="454">
        <f t="shared" si="33"/>
        <v>38.765123305056839</v>
      </c>
      <c r="AX48" s="454">
        <f t="shared" si="54"/>
        <v>99397.752064248212</v>
      </c>
      <c r="AY48" s="455">
        <f t="shared" si="55"/>
        <v>5541097.3386944653</v>
      </c>
    </row>
    <row r="49" spans="2:51" ht="13.5" customHeight="1">
      <c r="B49" s="95"/>
      <c r="C49" s="103">
        <f t="shared" si="34"/>
        <v>39</v>
      </c>
      <c r="D49" s="451">
        <f>'付録2 (標準生命表・年金開始後用)'!C45</f>
        <v>8.4000000000000003E-4</v>
      </c>
      <c r="E49" s="452">
        <f t="shared" si="35"/>
        <v>98715.023500505005</v>
      </c>
      <c r="F49" s="453">
        <f t="shared" si="18"/>
        <v>82.920619740424215</v>
      </c>
      <c r="G49" s="452">
        <f t="shared" si="19"/>
        <v>81265.618441573315</v>
      </c>
      <c r="H49" s="454">
        <f t="shared" si="38"/>
        <v>3359347.6126963724</v>
      </c>
      <c r="I49" s="454">
        <f t="shared" si="39"/>
        <v>82233762.260298595</v>
      </c>
      <c r="J49" s="454">
        <f t="shared" si="20"/>
        <v>68.093099004025234</v>
      </c>
      <c r="K49" s="454">
        <f t="shared" si="40"/>
        <v>64713.626131053075</v>
      </c>
      <c r="L49" s="455">
        <f t="shared" si="41"/>
        <v>2957590.7819404933</v>
      </c>
      <c r="M49" s="12"/>
      <c r="O49" s="95"/>
      <c r="P49" s="103">
        <f t="shared" si="36"/>
        <v>39</v>
      </c>
      <c r="Q49" s="451">
        <f>'付録2 (標準生命表・年金開始後用)'!G45</f>
        <v>4.2999999999999999E-4</v>
      </c>
      <c r="R49" s="452">
        <f t="shared" si="37"/>
        <v>99358.986940943243</v>
      </c>
      <c r="S49" s="453">
        <f t="shared" si="21"/>
        <v>42.724364384605593</v>
      </c>
      <c r="T49" s="452">
        <f t="shared" si="22"/>
        <v>81795.751397887798</v>
      </c>
      <c r="U49" s="454">
        <f t="shared" si="42"/>
        <v>3906413.9792332323</v>
      </c>
      <c r="V49" s="454">
        <f t="shared" si="43"/>
        <v>108214241.33451957</v>
      </c>
      <c r="W49" s="454">
        <f t="shared" si="23"/>
        <v>35.08457103953279</v>
      </c>
      <c r="X49" s="454">
        <f t="shared" si="44"/>
        <v>62516.563726766573</v>
      </c>
      <c r="Y49" s="455">
        <f t="shared" si="45"/>
        <v>3376444.2569065276</v>
      </c>
      <c r="AB49" s="95"/>
      <c r="AC49" s="103">
        <f t="shared" si="56"/>
        <v>39</v>
      </c>
      <c r="AD49" s="451">
        <f t="shared" si="25"/>
        <v>8.4000000000000003E-4</v>
      </c>
      <c r="AE49" s="452">
        <f t="shared" si="57"/>
        <v>98715.023500505005</v>
      </c>
      <c r="AF49" s="453">
        <f t="shared" si="46"/>
        <v>82.920619740424215</v>
      </c>
      <c r="AG49" s="452">
        <f t="shared" si="27"/>
        <v>98715.023500505005</v>
      </c>
      <c r="AH49" s="454">
        <f t="shared" si="47"/>
        <v>4601927.7376021845</v>
      </c>
      <c r="AI49" s="454">
        <f t="shared" si="48"/>
        <v>118421705.18911664</v>
      </c>
      <c r="AJ49" s="454">
        <f t="shared" si="28"/>
        <v>82.920619740424215</v>
      </c>
      <c r="AK49" s="454">
        <f t="shared" si="49"/>
        <v>98715.023500505093</v>
      </c>
      <c r="AL49" s="455">
        <f t="shared" si="50"/>
        <v>4601927.7376021864</v>
      </c>
      <c r="AM49" s="12"/>
      <c r="AO49" s="95"/>
      <c r="AP49" s="103">
        <f t="shared" si="58"/>
        <v>39</v>
      </c>
      <c r="AQ49" s="451">
        <f t="shared" si="30"/>
        <v>4.2999999999999999E-4</v>
      </c>
      <c r="AR49" s="452">
        <f t="shared" si="59"/>
        <v>99358.986940943243</v>
      </c>
      <c r="AS49" s="453">
        <f t="shared" si="51"/>
        <v>42.724364384605593</v>
      </c>
      <c r="AT49" s="452">
        <f t="shared" si="32"/>
        <v>99358.986940943243</v>
      </c>
      <c r="AU49" s="454">
        <f t="shared" si="52"/>
        <v>5441699.5866302196</v>
      </c>
      <c r="AV49" s="454">
        <f t="shared" si="53"/>
        <v>159029226.04262909</v>
      </c>
      <c r="AW49" s="454">
        <f t="shared" si="33"/>
        <v>42.724364384605593</v>
      </c>
      <c r="AX49" s="454">
        <f t="shared" si="54"/>
        <v>99358.986940943156</v>
      </c>
      <c r="AY49" s="455">
        <f t="shared" si="55"/>
        <v>5441699.5866302168</v>
      </c>
    </row>
    <row r="50" spans="2:51" ht="13.5" customHeight="1">
      <c r="B50" s="95"/>
      <c r="C50" s="103">
        <f t="shared" si="34"/>
        <v>40</v>
      </c>
      <c r="D50" s="451">
        <f>'付録2 (標準生命表・年金開始後用)'!C46</f>
        <v>8.9999999999999998E-4</v>
      </c>
      <c r="E50" s="452">
        <f t="shared" si="35"/>
        <v>98632.102880764593</v>
      </c>
      <c r="F50" s="453">
        <f t="shared" si="18"/>
        <v>88.768892592688132</v>
      </c>
      <c r="G50" s="452">
        <f t="shared" si="19"/>
        <v>80793.388380181495</v>
      </c>
      <c r="H50" s="454">
        <f t="shared" si="38"/>
        <v>3278081.9942547991</v>
      </c>
      <c r="I50" s="454">
        <f t="shared" si="39"/>
        <v>78874414.647602215</v>
      </c>
      <c r="J50" s="454">
        <f t="shared" si="20"/>
        <v>72.532943284500917</v>
      </c>
      <c r="K50" s="454">
        <f t="shared" si="40"/>
        <v>64645.533032049047</v>
      </c>
      <c r="L50" s="455">
        <f t="shared" si="41"/>
        <v>2892877.1558094402</v>
      </c>
      <c r="M50" s="12"/>
      <c r="O50" s="95"/>
      <c r="P50" s="103">
        <f t="shared" si="36"/>
        <v>40</v>
      </c>
      <c r="Q50" s="451">
        <f>'付録2 (標準生命表・年金開始後用)'!G46</f>
        <v>4.6999999999999999E-4</v>
      </c>
      <c r="R50" s="452">
        <f t="shared" si="37"/>
        <v>99316.262576558627</v>
      </c>
      <c r="S50" s="453">
        <f t="shared" si="21"/>
        <v>46.678643410982552</v>
      </c>
      <c r="T50" s="452">
        <f t="shared" si="22"/>
        <v>81353.810173917125</v>
      </c>
      <c r="U50" s="454">
        <f t="shared" si="42"/>
        <v>3824618.2278353446</v>
      </c>
      <c r="V50" s="454">
        <f t="shared" si="43"/>
        <v>104307827.35528633</v>
      </c>
      <c r="W50" s="454">
        <f t="shared" si="23"/>
        <v>38.141057032912926</v>
      </c>
      <c r="X50" s="454">
        <f t="shared" si="44"/>
        <v>62481.479155727044</v>
      </c>
      <c r="Y50" s="455">
        <f t="shared" si="45"/>
        <v>3313927.6931797611</v>
      </c>
      <c r="AB50" s="95"/>
      <c r="AC50" s="103">
        <f t="shared" si="56"/>
        <v>40</v>
      </c>
      <c r="AD50" s="451">
        <f t="shared" si="25"/>
        <v>8.9999999999999998E-4</v>
      </c>
      <c r="AE50" s="452">
        <f t="shared" si="57"/>
        <v>98632.102880764593</v>
      </c>
      <c r="AF50" s="453">
        <f t="shared" si="46"/>
        <v>88.768892592688132</v>
      </c>
      <c r="AG50" s="452">
        <f t="shared" si="27"/>
        <v>98632.102880764593</v>
      </c>
      <c r="AH50" s="454">
        <f t="shared" si="47"/>
        <v>4503212.7141016796</v>
      </c>
      <c r="AI50" s="454">
        <f t="shared" si="48"/>
        <v>113819777.45151445</v>
      </c>
      <c r="AJ50" s="454">
        <f t="shared" si="28"/>
        <v>88.768892592688132</v>
      </c>
      <c r="AK50" s="454">
        <f t="shared" si="49"/>
        <v>98632.102880764665</v>
      </c>
      <c r="AL50" s="455">
        <f t="shared" si="50"/>
        <v>4503212.7141016815</v>
      </c>
      <c r="AM50" s="12"/>
      <c r="AO50" s="95"/>
      <c r="AP50" s="103">
        <f t="shared" si="58"/>
        <v>40</v>
      </c>
      <c r="AQ50" s="451">
        <f t="shared" si="30"/>
        <v>4.6999999999999999E-4</v>
      </c>
      <c r="AR50" s="452">
        <f t="shared" si="59"/>
        <v>99316.262576558627</v>
      </c>
      <c r="AS50" s="453">
        <f t="shared" si="51"/>
        <v>46.678643410982552</v>
      </c>
      <c r="AT50" s="452">
        <f t="shared" si="32"/>
        <v>99316.262576558627</v>
      </c>
      <c r="AU50" s="454">
        <f t="shared" si="52"/>
        <v>5342340.599689276</v>
      </c>
      <c r="AV50" s="454">
        <f t="shared" si="53"/>
        <v>153587526.45599887</v>
      </c>
      <c r="AW50" s="454">
        <f t="shared" si="33"/>
        <v>46.678643410982552</v>
      </c>
      <c r="AX50" s="454">
        <f t="shared" si="54"/>
        <v>99316.262576558554</v>
      </c>
      <c r="AY50" s="455">
        <f t="shared" si="55"/>
        <v>5342340.5996892741</v>
      </c>
    </row>
    <row r="51" spans="2:51" ht="13.5" customHeight="1">
      <c r="B51" s="95"/>
      <c r="C51" s="103">
        <f t="shared" si="34"/>
        <v>41</v>
      </c>
      <c r="D51" s="451">
        <f>'付録2 (標準生命表・年金開始後用)'!C47</f>
        <v>9.7999999999999997E-4</v>
      </c>
      <c r="E51" s="452">
        <f t="shared" si="35"/>
        <v>98543.3339881719</v>
      </c>
      <c r="F51" s="453">
        <f t="shared" si="18"/>
        <v>96.572467308408463</v>
      </c>
      <c r="G51" s="452">
        <f t="shared" si="19"/>
        <v>80319.078935959551</v>
      </c>
      <c r="H51" s="454">
        <f t="shared" si="38"/>
        <v>3197288.6058746176</v>
      </c>
      <c r="I51" s="454">
        <f t="shared" si="39"/>
        <v>75596332.653347418</v>
      </c>
      <c r="J51" s="454">
        <f t="shared" si="20"/>
        <v>78.516650484061898</v>
      </c>
      <c r="K51" s="454">
        <f t="shared" si="40"/>
        <v>64573.000088764544</v>
      </c>
      <c r="L51" s="455">
        <f t="shared" si="41"/>
        <v>2828231.6227773912</v>
      </c>
      <c r="M51" s="12"/>
      <c r="O51" s="95"/>
      <c r="P51" s="103">
        <f t="shared" si="36"/>
        <v>41</v>
      </c>
      <c r="Q51" s="451">
        <f>'付録2 (標準生命表・年金開始後用)'!G47</f>
        <v>5.2999999999999998E-4</v>
      </c>
      <c r="R51" s="452">
        <f t="shared" si="37"/>
        <v>99269.583933147645</v>
      </c>
      <c r="S51" s="453">
        <f t="shared" si="21"/>
        <v>52.612879484568253</v>
      </c>
      <c r="T51" s="452">
        <f t="shared" si="22"/>
        <v>80911.018789189446</v>
      </c>
      <c r="U51" s="454">
        <f t="shared" si="42"/>
        <v>3743264.4176614275</v>
      </c>
      <c r="V51" s="454">
        <f t="shared" si="43"/>
        <v>100483209.12745099</v>
      </c>
      <c r="W51" s="454">
        <f t="shared" si="23"/>
        <v>42.776033217184207</v>
      </c>
      <c r="X51" s="454">
        <f t="shared" si="44"/>
        <v>62443.338098694134</v>
      </c>
      <c r="Y51" s="455">
        <f t="shared" si="45"/>
        <v>3251446.2140240339</v>
      </c>
      <c r="AB51" s="95"/>
      <c r="AC51" s="103">
        <f t="shared" si="56"/>
        <v>41</v>
      </c>
      <c r="AD51" s="451">
        <f t="shared" si="25"/>
        <v>9.7999999999999997E-4</v>
      </c>
      <c r="AE51" s="452">
        <f t="shared" si="57"/>
        <v>98543.3339881719</v>
      </c>
      <c r="AF51" s="453">
        <f t="shared" si="46"/>
        <v>96.572467308408463</v>
      </c>
      <c r="AG51" s="452">
        <f t="shared" si="27"/>
        <v>98543.3339881719</v>
      </c>
      <c r="AH51" s="454">
        <f t="shared" si="47"/>
        <v>4404580.6112209149</v>
      </c>
      <c r="AI51" s="454">
        <f t="shared" si="48"/>
        <v>109316564.73741278</v>
      </c>
      <c r="AJ51" s="454">
        <f t="shared" si="28"/>
        <v>96.572467308408463</v>
      </c>
      <c r="AK51" s="454">
        <f t="shared" si="49"/>
        <v>98543.333988171973</v>
      </c>
      <c r="AL51" s="455">
        <f t="shared" si="50"/>
        <v>4404580.6112209167</v>
      </c>
      <c r="AM51" s="12"/>
      <c r="AO51" s="95"/>
      <c r="AP51" s="103">
        <f t="shared" si="58"/>
        <v>41</v>
      </c>
      <c r="AQ51" s="451">
        <f t="shared" si="30"/>
        <v>5.2999999999999998E-4</v>
      </c>
      <c r="AR51" s="452">
        <f t="shared" si="59"/>
        <v>99269.583933147645</v>
      </c>
      <c r="AS51" s="453">
        <f t="shared" si="51"/>
        <v>52.612879484568253</v>
      </c>
      <c r="AT51" s="452">
        <f t="shared" si="32"/>
        <v>99269.583933147645</v>
      </c>
      <c r="AU51" s="454">
        <f t="shared" si="52"/>
        <v>5243024.3371127173</v>
      </c>
      <c r="AV51" s="454">
        <f t="shared" si="53"/>
        <v>148245185.85630959</v>
      </c>
      <c r="AW51" s="454">
        <f t="shared" si="33"/>
        <v>52.612879484568253</v>
      </c>
      <c r="AX51" s="454">
        <f t="shared" si="54"/>
        <v>99269.583933147573</v>
      </c>
      <c r="AY51" s="455">
        <f t="shared" si="55"/>
        <v>5243024.3371127155</v>
      </c>
    </row>
    <row r="52" spans="2:51" ht="13.5" customHeight="1">
      <c r="B52" s="95"/>
      <c r="C52" s="103">
        <f t="shared" si="34"/>
        <v>42</v>
      </c>
      <c r="D52" s="451">
        <f>'付録2 (標準生命表・年金開始後用)'!C48</f>
        <v>1.06E-3</v>
      </c>
      <c r="E52" s="452">
        <f t="shared" si="35"/>
        <v>98446.761520863496</v>
      </c>
      <c r="F52" s="453">
        <f t="shared" si="18"/>
        <v>104.35356721211531</v>
      </c>
      <c r="G52" s="452">
        <f t="shared" si="19"/>
        <v>79841.160436420221</v>
      </c>
      <c r="H52" s="454">
        <f t="shared" si="38"/>
        <v>3116969.5269386582</v>
      </c>
      <c r="I52" s="454">
        <f t="shared" si="39"/>
        <v>72399044.047472805</v>
      </c>
      <c r="J52" s="454">
        <f t="shared" si="20"/>
        <v>84.420841117456376</v>
      </c>
      <c r="K52" s="454">
        <f t="shared" si="40"/>
        <v>64494.483438280484</v>
      </c>
      <c r="L52" s="455">
        <f t="shared" si="41"/>
        <v>2763658.6226886269</v>
      </c>
      <c r="M52" s="12"/>
      <c r="O52" s="95"/>
      <c r="P52" s="103">
        <f t="shared" si="36"/>
        <v>42</v>
      </c>
      <c r="Q52" s="451">
        <f>'付録2 (標準生命表・年金開始後用)'!G48</f>
        <v>5.9000000000000003E-4</v>
      </c>
      <c r="R52" s="452">
        <f t="shared" si="37"/>
        <v>99216.971053663074</v>
      </c>
      <c r="S52" s="453">
        <f t="shared" si="21"/>
        <v>58.538012921661213</v>
      </c>
      <c r="T52" s="452">
        <f t="shared" si="22"/>
        <v>80465.806914657893</v>
      </c>
      <c r="U52" s="454">
        <f t="shared" si="42"/>
        <v>3662353.3988722381</v>
      </c>
      <c r="V52" s="454">
        <f t="shared" si="43"/>
        <v>96739944.709789559</v>
      </c>
      <c r="W52" s="454">
        <f t="shared" si="23"/>
        <v>47.35658224453519</v>
      </c>
      <c r="X52" s="454">
        <f t="shared" si="44"/>
        <v>62400.562065476952</v>
      </c>
      <c r="Y52" s="455">
        <f t="shared" si="45"/>
        <v>3189002.8759253398</v>
      </c>
      <c r="AB52" s="95"/>
      <c r="AC52" s="103">
        <f t="shared" si="56"/>
        <v>42</v>
      </c>
      <c r="AD52" s="451">
        <f t="shared" si="25"/>
        <v>1.06E-3</v>
      </c>
      <c r="AE52" s="452">
        <f t="shared" si="57"/>
        <v>98446.761520863496</v>
      </c>
      <c r="AF52" s="453">
        <f t="shared" si="46"/>
        <v>104.35356721211531</v>
      </c>
      <c r="AG52" s="452">
        <f t="shared" si="27"/>
        <v>98446.761520863496</v>
      </c>
      <c r="AH52" s="454">
        <f t="shared" si="47"/>
        <v>4306037.2772327429</v>
      </c>
      <c r="AI52" s="454">
        <f t="shared" si="48"/>
        <v>104911984.12619187</v>
      </c>
      <c r="AJ52" s="454">
        <f t="shared" si="28"/>
        <v>104.35356721211531</v>
      </c>
      <c r="AK52" s="454">
        <f t="shared" si="49"/>
        <v>98446.761520863569</v>
      </c>
      <c r="AL52" s="455">
        <f t="shared" si="50"/>
        <v>4306037.2772327447</v>
      </c>
      <c r="AM52" s="12"/>
      <c r="AO52" s="95"/>
      <c r="AP52" s="103">
        <f t="shared" si="58"/>
        <v>42</v>
      </c>
      <c r="AQ52" s="451">
        <f t="shared" si="30"/>
        <v>5.9000000000000003E-4</v>
      </c>
      <c r="AR52" s="452">
        <f t="shared" si="59"/>
        <v>99216.971053663074</v>
      </c>
      <c r="AS52" s="453">
        <f t="shared" si="51"/>
        <v>58.538012921661213</v>
      </c>
      <c r="AT52" s="452">
        <f t="shared" si="32"/>
        <v>99216.971053663074</v>
      </c>
      <c r="AU52" s="454">
        <f t="shared" si="52"/>
        <v>5143754.7531795697</v>
      </c>
      <c r="AV52" s="454">
        <f t="shared" si="53"/>
        <v>143002161.51919687</v>
      </c>
      <c r="AW52" s="454">
        <f t="shared" si="33"/>
        <v>58.538012921661213</v>
      </c>
      <c r="AX52" s="454">
        <f t="shared" si="54"/>
        <v>99216.971053663001</v>
      </c>
      <c r="AY52" s="455">
        <f t="shared" si="55"/>
        <v>5143754.7531795679</v>
      </c>
    </row>
    <row r="53" spans="2:51" ht="13.5" customHeight="1">
      <c r="B53" s="95"/>
      <c r="C53" s="103">
        <f t="shared" si="34"/>
        <v>43</v>
      </c>
      <c r="D53" s="451">
        <f>'付録2 (標準生命表・年金開始後用)'!C49</f>
        <v>1.15E-3</v>
      </c>
      <c r="E53" s="452">
        <f t="shared" si="35"/>
        <v>98342.407953651389</v>
      </c>
      <c r="F53" s="453">
        <f t="shared" si="18"/>
        <v>113.0937691466991</v>
      </c>
      <c r="G53" s="452">
        <f t="shared" si="19"/>
        <v>79359.730155579746</v>
      </c>
      <c r="H53" s="454">
        <f t="shared" si="38"/>
        <v>3037128.366502238</v>
      </c>
      <c r="I53" s="454">
        <f t="shared" si="39"/>
        <v>69282074.520534143</v>
      </c>
      <c r="J53" s="454">
        <f t="shared" si="20"/>
        <v>91.036382502349255</v>
      </c>
      <c r="K53" s="454">
        <f t="shared" si="40"/>
        <v>64410.062597163029</v>
      </c>
      <c r="L53" s="455">
        <f t="shared" si="41"/>
        <v>2699164.1392503465</v>
      </c>
      <c r="M53" s="12"/>
      <c r="O53" s="95"/>
      <c r="P53" s="103">
        <f t="shared" si="36"/>
        <v>43</v>
      </c>
      <c r="Q53" s="451">
        <f>'付録2 (標準生命表・年金開始後用)'!G49</f>
        <v>6.4999999999999997E-4</v>
      </c>
      <c r="R53" s="452">
        <f t="shared" si="37"/>
        <v>99158.433040741409</v>
      </c>
      <c r="S53" s="453">
        <f t="shared" si="21"/>
        <v>64.452981476481909</v>
      </c>
      <c r="T53" s="452">
        <f t="shared" si="22"/>
        <v>80018.24088415748</v>
      </c>
      <c r="U53" s="454">
        <f t="shared" si="42"/>
        <v>3581887.5919575803</v>
      </c>
      <c r="V53" s="454">
        <f t="shared" si="43"/>
        <v>93077591.310917318</v>
      </c>
      <c r="W53" s="454">
        <f t="shared" si="23"/>
        <v>51.882312521556777</v>
      </c>
      <c r="X53" s="454">
        <f t="shared" si="44"/>
        <v>62353.205483232414</v>
      </c>
      <c r="Y53" s="455">
        <f t="shared" si="45"/>
        <v>3126602.3138598627</v>
      </c>
      <c r="AB53" s="95"/>
      <c r="AC53" s="103">
        <f t="shared" si="56"/>
        <v>43</v>
      </c>
      <c r="AD53" s="451">
        <f t="shared" si="25"/>
        <v>1.15E-3</v>
      </c>
      <c r="AE53" s="452">
        <f t="shared" si="57"/>
        <v>98342.407953651389</v>
      </c>
      <c r="AF53" s="453">
        <f t="shared" si="46"/>
        <v>113.0937691466991</v>
      </c>
      <c r="AG53" s="452">
        <f t="shared" si="27"/>
        <v>98342.407953651389</v>
      </c>
      <c r="AH53" s="454">
        <f t="shared" si="47"/>
        <v>4207590.5157118794</v>
      </c>
      <c r="AI53" s="454">
        <f t="shared" si="48"/>
        <v>100605946.84895913</v>
      </c>
      <c r="AJ53" s="454">
        <f t="shared" si="28"/>
        <v>113.0937691466991</v>
      </c>
      <c r="AK53" s="454">
        <f t="shared" si="49"/>
        <v>98342.407953651447</v>
      </c>
      <c r="AL53" s="455">
        <f t="shared" si="50"/>
        <v>4207590.5157118812</v>
      </c>
      <c r="AM53" s="12"/>
      <c r="AO53" s="95"/>
      <c r="AP53" s="103">
        <f t="shared" si="58"/>
        <v>43</v>
      </c>
      <c r="AQ53" s="451">
        <f t="shared" si="30"/>
        <v>6.4999999999999997E-4</v>
      </c>
      <c r="AR53" s="452">
        <f t="shared" si="59"/>
        <v>99158.433040741409</v>
      </c>
      <c r="AS53" s="453">
        <f t="shared" si="51"/>
        <v>64.452981476481909</v>
      </c>
      <c r="AT53" s="452">
        <f t="shared" si="32"/>
        <v>99158.433040741409</v>
      </c>
      <c r="AU53" s="454">
        <f t="shared" si="52"/>
        <v>5044537.782125907</v>
      </c>
      <c r="AV53" s="454">
        <f t="shared" si="53"/>
        <v>137858406.76601729</v>
      </c>
      <c r="AW53" s="454">
        <f t="shared" si="33"/>
        <v>64.452981476481909</v>
      </c>
      <c r="AX53" s="454">
        <f t="shared" si="54"/>
        <v>99158.433040741336</v>
      </c>
      <c r="AY53" s="455">
        <f t="shared" si="55"/>
        <v>5044537.7821259052</v>
      </c>
    </row>
    <row r="54" spans="2:51" ht="13.5" customHeight="1">
      <c r="B54" s="95"/>
      <c r="C54" s="103">
        <f t="shared" si="34"/>
        <v>44</v>
      </c>
      <c r="D54" s="451">
        <f>'付録2 (標準生命表・年金開始後用)'!C50</f>
        <v>1.2700000000000001E-3</v>
      </c>
      <c r="E54" s="452">
        <f t="shared" si="35"/>
        <v>98229.314184504692</v>
      </c>
      <c r="F54" s="453">
        <f t="shared" si="18"/>
        <v>124.75122901432097</v>
      </c>
      <c r="G54" s="452">
        <f t="shared" si="19"/>
        <v>78874.095985970969</v>
      </c>
      <c r="H54" s="454">
        <f t="shared" si="38"/>
        <v>2957768.6363466582</v>
      </c>
      <c r="I54" s="454">
        <f t="shared" si="39"/>
        <v>66244946.15403191</v>
      </c>
      <c r="J54" s="454">
        <f t="shared" si="20"/>
        <v>99.920611846280678</v>
      </c>
      <c r="K54" s="454">
        <f t="shared" si="40"/>
        <v>64319.026214660676</v>
      </c>
      <c r="L54" s="455">
        <f t="shared" si="41"/>
        <v>2634754.0766531834</v>
      </c>
      <c r="M54" s="12"/>
      <c r="O54" s="95"/>
      <c r="P54" s="103">
        <f t="shared" si="36"/>
        <v>44</v>
      </c>
      <c r="Q54" s="451">
        <f>'付録2 (標準生命表・年金開始後用)'!G50</f>
        <v>7.1000000000000002E-4</v>
      </c>
      <c r="R54" s="452">
        <f t="shared" si="37"/>
        <v>99093.980059264926</v>
      </c>
      <c r="S54" s="453">
        <f t="shared" si="21"/>
        <v>70.356725842078106</v>
      </c>
      <c r="T54" s="452">
        <f t="shared" si="22"/>
        <v>79568.387092122168</v>
      </c>
      <c r="U54" s="454">
        <f t="shared" si="42"/>
        <v>3501869.3510734229</v>
      </c>
      <c r="V54" s="454">
        <f t="shared" si="43"/>
        <v>89495703.718959734</v>
      </c>
      <c r="W54" s="454">
        <f t="shared" si="23"/>
        <v>56.352848378226753</v>
      </c>
      <c r="X54" s="454">
        <f t="shared" si="44"/>
        <v>62301.323170710857</v>
      </c>
      <c r="Y54" s="455">
        <f t="shared" si="45"/>
        <v>3064249.1083766301</v>
      </c>
      <c r="AB54" s="95"/>
      <c r="AC54" s="103">
        <f t="shared" si="56"/>
        <v>44</v>
      </c>
      <c r="AD54" s="451">
        <f t="shared" si="25"/>
        <v>1.2700000000000001E-3</v>
      </c>
      <c r="AE54" s="452">
        <f t="shared" si="57"/>
        <v>98229.314184504692</v>
      </c>
      <c r="AF54" s="453">
        <f t="shared" si="46"/>
        <v>124.75122901432097</v>
      </c>
      <c r="AG54" s="452">
        <f t="shared" si="27"/>
        <v>98229.314184504692</v>
      </c>
      <c r="AH54" s="454">
        <f t="shared" si="47"/>
        <v>4109248.1077582282</v>
      </c>
      <c r="AI54" s="454">
        <f t="shared" si="48"/>
        <v>96398356.333247259</v>
      </c>
      <c r="AJ54" s="454">
        <f t="shared" si="28"/>
        <v>124.75122901432097</v>
      </c>
      <c r="AK54" s="454">
        <f t="shared" si="49"/>
        <v>98229.31418450475</v>
      </c>
      <c r="AL54" s="455">
        <f t="shared" si="50"/>
        <v>4109248.1077582296</v>
      </c>
      <c r="AM54" s="12"/>
      <c r="AO54" s="95"/>
      <c r="AP54" s="103">
        <f t="shared" si="58"/>
        <v>44</v>
      </c>
      <c r="AQ54" s="451">
        <f t="shared" si="30"/>
        <v>7.1000000000000002E-4</v>
      </c>
      <c r="AR54" s="452">
        <f t="shared" si="59"/>
        <v>99093.980059264926</v>
      </c>
      <c r="AS54" s="453">
        <f t="shared" si="51"/>
        <v>70.356725842078106</v>
      </c>
      <c r="AT54" s="452">
        <f t="shared" si="32"/>
        <v>99093.980059264926</v>
      </c>
      <c r="AU54" s="454">
        <f t="shared" si="52"/>
        <v>4945379.3490851652</v>
      </c>
      <c r="AV54" s="454">
        <f t="shared" si="53"/>
        <v>132813868.98389138</v>
      </c>
      <c r="AW54" s="454">
        <f t="shared" si="33"/>
        <v>70.356725842078106</v>
      </c>
      <c r="AX54" s="454">
        <f t="shared" si="54"/>
        <v>99093.980059264853</v>
      </c>
      <c r="AY54" s="455">
        <f t="shared" si="55"/>
        <v>4945379.3490851643</v>
      </c>
    </row>
    <row r="55" spans="2:51" ht="13.5" customHeight="1">
      <c r="B55" s="95"/>
      <c r="C55" s="103">
        <f t="shared" si="34"/>
        <v>45</v>
      </c>
      <c r="D55" s="451">
        <f>'付録2 (標準生命表・年金開始後用)'!C51</f>
        <v>1.4E-3</v>
      </c>
      <c r="E55" s="452">
        <f t="shared" si="35"/>
        <v>98104.562955490372</v>
      </c>
      <c r="F55" s="453">
        <f t="shared" si="18"/>
        <v>137.34638813768652</v>
      </c>
      <c r="G55" s="452">
        <f t="shared" si="19"/>
        <v>78382.015805043586</v>
      </c>
      <c r="H55" s="454">
        <f t="shared" si="38"/>
        <v>2878894.5403606873</v>
      </c>
      <c r="I55" s="454">
        <f t="shared" si="39"/>
        <v>63287177.517685249</v>
      </c>
      <c r="J55" s="454">
        <f t="shared" si="20"/>
        <v>109.46150956785387</v>
      </c>
      <c r="K55" s="454">
        <f t="shared" si="40"/>
        <v>64219.105602814394</v>
      </c>
      <c r="L55" s="455">
        <f t="shared" si="41"/>
        <v>2570435.0504385228</v>
      </c>
      <c r="M55" s="12"/>
      <c r="O55" s="95"/>
      <c r="P55" s="103">
        <f t="shared" si="36"/>
        <v>45</v>
      </c>
      <c r="Q55" s="451">
        <f>'付録2 (標準生命表・年金開始後用)'!G51</f>
        <v>7.6999999999999996E-4</v>
      </c>
      <c r="R55" s="452">
        <f t="shared" si="37"/>
        <v>99023.623333422845</v>
      </c>
      <c r="S55" s="453">
        <f t="shared" si="21"/>
        <v>76.24818996673558</v>
      </c>
      <c r="T55" s="452">
        <f t="shared" si="22"/>
        <v>79116.311977399761</v>
      </c>
      <c r="U55" s="454">
        <f t="shared" si="42"/>
        <v>3422300.9639813006</v>
      </c>
      <c r="V55" s="454">
        <f t="shared" si="43"/>
        <v>85993834.367886305</v>
      </c>
      <c r="W55" s="454">
        <f t="shared" si="23"/>
        <v>60.767830073612529</v>
      </c>
      <c r="X55" s="454">
        <f t="shared" si="44"/>
        <v>62244.970322332629</v>
      </c>
      <c r="Y55" s="455">
        <f t="shared" si="45"/>
        <v>3001947.7852059193</v>
      </c>
      <c r="AB55" s="95"/>
      <c r="AC55" s="103">
        <f t="shared" si="56"/>
        <v>45</v>
      </c>
      <c r="AD55" s="451">
        <f t="shared" si="25"/>
        <v>1.4E-3</v>
      </c>
      <c r="AE55" s="452">
        <f t="shared" si="57"/>
        <v>98104.562955490372</v>
      </c>
      <c r="AF55" s="453">
        <f t="shared" si="46"/>
        <v>137.34638813768652</v>
      </c>
      <c r="AG55" s="452">
        <f t="shared" si="27"/>
        <v>98104.562955490372</v>
      </c>
      <c r="AH55" s="454">
        <f t="shared" si="47"/>
        <v>4011018.7935737236</v>
      </c>
      <c r="AI55" s="454">
        <f t="shared" si="48"/>
        <v>92289108.225489035</v>
      </c>
      <c r="AJ55" s="454">
        <f t="shared" si="28"/>
        <v>137.34638813768652</v>
      </c>
      <c r="AK55" s="454">
        <f t="shared" si="49"/>
        <v>98104.56295549043</v>
      </c>
      <c r="AL55" s="455">
        <f t="shared" si="50"/>
        <v>4011018.793573725</v>
      </c>
      <c r="AM55" s="12"/>
      <c r="AO55" s="95"/>
      <c r="AP55" s="103">
        <f t="shared" si="58"/>
        <v>45</v>
      </c>
      <c r="AQ55" s="451">
        <f t="shared" si="30"/>
        <v>7.6999999999999996E-4</v>
      </c>
      <c r="AR55" s="452">
        <f t="shared" si="59"/>
        <v>99023.623333422845</v>
      </c>
      <c r="AS55" s="453">
        <f t="shared" si="51"/>
        <v>76.24818996673558</v>
      </c>
      <c r="AT55" s="452">
        <f t="shared" si="32"/>
        <v>99023.623333422845</v>
      </c>
      <c r="AU55" s="454">
        <f t="shared" si="52"/>
        <v>4846285.3690259</v>
      </c>
      <c r="AV55" s="454">
        <f t="shared" si="53"/>
        <v>127868489.63480622</v>
      </c>
      <c r="AW55" s="454">
        <f t="shared" si="33"/>
        <v>76.24818996673558</v>
      </c>
      <c r="AX55" s="454">
        <f t="shared" si="54"/>
        <v>99023.623333422773</v>
      </c>
      <c r="AY55" s="455">
        <f t="shared" si="55"/>
        <v>4846285.3690258991</v>
      </c>
    </row>
    <row r="56" spans="2:51" ht="13.5" customHeight="1">
      <c r="B56" s="95"/>
      <c r="C56" s="103">
        <f t="shared" si="34"/>
        <v>46</v>
      </c>
      <c r="D56" s="451">
        <f>'付録2 (標準生命表・年金開始後用)'!C52</f>
        <v>1.56E-3</v>
      </c>
      <c r="E56" s="452">
        <f t="shared" si="35"/>
        <v>97967.216567352691</v>
      </c>
      <c r="F56" s="453">
        <f t="shared" si="18"/>
        <v>152.82885784507019</v>
      </c>
      <c r="G56" s="452">
        <f t="shared" si="19"/>
        <v>77882.866649668213</v>
      </c>
      <c r="H56" s="454">
        <f t="shared" si="38"/>
        <v>2800512.5245556436</v>
      </c>
      <c r="I56" s="454">
        <f t="shared" si="39"/>
        <v>60408282.97732456</v>
      </c>
      <c r="J56" s="454">
        <f t="shared" si="20"/>
        <v>121.19466310515696</v>
      </c>
      <c r="K56" s="454">
        <f t="shared" si="40"/>
        <v>64109.644093246541</v>
      </c>
      <c r="L56" s="455">
        <f t="shared" si="41"/>
        <v>2506215.9448357085</v>
      </c>
      <c r="M56" s="12"/>
      <c r="O56" s="95"/>
      <c r="P56" s="103">
        <f t="shared" si="36"/>
        <v>46</v>
      </c>
      <c r="Q56" s="451">
        <f>'付録2 (標準生命表・年金開始後用)'!G52</f>
        <v>8.0999999999999996E-4</v>
      </c>
      <c r="R56" s="452">
        <f t="shared" si="37"/>
        <v>98947.375143456098</v>
      </c>
      <c r="S56" s="453">
        <f t="shared" si="21"/>
        <v>80.14737386619943</v>
      </c>
      <c r="T56" s="452">
        <f t="shared" si="22"/>
        <v>78662.082007141464</v>
      </c>
      <c r="U56" s="454">
        <f t="shared" si="42"/>
        <v>3343184.6520039006</v>
      </c>
      <c r="V56" s="454">
        <f t="shared" si="43"/>
        <v>82571533.403905004</v>
      </c>
      <c r="W56" s="454">
        <f t="shared" si="23"/>
        <v>63.557590571828179</v>
      </c>
      <c r="X56" s="454">
        <f t="shared" si="44"/>
        <v>62184.202492259014</v>
      </c>
      <c r="Y56" s="455">
        <f t="shared" si="45"/>
        <v>2939702.8148835865</v>
      </c>
      <c r="AB56" s="95"/>
      <c r="AC56" s="103">
        <f t="shared" si="56"/>
        <v>46</v>
      </c>
      <c r="AD56" s="451">
        <f t="shared" si="25"/>
        <v>1.56E-3</v>
      </c>
      <c r="AE56" s="452">
        <f t="shared" si="57"/>
        <v>97967.216567352691</v>
      </c>
      <c r="AF56" s="453">
        <f t="shared" si="46"/>
        <v>152.82885784507019</v>
      </c>
      <c r="AG56" s="452">
        <f t="shared" si="27"/>
        <v>97967.216567352691</v>
      </c>
      <c r="AH56" s="454">
        <f t="shared" si="47"/>
        <v>3912914.2306182333</v>
      </c>
      <c r="AI56" s="454">
        <f t="shared" si="48"/>
        <v>88278089.431915313</v>
      </c>
      <c r="AJ56" s="454">
        <f t="shared" si="28"/>
        <v>152.82885784507019</v>
      </c>
      <c r="AK56" s="454">
        <f t="shared" si="49"/>
        <v>97967.216567352749</v>
      </c>
      <c r="AL56" s="455">
        <f t="shared" si="50"/>
        <v>3912914.2306182347</v>
      </c>
      <c r="AM56" s="12"/>
      <c r="AO56" s="95"/>
      <c r="AP56" s="103">
        <f t="shared" si="58"/>
        <v>46</v>
      </c>
      <c r="AQ56" s="451">
        <f t="shared" si="30"/>
        <v>8.0999999999999996E-4</v>
      </c>
      <c r="AR56" s="452">
        <f t="shared" si="59"/>
        <v>98947.375143456098</v>
      </c>
      <c r="AS56" s="453">
        <f t="shared" si="51"/>
        <v>80.14737386619943</v>
      </c>
      <c r="AT56" s="452">
        <f t="shared" si="32"/>
        <v>98947.375143456098</v>
      </c>
      <c r="AU56" s="454">
        <f t="shared" si="52"/>
        <v>4747261.7456924776</v>
      </c>
      <c r="AV56" s="454">
        <f t="shared" si="53"/>
        <v>123022204.26578031</v>
      </c>
      <c r="AW56" s="454">
        <f t="shared" si="33"/>
        <v>80.14737386619943</v>
      </c>
      <c r="AX56" s="454">
        <f t="shared" si="54"/>
        <v>98947.37514345604</v>
      </c>
      <c r="AY56" s="455">
        <f t="shared" si="55"/>
        <v>4747261.7456924766</v>
      </c>
    </row>
    <row r="57" spans="2:51" ht="13.5" customHeight="1">
      <c r="B57" s="95"/>
      <c r="C57" s="103">
        <f t="shared" si="34"/>
        <v>47</v>
      </c>
      <c r="D57" s="451">
        <f>'付録2 (標準生命表・年金開始後用)'!C53</f>
        <v>1.73E-3</v>
      </c>
      <c r="E57" s="452">
        <f t="shared" si="35"/>
        <v>97814.387709507617</v>
      </c>
      <c r="F57" s="453">
        <f t="shared" si="18"/>
        <v>169.21889073744816</v>
      </c>
      <c r="G57" s="452">
        <f t="shared" si="19"/>
        <v>77374.496893228585</v>
      </c>
      <c r="H57" s="454">
        <f t="shared" si="38"/>
        <v>2722629.6579059754</v>
      </c>
      <c r="I57" s="454">
        <f t="shared" si="39"/>
        <v>57607770.452768914</v>
      </c>
      <c r="J57" s="454">
        <f t="shared" si="20"/>
        <v>133.52448463779396</v>
      </c>
      <c r="K57" s="454">
        <f t="shared" si="40"/>
        <v>63988.449430141387</v>
      </c>
      <c r="L57" s="455">
        <f t="shared" si="41"/>
        <v>2442106.3007424618</v>
      </c>
      <c r="M57" s="12"/>
      <c r="O57" s="95"/>
      <c r="P57" s="103">
        <f t="shared" si="36"/>
        <v>47</v>
      </c>
      <c r="Q57" s="451">
        <f>'付録2 (標準生命表・年金開始後用)'!G53</f>
        <v>8.8000000000000003E-4</v>
      </c>
      <c r="R57" s="452">
        <f t="shared" si="37"/>
        <v>98867.227769589896</v>
      </c>
      <c r="S57" s="453">
        <f t="shared" si="21"/>
        <v>87.003160437239117</v>
      </c>
      <c r="T57" s="452">
        <f t="shared" si="22"/>
        <v>78207.329075338988</v>
      </c>
      <c r="U57" s="454">
        <f t="shared" si="42"/>
        <v>3264522.5699967593</v>
      </c>
      <c r="V57" s="454">
        <f t="shared" si="43"/>
        <v>79228348.751901105</v>
      </c>
      <c r="W57" s="454">
        <f t="shared" si="23"/>
        <v>68.651035996129494</v>
      </c>
      <c r="X57" s="454">
        <f t="shared" si="44"/>
        <v>62120.644901687185</v>
      </c>
      <c r="Y57" s="455">
        <f t="shared" si="45"/>
        <v>2877518.6123913275</v>
      </c>
      <c r="AB57" s="95"/>
      <c r="AC57" s="103">
        <f t="shared" si="56"/>
        <v>47</v>
      </c>
      <c r="AD57" s="451">
        <f t="shared" si="25"/>
        <v>1.73E-3</v>
      </c>
      <c r="AE57" s="452">
        <f t="shared" si="57"/>
        <v>97814.387709507617</v>
      </c>
      <c r="AF57" s="453">
        <f t="shared" si="46"/>
        <v>169.21889073744816</v>
      </c>
      <c r="AG57" s="452">
        <f t="shared" si="27"/>
        <v>97814.387709507617</v>
      </c>
      <c r="AH57" s="454">
        <f t="shared" si="47"/>
        <v>3814947.0140508804</v>
      </c>
      <c r="AI57" s="454">
        <f t="shared" si="48"/>
        <v>84365175.201297075</v>
      </c>
      <c r="AJ57" s="454">
        <f t="shared" si="28"/>
        <v>169.21889073744816</v>
      </c>
      <c r="AK57" s="454">
        <f t="shared" si="49"/>
        <v>97814.387709507675</v>
      </c>
      <c r="AL57" s="455">
        <f t="shared" si="50"/>
        <v>3814947.0140508818</v>
      </c>
      <c r="AM57" s="12"/>
      <c r="AO57" s="95"/>
      <c r="AP57" s="103">
        <f t="shared" si="58"/>
        <v>47</v>
      </c>
      <c r="AQ57" s="451">
        <f t="shared" si="30"/>
        <v>8.8000000000000003E-4</v>
      </c>
      <c r="AR57" s="452">
        <f t="shared" si="59"/>
        <v>98867.227769589896</v>
      </c>
      <c r="AS57" s="453">
        <f t="shared" si="51"/>
        <v>87.003160437239117</v>
      </c>
      <c r="AT57" s="452">
        <f t="shared" si="32"/>
        <v>98867.227769589896</v>
      </c>
      <c r="AU57" s="454">
        <f t="shared" si="52"/>
        <v>4648314.3705490213</v>
      </c>
      <c r="AV57" s="454">
        <f t="shared" si="53"/>
        <v>118274942.52008784</v>
      </c>
      <c r="AW57" s="454">
        <f t="shared" si="33"/>
        <v>87.003160437239117</v>
      </c>
      <c r="AX57" s="454">
        <f t="shared" si="54"/>
        <v>98867.227769589837</v>
      </c>
      <c r="AY57" s="455">
        <f t="shared" si="55"/>
        <v>4648314.3705490204</v>
      </c>
    </row>
    <row r="58" spans="2:51" ht="13.5" customHeight="1">
      <c r="B58" s="95"/>
      <c r="C58" s="103">
        <f t="shared" si="34"/>
        <v>48</v>
      </c>
      <c r="D58" s="451">
        <f>'付録2 (標準生命表・年金開始後用)'!C54</f>
        <v>1.92E-3</v>
      </c>
      <c r="E58" s="452">
        <f t="shared" si="35"/>
        <v>97645.168818770166</v>
      </c>
      <c r="F58" s="453">
        <f t="shared" si="18"/>
        <v>187.47872413203874</v>
      </c>
      <c r="G58" s="452">
        <f t="shared" si="19"/>
        <v>76856.357227465967</v>
      </c>
      <c r="H58" s="454">
        <f t="shared" si="38"/>
        <v>2645255.1610127469</v>
      </c>
      <c r="I58" s="454">
        <f t="shared" si="39"/>
        <v>54885140.794862941</v>
      </c>
      <c r="J58" s="454">
        <f t="shared" si="20"/>
        <v>147.19667303735173</v>
      </c>
      <c r="K58" s="454">
        <f t="shared" si="40"/>
        <v>63854.92494550359</v>
      </c>
      <c r="L58" s="455">
        <f t="shared" si="41"/>
        <v>2378117.8513123202</v>
      </c>
      <c r="M58" s="12"/>
      <c r="O58" s="95"/>
      <c r="P58" s="103">
        <f t="shared" si="36"/>
        <v>48</v>
      </c>
      <c r="Q58" s="451">
        <f>'付録2 (標準生命表・年金開始後用)'!G54</f>
        <v>9.7000000000000005E-4</v>
      </c>
      <c r="R58" s="452">
        <f t="shared" si="37"/>
        <v>98780.224609152661</v>
      </c>
      <c r="S58" s="453">
        <f t="shared" si="21"/>
        <v>95.816817870878083</v>
      </c>
      <c r="T58" s="452">
        <f t="shared" si="22"/>
        <v>77749.757836569843</v>
      </c>
      <c r="U58" s="454">
        <f t="shared" si="42"/>
        <v>3186315.2409214205</v>
      </c>
      <c r="V58" s="454">
        <f t="shared" si="43"/>
        <v>75963826.181904346</v>
      </c>
      <c r="W58" s="454">
        <f t="shared" si="23"/>
        <v>75.229426042423469</v>
      </c>
      <c r="X58" s="454">
        <f t="shared" si="44"/>
        <v>62051.993865691053</v>
      </c>
      <c r="Y58" s="455">
        <f t="shared" si="45"/>
        <v>2815397.9674896402</v>
      </c>
      <c r="AB58" s="95"/>
      <c r="AC58" s="103">
        <f t="shared" si="56"/>
        <v>48</v>
      </c>
      <c r="AD58" s="451">
        <f t="shared" si="25"/>
        <v>1.92E-3</v>
      </c>
      <c r="AE58" s="452">
        <f t="shared" si="57"/>
        <v>97645.168818770166</v>
      </c>
      <c r="AF58" s="453">
        <f t="shared" si="46"/>
        <v>187.47872413203874</v>
      </c>
      <c r="AG58" s="452">
        <f t="shared" si="27"/>
        <v>97645.168818770166</v>
      </c>
      <c r="AH58" s="454">
        <f t="shared" si="47"/>
        <v>3717132.6263413727</v>
      </c>
      <c r="AI58" s="454">
        <f t="shared" si="48"/>
        <v>80550228.187246189</v>
      </c>
      <c r="AJ58" s="454">
        <f t="shared" si="28"/>
        <v>187.47872413203874</v>
      </c>
      <c r="AK58" s="454">
        <f t="shared" si="49"/>
        <v>97645.168818770224</v>
      </c>
      <c r="AL58" s="455">
        <f t="shared" si="50"/>
        <v>3717132.6263413741</v>
      </c>
      <c r="AM58" s="12"/>
      <c r="AO58" s="95"/>
      <c r="AP58" s="103">
        <f t="shared" si="58"/>
        <v>48</v>
      </c>
      <c r="AQ58" s="451">
        <f t="shared" si="30"/>
        <v>9.7000000000000005E-4</v>
      </c>
      <c r="AR58" s="452">
        <f t="shared" si="59"/>
        <v>98780.224609152661</v>
      </c>
      <c r="AS58" s="453">
        <f t="shared" si="51"/>
        <v>95.816817870878083</v>
      </c>
      <c r="AT58" s="452">
        <f t="shared" si="32"/>
        <v>98780.224609152661</v>
      </c>
      <c r="AU58" s="454">
        <f t="shared" si="52"/>
        <v>4549447.1427794313</v>
      </c>
      <c r="AV58" s="454">
        <f t="shared" si="53"/>
        <v>113626628.14953882</v>
      </c>
      <c r="AW58" s="454">
        <f t="shared" si="33"/>
        <v>95.816817870878083</v>
      </c>
      <c r="AX58" s="454">
        <f t="shared" si="54"/>
        <v>98780.224609152603</v>
      </c>
      <c r="AY58" s="455">
        <f t="shared" si="55"/>
        <v>4549447.1427794304</v>
      </c>
    </row>
    <row r="59" spans="2:51" ht="13.5" customHeight="1">
      <c r="B59" s="95"/>
      <c r="C59" s="103">
        <f t="shared" si="34"/>
        <v>49</v>
      </c>
      <c r="D59" s="451">
        <f>'付録2 (標準生命表・年金開始後用)'!C55</f>
        <v>2.1700000000000001E-3</v>
      </c>
      <c r="E59" s="452">
        <f t="shared" si="35"/>
        <v>97457.690094638121</v>
      </c>
      <c r="F59" s="453">
        <f t="shared" si="18"/>
        <v>211.48318750536473</v>
      </c>
      <c r="G59" s="452">
        <f t="shared" si="19"/>
        <v>76327.157235412174</v>
      </c>
      <c r="H59" s="454">
        <f t="shared" si="38"/>
        <v>2568398.8037852808</v>
      </c>
      <c r="I59" s="454">
        <f t="shared" si="39"/>
        <v>52239885.633850195</v>
      </c>
      <c r="J59" s="454">
        <f t="shared" si="20"/>
        <v>165.21740271170731</v>
      </c>
      <c r="K59" s="454">
        <f t="shared" si="40"/>
        <v>63707.728272466236</v>
      </c>
      <c r="L59" s="455">
        <f t="shared" si="41"/>
        <v>2314262.9263668167</v>
      </c>
      <c r="M59" s="12"/>
      <c r="O59" s="95"/>
      <c r="P59" s="103">
        <f t="shared" si="36"/>
        <v>49</v>
      </c>
      <c r="Q59" s="451">
        <f>'付録2 (標準生命表・年金開始後用)'!G55</f>
        <v>1.0499999999999999E-3</v>
      </c>
      <c r="R59" s="452">
        <f t="shared" si="37"/>
        <v>98684.407791281774</v>
      </c>
      <c r="S59" s="453">
        <f t="shared" si="21"/>
        <v>103.61862818084586</v>
      </c>
      <c r="T59" s="452">
        <f t="shared" si="22"/>
        <v>77287.901066137696</v>
      </c>
      <c r="U59" s="454">
        <f t="shared" si="42"/>
        <v>3108565.4830848505</v>
      </c>
      <c r="V59" s="454">
        <f t="shared" si="43"/>
        <v>72777510.940982923</v>
      </c>
      <c r="W59" s="454">
        <f t="shared" si="23"/>
        <v>80.950173025717234</v>
      </c>
      <c r="X59" s="454">
        <f t="shared" si="44"/>
        <v>61976.764439648628</v>
      </c>
      <c r="Y59" s="455">
        <f t="shared" si="45"/>
        <v>2753345.9736239491</v>
      </c>
      <c r="AB59" s="95"/>
      <c r="AC59" s="103">
        <f t="shared" si="56"/>
        <v>49</v>
      </c>
      <c r="AD59" s="451">
        <f t="shared" si="25"/>
        <v>2.1700000000000001E-3</v>
      </c>
      <c r="AE59" s="452">
        <f t="shared" si="57"/>
        <v>97457.690094638121</v>
      </c>
      <c r="AF59" s="453">
        <f t="shared" si="46"/>
        <v>211.48318750536473</v>
      </c>
      <c r="AG59" s="452">
        <f t="shared" si="27"/>
        <v>97457.690094638121</v>
      </c>
      <c r="AH59" s="454">
        <f t="shared" si="47"/>
        <v>3619487.4575226028</v>
      </c>
      <c r="AI59" s="454">
        <f t="shared" si="48"/>
        <v>76833095.560904816</v>
      </c>
      <c r="AJ59" s="454">
        <f t="shared" si="28"/>
        <v>211.48318750536473</v>
      </c>
      <c r="AK59" s="454">
        <f t="shared" si="49"/>
        <v>97457.690094638179</v>
      </c>
      <c r="AL59" s="455">
        <f t="shared" si="50"/>
        <v>3619487.4575226037</v>
      </c>
      <c r="AM59" s="12"/>
      <c r="AO59" s="95"/>
      <c r="AP59" s="103">
        <f t="shared" si="58"/>
        <v>49</v>
      </c>
      <c r="AQ59" s="451">
        <f t="shared" si="30"/>
        <v>1.0499999999999999E-3</v>
      </c>
      <c r="AR59" s="452">
        <f t="shared" si="59"/>
        <v>98684.407791281774</v>
      </c>
      <c r="AS59" s="453">
        <f t="shared" si="51"/>
        <v>103.61862818084586</v>
      </c>
      <c r="AT59" s="452">
        <f t="shared" si="32"/>
        <v>98684.407791281774</v>
      </c>
      <c r="AU59" s="454">
        <f t="shared" si="52"/>
        <v>4450666.9181702789</v>
      </c>
      <c r="AV59" s="454">
        <f t="shared" si="53"/>
        <v>109077181.00675939</v>
      </c>
      <c r="AW59" s="454">
        <f t="shared" si="33"/>
        <v>103.61862818084586</v>
      </c>
      <c r="AX59" s="454">
        <f t="shared" si="54"/>
        <v>98684.40779128173</v>
      </c>
      <c r="AY59" s="455">
        <f t="shared" si="55"/>
        <v>4450666.918170278</v>
      </c>
    </row>
    <row r="60" spans="2:51" ht="13.5" customHeight="1">
      <c r="B60" s="95"/>
      <c r="C60" s="103">
        <f t="shared" si="34"/>
        <v>50</v>
      </c>
      <c r="D60" s="451">
        <f>'付録2 (標準生命表・年金開始後用)'!C56</f>
        <v>2.4099999999999998E-3</v>
      </c>
      <c r="E60" s="452">
        <f t="shared" si="35"/>
        <v>97246.206907132757</v>
      </c>
      <c r="F60" s="453">
        <f t="shared" si="18"/>
        <v>234.36335864618994</v>
      </c>
      <c r="G60" s="452">
        <f t="shared" si="19"/>
        <v>75782.614233046115</v>
      </c>
      <c r="H60" s="454">
        <f t="shared" si="38"/>
        <v>2492071.6465498684</v>
      </c>
      <c r="I60" s="454">
        <f t="shared" si="39"/>
        <v>49671486.830064915</v>
      </c>
      <c r="J60" s="454">
        <f t="shared" si="20"/>
        <v>182.18121516117719</v>
      </c>
      <c r="K60" s="454">
        <f t="shared" si="40"/>
        <v>63542.510869754529</v>
      </c>
      <c r="L60" s="455">
        <f t="shared" si="41"/>
        <v>2250555.1980943503</v>
      </c>
      <c r="M60" s="12"/>
      <c r="O60" s="95"/>
      <c r="P60" s="103">
        <f t="shared" si="36"/>
        <v>50</v>
      </c>
      <c r="Q60" s="451">
        <f>'付録2 (標準生命表・年金開始後用)'!G56</f>
        <v>1.1800000000000001E-3</v>
      </c>
      <c r="R60" s="452">
        <f t="shared" si="37"/>
        <v>98580.789163100926</v>
      </c>
      <c r="S60" s="453">
        <f t="shared" si="21"/>
        <v>116.3253312124591</v>
      </c>
      <c r="T60" s="452">
        <f t="shared" si="22"/>
        <v>76822.635592057981</v>
      </c>
      <c r="U60" s="454">
        <f t="shared" si="42"/>
        <v>3031277.582018713</v>
      </c>
      <c r="V60" s="454">
        <f t="shared" si="43"/>
        <v>69668945.457898065</v>
      </c>
      <c r="W60" s="454">
        <f t="shared" si="23"/>
        <v>90.424929548417438</v>
      </c>
      <c r="X60" s="454">
        <f t="shared" si="44"/>
        <v>61895.814266622911</v>
      </c>
      <c r="Y60" s="455">
        <f t="shared" si="45"/>
        <v>2691369.2091843006</v>
      </c>
      <c r="AB60" s="95"/>
      <c r="AC60" s="103">
        <f t="shared" si="56"/>
        <v>50</v>
      </c>
      <c r="AD60" s="451">
        <f t="shared" si="25"/>
        <v>2.4099999999999998E-3</v>
      </c>
      <c r="AE60" s="452">
        <f t="shared" si="57"/>
        <v>97246.206907132757</v>
      </c>
      <c r="AF60" s="453">
        <f t="shared" si="46"/>
        <v>234.36335864618994</v>
      </c>
      <c r="AG60" s="452">
        <f t="shared" si="27"/>
        <v>97246.206907132757</v>
      </c>
      <c r="AH60" s="454">
        <f t="shared" si="47"/>
        <v>3522029.7674279646</v>
      </c>
      <c r="AI60" s="454">
        <f t="shared" si="48"/>
        <v>73213608.103382215</v>
      </c>
      <c r="AJ60" s="454">
        <f t="shared" si="28"/>
        <v>234.36335864618994</v>
      </c>
      <c r="AK60" s="454">
        <f t="shared" si="49"/>
        <v>97246.206907132815</v>
      </c>
      <c r="AL60" s="455">
        <f t="shared" si="50"/>
        <v>3522029.7674279655</v>
      </c>
      <c r="AM60" s="12"/>
      <c r="AO60" s="95"/>
      <c r="AP60" s="103">
        <f t="shared" si="58"/>
        <v>50</v>
      </c>
      <c r="AQ60" s="451">
        <f t="shared" si="30"/>
        <v>1.1800000000000001E-3</v>
      </c>
      <c r="AR60" s="452">
        <f t="shared" si="59"/>
        <v>98580.789163100926</v>
      </c>
      <c r="AS60" s="453">
        <f t="shared" si="51"/>
        <v>116.3253312124591</v>
      </c>
      <c r="AT60" s="452">
        <f t="shared" si="32"/>
        <v>98580.789163100926</v>
      </c>
      <c r="AU60" s="454">
        <f t="shared" si="52"/>
        <v>4351982.5103789968</v>
      </c>
      <c r="AV60" s="454">
        <f t="shared" si="53"/>
        <v>104626514.08858912</v>
      </c>
      <c r="AW60" s="454">
        <f t="shared" si="33"/>
        <v>116.3253312124591</v>
      </c>
      <c r="AX60" s="454">
        <f t="shared" si="54"/>
        <v>98580.789163100882</v>
      </c>
      <c r="AY60" s="455">
        <f t="shared" si="55"/>
        <v>4351982.5103789959</v>
      </c>
    </row>
    <row r="61" spans="2:51" ht="13.5" customHeight="1">
      <c r="B61" s="95"/>
      <c r="C61" s="103">
        <f t="shared" si="34"/>
        <v>51</v>
      </c>
      <c r="D61" s="451">
        <f>'付録2 (標準生命表・年金開始後用)'!C57</f>
        <v>2.6800000000000001E-3</v>
      </c>
      <c r="E61" s="452">
        <f t="shared" si="35"/>
        <v>97011.843548486562</v>
      </c>
      <c r="F61" s="453">
        <f t="shared" si="18"/>
        <v>259.991740709944</v>
      </c>
      <c r="G61" s="452">
        <f t="shared" si="19"/>
        <v>75223.858838551721</v>
      </c>
      <c r="H61" s="454">
        <f t="shared" si="38"/>
        <v>2416289.0323168221</v>
      </c>
      <c r="I61" s="454">
        <f t="shared" si="39"/>
        <v>47179415.18351505</v>
      </c>
      <c r="J61" s="454">
        <f t="shared" si="20"/>
        <v>201.09782399185477</v>
      </c>
      <c r="K61" s="454">
        <f t="shared" si="40"/>
        <v>63360.329654593355</v>
      </c>
      <c r="L61" s="455">
        <f t="shared" si="41"/>
        <v>2187012.6872245958</v>
      </c>
      <c r="M61" s="12"/>
      <c r="O61" s="95"/>
      <c r="P61" s="103">
        <f t="shared" si="36"/>
        <v>51</v>
      </c>
      <c r="Q61" s="451">
        <f>'付録2 (標準生命表・年金開始後用)'!G57</f>
        <v>1.2800000000000001E-3</v>
      </c>
      <c r="R61" s="452">
        <f t="shared" si="37"/>
        <v>98464.463831888468</v>
      </c>
      <c r="S61" s="453">
        <f t="shared" si="21"/>
        <v>126.03451370481724</v>
      </c>
      <c r="T61" s="452">
        <f t="shared" si="22"/>
        <v>76350.233713491893</v>
      </c>
      <c r="U61" s="454">
        <f t="shared" si="42"/>
        <v>2954454.9464266552</v>
      </c>
      <c r="V61" s="454">
        <f t="shared" si="43"/>
        <v>66637667.875879355</v>
      </c>
      <c r="W61" s="454">
        <f t="shared" si="23"/>
        <v>97.484890807306158</v>
      </c>
      <c r="X61" s="454">
        <f t="shared" si="44"/>
        <v>61805.389337074492</v>
      </c>
      <c r="Y61" s="455">
        <f t="shared" si="45"/>
        <v>2629473.3949176776</v>
      </c>
      <c r="AB61" s="95"/>
      <c r="AC61" s="103">
        <f t="shared" si="56"/>
        <v>51</v>
      </c>
      <c r="AD61" s="451">
        <f t="shared" si="25"/>
        <v>2.6800000000000001E-3</v>
      </c>
      <c r="AE61" s="452">
        <f t="shared" si="57"/>
        <v>97011.843548486562</v>
      </c>
      <c r="AF61" s="453">
        <f t="shared" si="46"/>
        <v>259.991740709944</v>
      </c>
      <c r="AG61" s="452">
        <f t="shared" si="27"/>
        <v>97011.843548486562</v>
      </c>
      <c r="AH61" s="454">
        <f t="shared" si="47"/>
        <v>3424783.560520832</v>
      </c>
      <c r="AI61" s="454">
        <f t="shared" si="48"/>
        <v>69691578.335954249</v>
      </c>
      <c r="AJ61" s="454">
        <f t="shared" si="28"/>
        <v>259.991740709944</v>
      </c>
      <c r="AK61" s="454">
        <f t="shared" si="49"/>
        <v>97011.84354848662</v>
      </c>
      <c r="AL61" s="455">
        <f t="shared" si="50"/>
        <v>3424783.5605208329</v>
      </c>
      <c r="AM61" s="12"/>
      <c r="AO61" s="95"/>
      <c r="AP61" s="103">
        <f t="shared" si="58"/>
        <v>51</v>
      </c>
      <c r="AQ61" s="451">
        <f t="shared" si="30"/>
        <v>1.2800000000000001E-3</v>
      </c>
      <c r="AR61" s="452">
        <f t="shared" si="59"/>
        <v>98464.463831888468</v>
      </c>
      <c r="AS61" s="453">
        <f t="shared" si="51"/>
        <v>126.03451370481724</v>
      </c>
      <c r="AT61" s="452">
        <f t="shared" si="32"/>
        <v>98464.463831888468</v>
      </c>
      <c r="AU61" s="454">
        <f t="shared" si="52"/>
        <v>4253401.7212158963</v>
      </c>
      <c r="AV61" s="454">
        <f t="shared" si="53"/>
        <v>100274531.57821012</v>
      </c>
      <c r="AW61" s="454">
        <f t="shared" si="33"/>
        <v>126.03451370481724</v>
      </c>
      <c r="AX61" s="454">
        <f t="shared" si="54"/>
        <v>98464.463831888424</v>
      </c>
      <c r="AY61" s="455">
        <f t="shared" si="55"/>
        <v>4253401.7212158954</v>
      </c>
    </row>
    <row r="62" spans="2:51" ht="13.5" customHeight="1">
      <c r="B62" s="95"/>
      <c r="C62" s="103">
        <f t="shared" si="34"/>
        <v>52</v>
      </c>
      <c r="D62" s="451">
        <f>'付録2 (標準生命表・年金開始後用)'!C58</f>
        <v>2.96E-3</v>
      </c>
      <c r="E62" s="452">
        <f t="shared" si="35"/>
        <v>96751.85180777662</v>
      </c>
      <c r="F62" s="453">
        <f t="shared" si="18"/>
        <v>286.38548135101877</v>
      </c>
      <c r="G62" s="452">
        <f t="shared" si="19"/>
        <v>74649.013827725794</v>
      </c>
      <c r="H62" s="454">
        <f t="shared" si="38"/>
        <v>2341065.1734782704</v>
      </c>
      <c r="I62" s="454">
        <f t="shared" si="39"/>
        <v>44763126.151198231</v>
      </c>
      <c r="J62" s="454">
        <f t="shared" si="20"/>
        <v>220.41074114417748</v>
      </c>
      <c r="K62" s="454">
        <f t="shared" si="40"/>
        <v>63159.2318306015</v>
      </c>
      <c r="L62" s="455">
        <f t="shared" si="41"/>
        <v>2123652.3575700023</v>
      </c>
      <c r="M62" s="12"/>
      <c r="O62" s="95"/>
      <c r="P62" s="103">
        <f t="shared" si="36"/>
        <v>52</v>
      </c>
      <c r="Q62" s="451">
        <f>'付録2 (標準生命表・年金開始後用)'!G58</f>
        <v>1.3500000000000001E-3</v>
      </c>
      <c r="R62" s="452">
        <f t="shared" si="37"/>
        <v>98338.429318183655</v>
      </c>
      <c r="S62" s="453">
        <f t="shared" si="21"/>
        <v>132.75687957954793</v>
      </c>
      <c r="T62" s="452">
        <f t="shared" si="22"/>
        <v>75873.13971575984</v>
      </c>
      <c r="U62" s="454">
        <f t="shared" si="42"/>
        <v>2878104.7127131633</v>
      </c>
      <c r="V62" s="454">
        <f t="shared" si="43"/>
        <v>63683212.929452702</v>
      </c>
      <c r="W62" s="454">
        <f t="shared" si="23"/>
        <v>102.17362305546355</v>
      </c>
      <c r="X62" s="454">
        <f t="shared" si="44"/>
        <v>61707.904446267188</v>
      </c>
      <c r="Y62" s="455">
        <f t="shared" si="45"/>
        <v>2567668.0055806031</v>
      </c>
      <c r="AB62" s="95"/>
      <c r="AC62" s="103">
        <f t="shared" si="56"/>
        <v>52</v>
      </c>
      <c r="AD62" s="451">
        <f t="shared" si="25"/>
        <v>2.96E-3</v>
      </c>
      <c r="AE62" s="452">
        <f t="shared" si="57"/>
        <v>96751.85180777662</v>
      </c>
      <c r="AF62" s="453">
        <f t="shared" si="46"/>
        <v>286.38548135101877</v>
      </c>
      <c r="AG62" s="452">
        <f t="shared" si="27"/>
        <v>96751.85180777662</v>
      </c>
      <c r="AH62" s="454">
        <f t="shared" si="47"/>
        <v>3327771.7169723455</v>
      </c>
      <c r="AI62" s="454">
        <f t="shared" si="48"/>
        <v>66266794.775433414</v>
      </c>
      <c r="AJ62" s="454">
        <f t="shared" si="28"/>
        <v>286.38548135101877</v>
      </c>
      <c r="AK62" s="454">
        <f t="shared" si="49"/>
        <v>96751.851807776678</v>
      </c>
      <c r="AL62" s="455">
        <f t="shared" si="50"/>
        <v>3327771.7169723464</v>
      </c>
      <c r="AM62" s="12"/>
      <c r="AO62" s="95"/>
      <c r="AP62" s="103">
        <f t="shared" si="58"/>
        <v>52</v>
      </c>
      <c r="AQ62" s="451">
        <f t="shared" si="30"/>
        <v>1.3500000000000001E-3</v>
      </c>
      <c r="AR62" s="452">
        <f t="shared" si="59"/>
        <v>98338.429318183655</v>
      </c>
      <c r="AS62" s="453">
        <f t="shared" si="51"/>
        <v>132.75687957954793</v>
      </c>
      <c r="AT62" s="452">
        <f t="shared" si="32"/>
        <v>98338.429318183655</v>
      </c>
      <c r="AU62" s="454">
        <f t="shared" si="52"/>
        <v>4154937.2573840083</v>
      </c>
      <c r="AV62" s="454">
        <f t="shared" si="53"/>
        <v>96021129.856994227</v>
      </c>
      <c r="AW62" s="454">
        <f t="shared" si="33"/>
        <v>132.75687957954793</v>
      </c>
      <c r="AX62" s="454">
        <f t="shared" si="54"/>
        <v>98338.429318183611</v>
      </c>
      <c r="AY62" s="455">
        <f t="shared" si="55"/>
        <v>4154937.2573840073</v>
      </c>
    </row>
    <row r="63" spans="2:51" ht="13.5" customHeight="1">
      <c r="B63" s="95"/>
      <c r="C63" s="103">
        <f t="shared" si="34"/>
        <v>53</v>
      </c>
      <c r="D63" s="451">
        <f>'付録2 (標準生命表・年金開始後用)'!C59</f>
        <v>3.2499999999999999E-3</v>
      </c>
      <c r="E63" s="452">
        <f t="shared" si="35"/>
        <v>96465.466326425609</v>
      </c>
      <c r="F63" s="453">
        <f t="shared" si="18"/>
        <v>313.51276556088322</v>
      </c>
      <c r="G63" s="452">
        <f t="shared" si="19"/>
        <v>74057.763927159933</v>
      </c>
      <c r="H63" s="454">
        <f t="shared" si="38"/>
        <v>2266416.1596505446</v>
      </c>
      <c r="I63" s="454">
        <f t="shared" si="39"/>
        <v>42422060.977719963</v>
      </c>
      <c r="J63" s="454">
        <f t="shared" si="20"/>
        <v>240.08826051794071</v>
      </c>
      <c r="K63" s="454">
        <f t="shared" si="40"/>
        <v>62938.82108945732</v>
      </c>
      <c r="L63" s="455">
        <f t="shared" si="41"/>
        <v>2060493.125739401</v>
      </c>
      <c r="M63" s="12"/>
      <c r="O63" s="95"/>
      <c r="P63" s="103">
        <f t="shared" si="36"/>
        <v>53</v>
      </c>
      <c r="Q63" s="451">
        <f>'付録2 (標準生命表・年金開始後用)'!G59</f>
        <v>1.49E-3</v>
      </c>
      <c r="R63" s="452">
        <f t="shared" si="37"/>
        <v>98205.672438604117</v>
      </c>
      <c r="S63" s="453">
        <f t="shared" si="21"/>
        <v>146.32645193352013</v>
      </c>
      <c r="T63" s="452">
        <f t="shared" si="22"/>
        <v>75393.742265814508</v>
      </c>
      <c r="U63" s="454">
        <f t="shared" si="42"/>
        <v>2802231.5729974033</v>
      </c>
      <c r="V63" s="454">
        <f t="shared" si="43"/>
        <v>60805108.216739543</v>
      </c>
      <c r="W63" s="454">
        <f t="shared" si="23"/>
        <v>112.05688307342153</v>
      </c>
      <c r="X63" s="454">
        <f t="shared" si="44"/>
        <v>61605.730823211721</v>
      </c>
      <c r="Y63" s="455">
        <f t="shared" si="45"/>
        <v>2505960.1011343361</v>
      </c>
      <c r="AB63" s="95"/>
      <c r="AC63" s="103">
        <f t="shared" si="56"/>
        <v>53</v>
      </c>
      <c r="AD63" s="451">
        <f t="shared" si="25"/>
        <v>3.2499999999999999E-3</v>
      </c>
      <c r="AE63" s="452">
        <f t="shared" si="57"/>
        <v>96465.466326425609</v>
      </c>
      <c r="AF63" s="453">
        <f t="shared" si="46"/>
        <v>313.51276556088322</v>
      </c>
      <c r="AG63" s="452">
        <f t="shared" si="27"/>
        <v>96465.466326425609</v>
      </c>
      <c r="AH63" s="454">
        <f t="shared" si="47"/>
        <v>3231019.8651645686</v>
      </c>
      <c r="AI63" s="454">
        <f t="shared" si="48"/>
        <v>62939023.05846107</v>
      </c>
      <c r="AJ63" s="454">
        <f t="shared" si="28"/>
        <v>313.51276556088322</v>
      </c>
      <c r="AK63" s="454">
        <f t="shared" si="49"/>
        <v>96465.466326425667</v>
      </c>
      <c r="AL63" s="455">
        <f t="shared" si="50"/>
        <v>3231019.8651645696</v>
      </c>
      <c r="AM63" s="12"/>
      <c r="AO63" s="95"/>
      <c r="AP63" s="103">
        <f t="shared" si="58"/>
        <v>53</v>
      </c>
      <c r="AQ63" s="451">
        <f t="shared" si="30"/>
        <v>1.49E-3</v>
      </c>
      <c r="AR63" s="452">
        <f t="shared" si="59"/>
        <v>98205.672438604117</v>
      </c>
      <c r="AS63" s="453">
        <f t="shared" si="51"/>
        <v>146.32645193352013</v>
      </c>
      <c r="AT63" s="452">
        <f t="shared" si="32"/>
        <v>98205.672438604117</v>
      </c>
      <c r="AU63" s="454">
        <f t="shared" si="52"/>
        <v>4056598.8280658247</v>
      </c>
      <c r="AV63" s="454">
        <f t="shared" si="53"/>
        <v>91866192.599610224</v>
      </c>
      <c r="AW63" s="454">
        <f t="shared" si="33"/>
        <v>146.32645193352013</v>
      </c>
      <c r="AX63" s="454">
        <f t="shared" si="54"/>
        <v>98205.672438604059</v>
      </c>
      <c r="AY63" s="455">
        <f t="shared" si="55"/>
        <v>4056598.8280658238</v>
      </c>
    </row>
    <row r="64" spans="2:51" ht="13.5" customHeight="1">
      <c r="B64" s="95"/>
      <c r="C64" s="103">
        <f t="shared" si="34"/>
        <v>54</v>
      </c>
      <c r="D64" s="451">
        <f>'付録2 (標準生命表・年金開始後用)'!C60</f>
        <v>3.6900000000000001E-3</v>
      </c>
      <c r="E64" s="452">
        <f t="shared" si="35"/>
        <v>96151.953560864727</v>
      </c>
      <c r="F64" s="453">
        <f t="shared" si="18"/>
        <v>354.80070863959088</v>
      </c>
      <c r="G64" s="452">
        <f t="shared" si="19"/>
        <v>73449.827059101168</v>
      </c>
      <c r="H64" s="454">
        <f t="shared" si="38"/>
        <v>2192358.3957233848</v>
      </c>
      <c r="I64" s="454">
        <f t="shared" si="39"/>
        <v>40155644.818069421</v>
      </c>
      <c r="J64" s="454">
        <f t="shared" si="20"/>
        <v>270.35481755742518</v>
      </c>
      <c r="K64" s="454">
        <f t="shared" si="40"/>
        <v>62698.732828939377</v>
      </c>
      <c r="L64" s="455">
        <f t="shared" si="41"/>
        <v>1997554.3046499437</v>
      </c>
      <c r="M64" s="12"/>
      <c r="O64" s="95"/>
      <c r="P64" s="103">
        <f t="shared" si="36"/>
        <v>54</v>
      </c>
      <c r="Q64" s="451">
        <f>'付録2 (標準生命表・年金開始後用)'!G60</f>
        <v>1.57E-3</v>
      </c>
      <c r="R64" s="452">
        <f t="shared" si="37"/>
        <v>98059.345986670596</v>
      </c>
      <c r="S64" s="453">
        <f t="shared" si="21"/>
        <v>153.95317319907284</v>
      </c>
      <c r="T64" s="452">
        <f t="shared" si="22"/>
        <v>74906.871233670099</v>
      </c>
      <c r="U64" s="454">
        <f t="shared" si="42"/>
        <v>2726837.8307315889</v>
      </c>
      <c r="V64" s="454">
        <f t="shared" si="43"/>
        <v>58002876.643742137</v>
      </c>
      <c r="W64" s="454">
        <f t="shared" si="23"/>
        <v>117.31087632889124</v>
      </c>
      <c r="X64" s="454">
        <f t="shared" si="44"/>
        <v>61493.673940138302</v>
      </c>
      <c r="Y64" s="455">
        <f t="shared" si="45"/>
        <v>2444354.3703111243</v>
      </c>
      <c r="AB64" s="95"/>
      <c r="AC64" s="103">
        <f t="shared" si="56"/>
        <v>54</v>
      </c>
      <c r="AD64" s="451">
        <f t="shared" si="25"/>
        <v>3.6900000000000001E-3</v>
      </c>
      <c r="AE64" s="452">
        <f t="shared" si="57"/>
        <v>96151.953560864727</v>
      </c>
      <c r="AF64" s="453">
        <f t="shared" si="46"/>
        <v>354.80070863959088</v>
      </c>
      <c r="AG64" s="452">
        <f t="shared" si="27"/>
        <v>96151.953560864727</v>
      </c>
      <c r="AH64" s="454">
        <f t="shared" si="47"/>
        <v>3134554.3988381429</v>
      </c>
      <c r="AI64" s="454">
        <f t="shared" si="48"/>
        <v>59708003.1932965</v>
      </c>
      <c r="AJ64" s="454">
        <f t="shared" si="28"/>
        <v>354.80070863959088</v>
      </c>
      <c r="AK64" s="454">
        <f t="shared" si="49"/>
        <v>96151.953560864786</v>
      </c>
      <c r="AL64" s="455">
        <f t="shared" si="50"/>
        <v>3134554.3988381438</v>
      </c>
      <c r="AM64" s="12"/>
      <c r="AO64" s="95"/>
      <c r="AP64" s="103">
        <f t="shared" si="58"/>
        <v>54</v>
      </c>
      <c r="AQ64" s="451">
        <f t="shared" si="30"/>
        <v>1.57E-3</v>
      </c>
      <c r="AR64" s="452">
        <f t="shared" si="59"/>
        <v>98059.345986670596</v>
      </c>
      <c r="AS64" s="453">
        <f t="shared" si="51"/>
        <v>153.95317319907284</v>
      </c>
      <c r="AT64" s="452">
        <f t="shared" si="32"/>
        <v>98059.345986670596</v>
      </c>
      <c r="AU64" s="454">
        <f t="shared" si="52"/>
        <v>3958393.1556272204</v>
      </c>
      <c r="AV64" s="454">
        <f t="shared" si="53"/>
        <v>87809593.771544397</v>
      </c>
      <c r="AW64" s="454">
        <f t="shared" si="33"/>
        <v>153.95317319907284</v>
      </c>
      <c r="AX64" s="454">
        <f t="shared" si="54"/>
        <v>98059.345986670538</v>
      </c>
      <c r="AY64" s="455">
        <f t="shared" si="55"/>
        <v>3958393.1556272199</v>
      </c>
    </row>
    <row r="65" spans="2:51" ht="13.5" customHeight="1">
      <c r="B65" s="95"/>
      <c r="C65" s="103">
        <f t="shared" si="34"/>
        <v>55</v>
      </c>
      <c r="D65" s="451">
        <f>'付録2 (標準生命表・年金開始後用)'!C61</f>
        <v>4.1700000000000001E-3</v>
      </c>
      <c r="E65" s="452">
        <f t="shared" si="35"/>
        <v>95797.152852225146</v>
      </c>
      <c r="F65" s="453">
        <f t="shared" si="18"/>
        <v>399.47412739377887</v>
      </c>
      <c r="G65" s="452">
        <f t="shared" si="19"/>
        <v>72814.723579356316</v>
      </c>
      <c r="H65" s="454">
        <f t="shared" si="38"/>
        <v>2118908.5686642835</v>
      </c>
      <c r="I65" s="454">
        <f t="shared" si="39"/>
        <v>37963286.422346033</v>
      </c>
      <c r="J65" s="454">
        <f t="shared" si="20"/>
        <v>302.881138624024</v>
      </c>
      <c r="K65" s="454">
        <f t="shared" si="40"/>
        <v>62428.378011381952</v>
      </c>
      <c r="L65" s="455">
        <f t="shared" si="41"/>
        <v>1934855.5718210044</v>
      </c>
      <c r="M65" s="12"/>
      <c r="O65" s="95"/>
      <c r="P65" s="103">
        <f t="shared" si="36"/>
        <v>55</v>
      </c>
      <c r="Q65" s="451">
        <f>'付録2 (標準生命表・年金開始後用)'!G61</f>
        <v>1.65E-3</v>
      </c>
      <c r="R65" s="452">
        <f t="shared" si="37"/>
        <v>97905.392813471524</v>
      </c>
      <c r="S65" s="453">
        <f t="shared" si="21"/>
        <v>161.54389814222802</v>
      </c>
      <c r="T65" s="452">
        <f t="shared" si="22"/>
        <v>74417.18153814254</v>
      </c>
      <c r="U65" s="454">
        <f t="shared" si="42"/>
        <v>2651930.9594979188</v>
      </c>
      <c r="V65" s="454">
        <f t="shared" si="43"/>
        <v>55276038.813010551</v>
      </c>
      <c r="W65" s="454">
        <f t="shared" si="23"/>
        <v>122.48252502933776</v>
      </c>
      <c r="X65" s="454">
        <f t="shared" si="44"/>
        <v>61376.363063809411</v>
      </c>
      <c r="Y65" s="455">
        <f t="shared" si="45"/>
        <v>2382860.6963709858</v>
      </c>
      <c r="AB65" s="95"/>
      <c r="AC65" s="103">
        <f t="shared" si="56"/>
        <v>55</v>
      </c>
      <c r="AD65" s="451">
        <f t="shared" si="25"/>
        <v>4.1700000000000001E-3</v>
      </c>
      <c r="AE65" s="452">
        <f t="shared" si="57"/>
        <v>95797.152852225146</v>
      </c>
      <c r="AF65" s="453">
        <f t="shared" si="46"/>
        <v>399.47412739377887</v>
      </c>
      <c r="AG65" s="452">
        <f t="shared" si="27"/>
        <v>95797.152852225146</v>
      </c>
      <c r="AH65" s="454">
        <f t="shared" si="47"/>
        <v>3038402.4452772783</v>
      </c>
      <c r="AI65" s="454">
        <f t="shared" si="48"/>
        <v>56573448.794458359</v>
      </c>
      <c r="AJ65" s="454">
        <f t="shared" si="28"/>
        <v>399.47412739377887</v>
      </c>
      <c r="AK65" s="454">
        <f t="shared" si="49"/>
        <v>95797.15285222519</v>
      </c>
      <c r="AL65" s="455">
        <f t="shared" si="50"/>
        <v>3038402.4452772792</v>
      </c>
      <c r="AM65" s="12"/>
      <c r="AO65" s="95"/>
      <c r="AP65" s="103">
        <f t="shared" si="58"/>
        <v>55</v>
      </c>
      <c r="AQ65" s="451">
        <f t="shared" si="30"/>
        <v>1.65E-3</v>
      </c>
      <c r="AR65" s="452">
        <f t="shared" si="59"/>
        <v>97905.392813471524</v>
      </c>
      <c r="AS65" s="453">
        <f t="shared" si="51"/>
        <v>161.54389814222802</v>
      </c>
      <c r="AT65" s="452">
        <f t="shared" si="32"/>
        <v>97905.392813471524</v>
      </c>
      <c r="AU65" s="454">
        <f t="shared" si="52"/>
        <v>3860333.8096405496</v>
      </c>
      <c r="AV65" s="454">
        <f t="shared" si="53"/>
        <v>83851200.615917176</v>
      </c>
      <c r="AW65" s="454">
        <f t="shared" si="33"/>
        <v>161.54389814222802</v>
      </c>
      <c r="AX65" s="454">
        <f t="shared" si="54"/>
        <v>97905.392813471466</v>
      </c>
      <c r="AY65" s="455">
        <f t="shared" si="55"/>
        <v>3860333.8096405496</v>
      </c>
    </row>
    <row r="66" spans="2:51" ht="13.5" customHeight="1">
      <c r="B66" s="95"/>
      <c r="C66" s="103">
        <f>C65+1</f>
        <v>56</v>
      </c>
      <c r="D66" s="451">
        <f>'付録2 (標準生命表・年金開始後用)'!C62</f>
        <v>4.7200000000000002E-3</v>
      </c>
      <c r="E66" s="452">
        <f t="shared" si="35"/>
        <v>95397.678724831363</v>
      </c>
      <c r="F66" s="453">
        <f t="shared" si="18"/>
        <v>450.27704358120405</v>
      </c>
      <c r="G66" s="452">
        <f t="shared" si="19"/>
        <v>72150.334509483</v>
      </c>
      <c r="H66" s="454">
        <f t="shared" si="38"/>
        <v>2046093.8450849273</v>
      </c>
      <c r="I66" s="454">
        <f t="shared" si="39"/>
        <v>35844377.853681751</v>
      </c>
      <c r="J66" s="454">
        <f t="shared" si="20"/>
        <v>339.70138434507084</v>
      </c>
      <c r="K66" s="454">
        <f t="shared" si="40"/>
        <v>62125.496872757925</v>
      </c>
      <c r="L66" s="455">
        <f t="shared" si="41"/>
        <v>1872427.1938096224</v>
      </c>
      <c r="M66" s="12"/>
      <c r="O66" s="95"/>
      <c r="P66" s="103">
        <f>P65+1</f>
        <v>56</v>
      </c>
      <c r="Q66" s="451">
        <f>'付録2 (標準生命表・年金開始後用)'!G62</f>
        <v>1.7799999999999999E-3</v>
      </c>
      <c r="R66" s="452">
        <f t="shared" si="37"/>
        <v>97743.84891532929</v>
      </c>
      <c r="S66" s="453">
        <f t="shared" si="21"/>
        <v>173.98405106928612</v>
      </c>
      <c r="T66" s="452">
        <f t="shared" si="22"/>
        <v>73924.769341895138</v>
      </c>
      <c r="U66" s="454">
        <f t="shared" si="42"/>
        <v>2577513.7779597761</v>
      </c>
      <c r="V66" s="454">
        <f t="shared" si="43"/>
        <v>52624107.85351263</v>
      </c>
      <c r="W66" s="454">
        <f t="shared" si="23"/>
        <v>131.25835270689583</v>
      </c>
      <c r="X66" s="454">
        <f t="shared" si="44"/>
        <v>61253.880538780075</v>
      </c>
      <c r="Y66" s="455">
        <f t="shared" si="45"/>
        <v>2321484.3333071764</v>
      </c>
      <c r="AB66" s="95"/>
      <c r="AC66" s="103">
        <f t="shared" si="56"/>
        <v>56</v>
      </c>
      <c r="AD66" s="451">
        <f t="shared" si="25"/>
        <v>4.7200000000000002E-3</v>
      </c>
      <c r="AE66" s="452">
        <f t="shared" si="57"/>
        <v>95397.678724831363</v>
      </c>
      <c r="AF66" s="453">
        <f t="shared" si="46"/>
        <v>450.27704358120405</v>
      </c>
      <c r="AG66" s="452">
        <f t="shared" si="27"/>
        <v>95397.678724831363</v>
      </c>
      <c r="AH66" s="454">
        <f t="shared" si="47"/>
        <v>2942605.2924250532</v>
      </c>
      <c r="AI66" s="454">
        <f t="shared" si="48"/>
        <v>53535046.349181078</v>
      </c>
      <c r="AJ66" s="454">
        <f t="shared" si="28"/>
        <v>450.27704358120405</v>
      </c>
      <c r="AK66" s="454">
        <f t="shared" si="49"/>
        <v>95397.678724831407</v>
      </c>
      <c r="AL66" s="455">
        <f t="shared" si="50"/>
        <v>2942605.2924250541</v>
      </c>
      <c r="AM66" s="12"/>
      <c r="AO66" s="95"/>
      <c r="AP66" s="103">
        <f t="shared" si="58"/>
        <v>56</v>
      </c>
      <c r="AQ66" s="451">
        <f t="shared" si="30"/>
        <v>1.7799999999999999E-3</v>
      </c>
      <c r="AR66" s="452">
        <f t="shared" si="59"/>
        <v>97743.84891532929</v>
      </c>
      <c r="AS66" s="453">
        <f t="shared" si="51"/>
        <v>173.98405106928612</v>
      </c>
      <c r="AT66" s="452">
        <f t="shared" si="32"/>
        <v>97743.84891532929</v>
      </c>
      <c r="AU66" s="454">
        <f t="shared" si="52"/>
        <v>3762428.416827078</v>
      </c>
      <c r="AV66" s="454">
        <f t="shared" si="53"/>
        <v>79990866.806276619</v>
      </c>
      <c r="AW66" s="454">
        <f t="shared" si="33"/>
        <v>173.98405106928612</v>
      </c>
      <c r="AX66" s="454">
        <f t="shared" si="54"/>
        <v>97743.848915329232</v>
      </c>
      <c r="AY66" s="455">
        <f t="shared" si="55"/>
        <v>3762428.416827078</v>
      </c>
    </row>
    <row r="67" spans="2:51" ht="13.5" customHeight="1">
      <c r="B67" s="95"/>
      <c r="C67" s="103">
        <f t="shared" ref="C67:C130" si="60">C66+1</f>
        <v>57</v>
      </c>
      <c r="D67" s="451">
        <f>'付録2 (標準生命表・年金開始後用)'!C63</f>
        <v>5.2300000000000003E-3</v>
      </c>
      <c r="E67" s="452">
        <f t="shared" si="35"/>
        <v>94947.401681250165</v>
      </c>
      <c r="F67" s="453">
        <f t="shared" si="18"/>
        <v>496.5749107929384</v>
      </c>
      <c r="G67" s="452">
        <f t="shared" si="19"/>
        <v>71452.522319003227</v>
      </c>
      <c r="H67" s="454">
        <f t="shared" si="38"/>
        <v>1973943.5105754442</v>
      </c>
      <c r="I67" s="454">
        <f t="shared" si="39"/>
        <v>33798284.008596823</v>
      </c>
      <c r="J67" s="454">
        <f t="shared" si="20"/>
        <v>372.76593887160215</v>
      </c>
      <c r="K67" s="454">
        <f t="shared" si="40"/>
        <v>61785.795488412856</v>
      </c>
      <c r="L67" s="455">
        <f t="shared" si="41"/>
        <v>1810301.6969368644</v>
      </c>
      <c r="M67" s="12"/>
      <c r="O67" s="95"/>
      <c r="P67" s="103">
        <f t="shared" ref="P67:P130" si="61">P66+1</f>
        <v>57</v>
      </c>
      <c r="Q67" s="451">
        <f>'付録2 (標準生命表・年金開始後用)'!G63</f>
        <v>1.89E-3</v>
      </c>
      <c r="R67" s="452">
        <f t="shared" si="37"/>
        <v>97569.864864260002</v>
      </c>
      <c r="S67" s="453">
        <f t="shared" si="21"/>
        <v>184.40704459345139</v>
      </c>
      <c r="T67" s="452">
        <f t="shared" si="22"/>
        <v>73426.052987528921</v>
      </c>
      <c r="U67" s="454">
        <f t="shared" si="42"/>
        <v>2503589.0086178808</v>
      </c>
      <c r="V67" s="454">
        <f t="shared" si="43"/>
        <v>50046594.075552851</v>
      </c>
      <c r="W67" s="454">
        <f t="shared" si="23"/>
        <v>138.42959766664242</v>
      </c>
      <c r="X67" s="454">
        <f t="shared" si="44"/>
        <v>61122.622186073182</v>
      </c>
      <c r="Y67" s="455">
        <f t="shared" si="45"/>
        <v>2260230.4527683961</v>
      </c>
      <c r="AB67" s="95"/>
      <c r="AC67" s="103">
        <f t="shared" si="56"/>
        <v>57</v>
      </c>
      <c r="AD67" s="451">
        <f t="shared" si="25"/>
        <v>5.2300000000000003E-3</v>
      </c>
      <c r="AE67" s="452">
        <f t="shared" si="57"/>
        <v>94947.401681250165</v>
      </c>
      <c r="AF67" s="453">
        <f t="shared" si="46"/>
        <v>496.5749107929384</v>
      </c>
      <c r="AG67" s="452">
        <f t="shared" si="27"/>
        <v>94947.401681250165</v>
      </c>
      <c r="AH67" s="454">
        <f t="shared" si="47"/>
        <v>2847207.6137002218</v>
      </c>
      <c r="AI67" s="454">
        <f t="shared" si="48"/>
        <v>50592441.056756027</v>
      </c>
      <c r="AJ67" s="454">
        <f t="shared" si="28"/>
        <v>496.5749107929384</v>
      </c>
      <c r="AK67" s="454">
        <f t="shared" si="49"/>
        <v>94947.401681250209</v>
      </c>
      <c r="AL67" s="455">
        <f t="shared" si="50"/>
        <v>2847207.6137002227</v>
      </c>
      <c r="AM67" s="12"/>
      <c r="AO67" s="95"/>
      <c r="AP67" s="103">
        <f t="shared" si="58"/>
        <v>57</v>
      </c>
      <c r="AQ67" s="451">
        <f t="shared" si="30"/>
        <v>1.89E-3</v>
      </c>
      <c r="AR67" s="452">
        <f t="shared" si="59"/>
        <v>97569.864864260002</v>
      </c>
      <c r="AS67" s="453">
        <f t="shared" si="51"/>
        <v>184.40704459345139</v>
      </c>
      <c r="AT67" s="452">
        <f t="shared" si="32"/>
        <v>97569.864864260002</v>
      </c>
      <c r="AU67" s="454">
        <f t="shared" si="52"/>
        <v>3664684.5679117488</v>
      </c>
      <c r="AV67" s="454">
        <f t="shared" si="53"/>
        <v>76228438.389449537</v>
      </c>
      <c r="AW67" s="454">
        <f t="shared" si="33"/>
        <v>184.40704459345139</v>
      </c>
      <c r="AX67" s="454">
        <f t="shared" si="54"/>
        <v>97569.864864259944</v>
      </c>
      <c r="AY67" s="455">
        <f t="shared" si="55"/>
        <v>3664684.5679117488</v>
      </c>
    </row>
    <row r="68" spans="2:51" ht="13.5" customHeight="1">
      <c r="B68" s="95"/>
      <c r="C68" s="103">
        <f t="shared" si="60"/>
        <v>58</v>
      </c>
      <c r="D68" s="451">
        <f>'付録2 (標準生命表・年金開始後用)'!C64</f>
        <v>5.64E-3</v>
      </c>
      <c r="E68" s="452">
        <f t="shared" si="35"/>
        <v>94450.826770457235</v>
      </c>
      <c r="F68" s="453">
        <f t="shared" si="18"/>
        <v>532.70266298537877</v>
      </c>
      <c r="G68" s="452">
        <f t="shared" si="19"/>
        <v>70725.199629129216</v>
      </c>
      <c r="H68" s="454">
        <f t="shared" si="38"/>
        <v>1902490.988256441</v>
      </c>
      <c r="I68" s="454">
        <f t="shared" si="39"/>
        <v>31824340.498021379</v>
      </c>
      <c r="J68" s="454">
        <f t="shared" si="20"/>
        <v>397.89662467466741</v>
      </c>
      <c r="K68" s="454">
        <f t="shared" si="40"/>
        <v>61413.02954954125</v>
      </c>
      <c r="L68" s="455">
        <f t="shared" si="41"/>
        <v>1748515.9014484514</v>
      </c>
      <c r="M68" s="12"/>
      <c r="O68" s="95"/>
      <c r="P68" s="103">
        <f t="shared" si="61"/>
        <v>58</v>
      </c>
      <c r="Q68" s="451">
        <f>'付録2 (標準生命表・年金開始後用)'!G64</f>
        <v>1.97E-3</v>
      </c>
      <c r="R68" s="452">
        <f t="shared" si="37"/>
        <v>97385.457819666553</v>
      </c>
      <c r="S68" s="453">
        <f t="shared" si="21"/>
        <v>191.84935190474312</v>
      </c>
      <c r="T68" s="452">
        <f t="shared" si="22"/>
        <v>72922.664425256226</v>
      </c>
      <c r="U68" s="454">
        <f t="shared" si="42"/>
        <v>2430162.9556303518</v>
      </c>
      <c r="V68" s="454">
        <f t="shared" si="43"/>
        <v>47543005.066934973</v>
      </c>
      <c r="W68" s="454">
        <f t="shared" si="23"/>
        <v>143.29984599873302</v>
      </c>
      <c r="X68" s="454">
        <f t="shared" si="44"/>
        <v>60984.192588406542</v>
      </c>
      <c r="Y68" s="455">
        <f t="shared" si="45"/>
        <v>2199107.830582323</v>
      </c>
      <c r="AB68" s="95"/>
      <c r="AC68" s="103">
        <f t="shared" si="56"/>
        <v>58</v>
      </c>
      <c r="AD68" s="451">
        <f t="shared" si="25"/>
        <v>5.64E-3</v>
      </c>
      <c r="AE68" s="452">
        <f t="shared" si="57"/>
        <v>94450.826770457235</v>
      </c>
      <c r="AF68" s="453">
        <f t="shared" si="46"/>
        <v>532.70266298537877</v>
      </c>
      <c r="AG68" s="452">
        <f t="shared" si="27"/>
        <v>94450.826770457235</v>
      </c>
      <c r="AH68" s="454">
        <f t="shared" si="47"/>
        <v>2752260.2120189718</v>
      </c>
      <c r="AI68" s="454">
        <f t="shared" si="48"/>
        <v>47745233.443055809</v>
      </c>
      <c r="AJ68" s="454">
        <f t="shared" si="28"/>
        <v>532.70266298537877</v>
      </c>
      <c r="AK68" s="454">
        <f t="shared" si="49"/>
        <v>94450.826770457265</v>
      </c>
      <c r="AL68" s="455">
        <f t="shared" si="50"/>
        <v>2752260.2120189723</v>
      </c>
      <c r="AM68" s="12"/>
      <c r="AO68" s="95"/>
      <c r="AP68" s="103">
        <f t="shared" si="58"/>
        <v>58</v>
      </c>
      <c r="AQ68" s="451">
        <f t="shared" si="30"/>
        <v>1.97E-3</v>
      </c>
      <c r="AR68" s="452">
        <f t="shared" si="59"/>
        <v>97385.457819666553</v>
      </c>
      <c r="AS68" s="453">
        <f t="shared" si="51"/>
        <v>191.84935190474312</v>
      </c>
      <c r="AT68" s="452">
        <f t="shared" si="32"/>
        <v>97385.457819666553</v>
      </c>
      <c r="AU68" s="454">
        <f t="shared" si="52"/>
        <v>3567114.7030474888</v>
      </c>
      <c r="AV68" s="454">
        <f t="shared" si="53"/>
        <v>72563753.821537793</v>
      </c>
      <c r="AW68" s="454">
        <f t="shared" si="33"/>
        <v>191.84935190474312</v>
      </c>
      <c r="AX68" s="454">
        <f t="shared" si="54"/>
        <v>97385.457819666495</v>
      </c>
      <c r="AY68" s="455">
        <f t="shared" si="55"/>
        <v>3567114.7030474888</v>
      </c>
    </row>
    <row r="69" spans="2:51" ht="13.5" customHeight="1">
      <c r="B69" s="95"/>
      <c r="C69" s="103">
        <f t="shared" si="60"/>
        <v>59</v>
      </c>
      <c r="D69" s="451">
        <f>'付録2 (標準生命表・年金開始後用)'!C65</f>
        <v>5.9300000000000004E-3</v>
      </c>
      <c r="E69" s="452">
        <f t="shared" si="35"/>
        <v>93918.124107471856</v>
      </c>
      <c r="F69" s="453">
        <f t="shared" si="18"/>
        <v>556.93447595730811</v>
      </c>
      <c r="G69" s="452">
        <f t="shared" si="19"/>
        <v>69976.427366389005</v>
      </c>
      <c r="H69" s="454">
        <f t="shared" si="38"/>
        <v>1831765.7886273118</v>
      </c>
      <c r="I69" s="454">
        <f t="shared" si="39"/>
        <v>29921849.50976494</v>
      </c>
      <c r="J69" s="454">
        <f t="shared" si="20"/>
        <v>413.92668786020408</v>
      </c>
      <c r="K69" s="454">
        <f t="shared" si="40"/>
        <v>61015.132924866586</v>
      </c>
      <c r="L69" s="455">
        <f t="shared" si="41"/>
        <v>1687102.8718989103</v>
      </c>
      <c r="M69" s="12"/>
      <c r="O69" s="95"/>
      <c r="P69" s="103">
        <f t="shared" si="61"/>
        <v>59</v>
      </c>
      <c r="Q69" s="451">
        <f>'付録2 (標準生命表・年金開始後用)'!G65</f>
        <v>2.0699999999999998E-3</v>
      </c>
      <c r="R69" s="452">
        <f t="shared" si="37"/>
        <v>97193.608467761806</v>
      </c>
      <c r="S69" s="453">
        <f t="shared" si="21"/>
        <v>201.19076952826691</v>
      </c>
      <c r="T69" s="452">
        <f t="shared" si="22"/>
        <v>72416.922165510929</v>
      </c>
      <c r="U69" s="454">
        <f t="shared" si="42"/>
        <v>2357240.2912050956</v>
      </c>
      <c r="V69" s="454">
        <f t="shared" si="43"/>
        <v>45112842.111304618</v>
      </c>
      <c r="W69" s="454">
        <f t="shared" si="23"/>
        <v>149.52967082121327</v>
      </c>
      <c r="X69" s="454">
        <f t="shared" si="44"/>
        <v>60840.892742407807</v>
      </c>
      <c r="Y69" s="455">
        <f t="shared" si="45"/>
        <v>2138123.6379939164</v>
      </c>
      <c r="AB69" s="95"/>
      <c r="AC69" s="103">
        <f t="shared" si="56"/>
        <v>59</v>
      </c>
      <c r="AD69" s="451">
        <f t="shared" si="25"/>
        <v>5.9300000000000004E-3</v>
      </c>
      <c r="AE69" s="452">
        <f t="shared" si="57"/>
        <v>93918.124107471856</v>
      </c>
      <c r="AF69" s="453">
        <f t="shared" si="46"/>
        <v>556.93447595730811</v>
      </c>
      <c r="AG69" s="452">
        <f t="shared" si="27"/>
        <v>93918.124107471856</v>
      </c>
      <c r="AH69" s="454">
        <f t="shared" si="47"/>
        <v>2657809.3852485144</v>
      </c>
      <c r="AI69" s="454">
        <f t="shared" si="48"/>
        <v>44992973.231036834</v>
      </c>
      <c r="AJ69" s="454">
        <f t="shared" si="28"/>
        <v>556.93447595730811</v>
      </c>
      <c r="AK69" s="454">
        <f t="shared" si="49"/>
        <v>93918.124107471886</v>
      </c>
      <c r="AL69" s="455">
        <f t="shared" si="50"/>
        <v>2657809.3852485148</v>
      </c>
      <c r="AM69" s="12"/>
      <c r="AO69" s="95"/>
      <c r="AP69" s="103">
        <f t="shared" si="58"/>
        <v>59</v>
      </c>
      <c r="AQ69" s="451">
        <f t="shared" si="30"/>
        <v>2.0699999999999998E-3</v>
      </c>
      <c r="AR69" s="452">
        <f t="shared" si="59"/>
        <v>97193.608467761806</v>
      </c>
      <c r="AS69" s="453">
        <f t="shared" si="51"/>
        <v>201.19076952826691</v>
      </c>
      <c r="AT69" s="452">
        <f t="shared" si="32"/>
        <v>97193.608467761806</v>
      </c>
      <c r="AU69" s="454">
        <f t="shared" si="52"/>
        <v>3469729.2452278221</v>
      </c>
      <c r="AV69" s="454">
        <f t="shared" si="53"/>
        <v>68996639.118490309</v>
      </c>
      <c r="AW69" s="454">
        <f t="shared" si="33"/>
        <v>201.19076952826691</v>
      </c>
      <c r="AX69" s="454">
        <f t="shared" si="54"/>
        <v>97193.608467761747</v>
      </c>
      <c r="AY69" s="455">
        <f t="shared" si="55"/>
        <v>3469729.2452278221</v>
      </c>
    </row>
    <row r="70" spans="2:51" ht="13.5" customHeight="1">
      <c r="B70" s="95"/>
      <c r="C70" s="103">
        <f t="shared" si="60"/>
        <v>60</v>
      </c>
      <c r="D70" s="451">
        <f>'付録2 (標準生命表・年金開始後用)'!C66</f>
        <v>6.4200000000000004E-3</v>
      </c>
      <c r="E70" s="452">
        <f t="shared" si="35"/>
        <v>93361.189631514542</v>
      </c>
      <c r="F70" s="453">
        <f t="shared" si="18"/>
        <v>599.37883743432337</v>
      </c>
      <c r="G70" s="452">
        <f t="shared" si="19"/>
        <v>69215.390201100803</v>
      </c>
      <c r="H70" s="454">
        <f t="shared" si="38"/>
        <v>1761789.3612609229</v>
      </c>
      <c r="I70" s="454">
        <f t="shared" si="39"/>
        <v>28090083.721137628</v>
      </c>
      <c r="J70" s="454">
        <f t="shared" si="20"/>
        <v>443.25604669731615</v>
      </c>
      <c r="K70" s="454">
        <f t="shared" si="40"/>
        <v>60601.20623700638</v>
      </c>
      <c r="L70" s="455">
        <f t="shared" si="41"/>
        <v>1626087.7389740436</v>
      </c>
      <c r="M70" s="12"/>
      <c r="O70" s="95"/>
      <c r="P70" s="103">
        <f t="shared" si="61"/>
        <v>60</v>
      </c>
      <c r="Q70" s="451">
        <f>'付録2 (標準生命表・年金開始後用)'!G66</f>
        <v>2.1800000000000001E-3</v>
      </c>
      <c r="R70" s="452">
        <f t="shared" si="37"/>
        <v>96992.417698233534</v>
      </c>
      <c r="S70" s="453">
        <f t="shared" si="21"/>
        <v>211.4434705821491</v>
      </c>
      <c r="T70" s="452">
        <f t="shared" si="22"/>
        <v>71907.481727988372</v>
      </c>
      <c r="U70" s="454">
        <f t="shared" si="42"/>
        <v>2284823.3690395849</v>
      </c>
      <c r="V70" s="454">
        <f t="shared" si="43"/>
        <v>42755601.820099525</v>
      </c>
      <c r="W70" s="454">
        <f t="shared" si="23"/>
        <v>156.36787790405327</v>
      </c>
      <c r="X70" s="454">
        <f t="shared" si="44"/>
        <v>60691.363071586595</v>
      </c>
      <c r="Y70" s="455">
        <f t="shared" si="45"/>
        <v>2077282.7452515084</v>
      </c>
      <c r="AB70" s="95"/>
      <c r="AC70" s="103">
        <f t="shared" si="56"/>
        <v>60</v>
      </c>
      <c r="AD70" s="451">
        <f t="shared" si="25"/>
        <v>6.4200000000000004E-3</v>
      </c>
      <c r="AE70" s="452">
        <f t="shared" si="57"/>
        <v>93361.189631514542</v>
      </c>
      <c r="AF70" s="453">
        <f t="shared" si="46"/>
        <v>599.37883743432337</v>
      </c>
      <c r="AG70" s="452">
        <f t="shared" si="27"/>
        <v>93361.189631514542</v>
      </c>
      <c r="AH70" s="454">
        <f t="shared" si="47"/>
        <v>2563891.2611410427</v>
      </c>
      <c r="AI70" s="454">
        <f t="shared" si="48"/>
        <v>42335163.845788322</v>
      </c>
      <c r="AJ70" s="454">
        <f t="shared" si="28"/>
        <v>599.37883743432337</v>
      </c>
      <c r="AK70" s="454">
        <f t="shared" si="49"/>
        <v>93361.189631514571</v>
      </c>
      <c r="AL70" s="455">
        <f t="shared" si="50"/>
        <v>2563891.2611410432</v>
      </c>
      <c r="AM70" s="12"/>
      <c r="AO70" s="95"/>
      <c r="AP70" s="103">
        <f t="shared" si="58"/>
        <v>60</v>
      </c>
      <c r="AQ70" s="451">
        <f t="shared" si="30"/>
        <v>2.1800000000000001E-3</v>
      </c>
      <c r="AR70" s="452">
        <f t="shared" si="59"/>
        <v>96992.417698233534</v>
      </c>
      <c r="AS70" s="453">
        <f t="shared" si="51"/>
        <v>211.4434705821491</v>
      </c>
      <c r="AT70" s="452">
        <f t="shared" si="32"/>
        <v>96992.417698233534</v>
      </c>
      <c r="AU70" s="454">
        <f t="shared" si="52"/>
        <v>3372535.6367600602</v>
      </c>
      <c r="AV70" s="454">
        <f t="shared" si="53"/>
        <v>65526909.87326248</v>
      </c>
      <c r="AW70" s="454">
        <f t="shared" si="33"/>
        <v>211.4434705821491</v>
      </c>
      <c r="AX70" s="454">
        <f t="shared" si="54"/>
        <v>96992.417698233476</v>
      </c>
      <c r="AY70" s="455">
        <f t="shared" si="55"/>
        <v>3372535.6367600602</v>
      </c>
    </row>
    <row r="71" spans="2:51" ht="13.5" customHeight="1">
      <c r="B71" s="95"/>
      <c r="C71" s="103">
        <f t="shared" si="60"/>
        <v>61</v>
      </c>
      <c r="D71" s="451">
        <f>'付録2 (標準生命表・年金開始後用)'!C67</f>
        <v>6.7799999999999996E-3</v>
      </c>
      <c r="E71" s="452">
        <f t="shared" si="35"/>
        <v>92761.810794080215</v>
      </c>
      <c r="F71" s="453">
        <f t="shared" si="18"/>
        <v>628.92507718386378</v>
      </c>
      <c r="G71" s="452">
        <f t="shared" si="19"/>
        <v>68428.882981104223</v>
      </c>
      <c r="H71" s="454">
        <f t="shared" si="38"/>
        <v>1692573.971059822</v>
      </c>
      <c r="I71" s="454">
        <f t="shared" si="39"/>
        <v>26328294.359876703</v>
      </c>
      <c r="J71" s="454">
        <f t="shared" si="20"/>
        <v>462.79228851220233</v>
      </c>
      <c r="K71" s="454">
        <f t="shared" si="40"/>
        <v>60157.950190309064</v>
      </c>
      <c r="L71" s="455">
        <f t="shared" si="41"/>
        <v>1565486.5327370372</v>
      </c>
      <c r="M71" s="12"/>
      <c r="O71" s="95"/>
      <c r="P71" s="103">
        <f t="shared" si="61"/>
        <v>61</v>
      </c>
      <c r="Q71" s="451">
        <f>'付録2 (標準生命表・年金開始後用)'!G67</f>
        <v>2.2599999999999999E-3</v>
      </c>
      <c r="R71" s="452">
        <f t="shared" si="37"/>
        <v>96780.974227651386</v>
      </c>
      <c r="S71" s="453">
        <f t="shared" si="21"/>
        <v>218.72500175449213</v>
      </c>
      <c r="T71" s="452">
        <f t="shared" si="22"/>
        <v>71393.754644598375</v>
      </c>
      <c r="U71" s="454">
        <f t="shared" si="42"/>
        <v>2212915.8873115964</v>
      </c>
      <c r="V71" s="454">
        <f t="shared" si="43"/>
        <v>40470778.451059937</v>
      </c>
      <c r="W71" s="454">
        <f t="shared" si="23"/>
        <v>160.94801716294796</v>
      </c>
      <c r="X71" s="454">
        <f t="shared" si="44"/>
        <v>60534.995193682538</v>
      </c>
      <c r="Y71" s="455">
        <f t="shared" si="45"/>
        <v>2016591.3821799217</v>
      </c>
      <c r="AB71" s="95"/>
      <c r="AC71" s="103">
        <f t="shared" si="56"/>
        <v>61</v>
      </c>
      <c r="AD71" s="451">
        <f t="shared" si="25"/>
        <v>6.7799999999999996E-3</v>
      </c>
      <c r="AE71" s="452">
        <f t="shared" si="57"/>
        <v>92761.810794080215</v>
      </c>
      <c r="AF71" s="453">
        <f t="shared" si="46"/>
        <v>628.92507718386378</v>
      </c>
      <c r="AG71" s="452">
        <f t="shared" si="27"/>
        <v>92761.810794080215</v>
      </c>
      <c r="AH71" s="454">
        <f t="shared" si="47"/>
        <v>2470530.071509528</v>
      </c>
      <c r="AI71" s="454">
        <f t="shared" si="48"/>
        <v>39771272.584647283</v>
      </c>
      <c r="AJ71" s="454">
        <f t="shared" si="28"/>
        <v>628.92507718386378</v>
      </c>
      <c r="AK71" s="454">
        <f t="shared" si="49"/>
        <v>92761.810794080244</v>
      </c>
      <c r="AL71" s="455">
        <f t="shared" si="50"/>
        <v>2470530.0715095284</v>
      </c>
      <c r="AM71" s="12"/>
      <c r="AO71" s="95"/>
      <c r="AP71" s="103">
        <f t="shared" si="58"/>
        <v>61</v>
      </c>
      <c r="AQ71" s="451">
        <f t="shared" si="30"/>
        <v>2.2599999999999999E-3</v>
      </c>
      <c r="AR71" s="452">
        <f t="shared" si="59"/>
        <v>96780.974227651386</v>
      </c>
      <c r="AS71" s="453">
        <f t="shared" si="51"/>
        <v>218.72500175449213</v>
      </c>
      <c r="AT71" s="452">
        <f t="shared" si="32"/>
        <v>96780.974227651386</v>
      </c>
      <c r="AU71" s="454">
        <f t="shared" si="52"/>
        <v>3275543.2190618268</v>
      </c>
      <c r="AV71" s="454">
        <f t="shared" si="53"/>
        <v>62154374.236502416</v>
      </c>
      <c r="AW71" s="454">
        <f t="shared" si="33"/>
        <v>218.72500175449213</v>
      </c>
      <c r="AX71" s="454">
        <f t="shared" si="54"/>
        <v>96780.974227651328</v>
      </c>
      <c r="AY71" s="455">
        <f t="shared" si="55"/>
        <v>3275543.2190618268</v>
      </c>
    </row>
    <row r="72" spans="2:51" ht="13.5" customHeight="1">
      <c r="B72" s="95"/>
      <c r="C72" s="103">
        <f t="shared" si="60"/>
        <v>62</v>
      </c>
      <c r="D72" s="451">
        <f>'付録2 (標準生命表・年金開始後用)'!C68</f>
        <v>7.3699999999999998E-3</v>
      </c>
      <c r="E72" s="452">
        <f t="shared" si="35"/>
        <v>92132.885716896344</v>
      </c>
      <c r="F72" s="453">
        <f t="shared" si="18"/>
        <v>679.019367733526</v>
      </c>
      <c r="G72" s="452">
        <f t="shared" si="19"/>
        <v>67626.801148748607</v>
      </c>
      <c r="H72" s="454">
        <f t="shared" si="38"/>
        <v>1624145.0880787177</v>
      </c>
      <c r="I72" s="454">
        <f t="shared" si="39"/>
        <v>24635720.388816882</v>
      </c>
      <c r="J72" s="454">
        <f t="shared" si="20"/>
        <v>497.16815386007733</v>
      </c>
      <c r="K72" s="454">
        <f t="shared" si="40"/>
        <v>59695.157901796862</v>
      </c>
      <c r="L72" s="455">
        <f t="shared" si="41"/>
        <v>1505328.5825467282</v>
      </c>
      <c r="M72" s="12"/>
      <c r="O72" s="95"/>
      <c r="P72" s="103">
        <f t="shared" si="61"/>
        <v>62</v>
      </c>
      <c r="Q72" s="451">
        <f>'付録2 (標準生命表・年金開始後用)'!G68</f>
        <v>2.3900000000000002E-3</v>
      </c>
      <c r="R72" s="452">
        <f t="shared" si="37"/>
        <v>96562.249225896885</v>
      </c>
      <c r="S72" s="453">
        <f t="shared" si="21"/>
        <v>230.78377564989358</v>
      </c>
      <c r="T72" s="452">
        <f t="shared" si="22"/>
        <v>70878.014685673232</v>
      </c>
      <c r="U72" s="454">
        <f t="shared" si="42"/>
        <v>2141522.1326669981</v>
      </c>
      <c r="V72" s="454">
        <f t="shared" si="43"/>
        <v>38257862.563748337</v>
      </c>
      <c r="W72" s="454">
        <f t="shared" si="23"/>
        <v>168.97654048322187</v>
      </c>
      <c r="X72" s="454">
        <f t="shared" si="44"/>
        <v>60374.047176519591</v>
      </c>
      <c r="Y72" s="455">
        <f t="shared" si="45"/>
        <v>1956056.3869862391</v>
      </c>
      <c r="AB72" s="95"/>
      <c r="AC72" s="103">
        <f t="shared" si="56"/>
        <v>62</v>
      </c>
      <c r="AD72" s="451">
        <f t="shared" si="25"/>
        <v>7.3699999999999998E-3</v>
      </c>
      <c r="AE72" s="452">
        <f t="shared" si="57"/>
        <v>92132.885716896344</v>
      </c>
      <c r="AF72" s="453">
        <f t="shared" si="46"/>
        <v>679.019367733526</v>
      </c>
      <c r="AG72" s="452">
        <f t="shared" si="27"/>
        <v>92132.885716896344</v>
      </c>
      <c r="AH72" s="454">
        <f t="shared" si="47"/>
        <v>2377768.2607154478</v>
      </c>
      <c r="AI72" s="454">
        <f t="shared" si="48"/>
        <v>37300742.513137758</v>
      </c>
      <c r="AJ72" s="454">
        <f t="shared" si="28"/>
        <v>679.019367733526</v>
      </c>
      <c r="AK72" s="454">
        <f t="shared" si="49"/>
        <v>92132.885716896373</v>
      </c>
      <c r="AL72" s="455">
        <f t="shared" si="50"/>
        <v>2377768.2607154483</v>
      </c>
      <c r="AM72" s="12"/>
      <c r="AO72" s="95"/>
      <c r="AP72" s="103">
        <f t="shared" si="58"/>
        <v>62</v>
      </c>
      <c r="AQ72" s="451">
        <f t="shared" si="30"/>
        <v>2.3900000000000002E-3</v>
      </c>
      <c r="AR72" s="452">
        <f t="shared" si="59"/>
        <v>96562.249225896885</v>
      </c>
      <c r="AS72" s="453">
        <f t="shared" si="51"/>
        <v>230.78377564989358</v>
      </c>
      <c r="AT72" s="452">
        <f t="shared" si="32"/>
        <v>96562.249225896885</v>
      </c>
      <c r="AU72" s="454">
        <f t="shared" si="52"/>
        <v>3178762.2448341753</v>
      </c>
      <c r="AV72" s="454">
        <f t="shared" si="53"/>
        <v>58878831.017440587</v>
      </c>
      <c r="AW72" s="454">
        <f t="shared" si="33"/>
        <v>230.78377564989358</v>
      </c>
      <c r="AX72" s="454">
        <f t="shared" si="54"/>
        <v>96562.249225896841</v>
      </c>
      <c r="AY72" s="455">
        <f t="shared" si="55"/>
        <v>3178762.2448341753</v>
      </c>
    </row>
    <row r="73" spans="2:51" ht="13.5" customHeight="1">
      <c r="B73" s="95"/>
      <c r="C73" s="103">
        <f t="shared" si="60"/>
        <v>63</v>
      </c>
      <c r="D73" s="451">
        <f>'付録2 (標準生命表・年金開始後用)'!C69</f>
        <v>8.0800000000000004E-3</v>
      </c>
      <c r="E73" s="452">
        <f t="shared" si="35"/>
        <v>91453.866349162825</v>
      </c>
      <c r="F73" s="453">
        <f t="shared" si="18"/>
        <v>738.94724010123571</v>
      </c>
      <c r="G73" s="452">
        <f t="shared" si="19"/>
        <v>66794.419526649086</v>
      </c>
      <c r="H73" s="454">
        <f t="shared" si="38"/>
        <v>1556518.2869299692</v>
      </c>
      <c r="I73" s="454">
        <f t="shared" si="39"/>
        <v>23011575.300738163</v>
      </c>
      <c r="J73" s="454">
        <f t="shared" si="20"/>
        <v>538.35470118799765</v>
      </c>
      <c r="K73" s="454">
        <f t="shared" si="40"/>
        <v>59197.989747936786</v>
      </c>
      <c r="L73" s="455">
        <f t="shared" si="41"/>
        <v>1445633.4246449315</v>
      </c>
      <c r="M73" s="12"/>
      <c r="O73" s="95"/>
      <c r="P73" s="103">
        <f t="shared" si="61"/>
        <v>63</v>
      </c>
      <c r="Q73" s="451">
        <f>'付録2 (標準生命表・年金開始後用)'!G69</f>
        <v>2.5799999999999998E-3</v>
      </c>
      <c r="R73" s="452">
        <f t="shared" si="37"/>
        <v>96331.465450246993</v>
      </c>
      <c r="S73" s="453">
        <f t="shared" si="21"/>
        <v>248.53518086163723</v>
      </c>
      <c r="T73" s="452">
        <f t="shared" si="22"/>
        <v>70356.832070223361</v>
      </c>
      <c r="U73" s="454">
        <f t="shared" si="42"/>
        <v>2070644.1179813247</v>
      </c>
      <c r="V73" s="454">
        <f t="shared" si="43"/>
        <v>36116340.43108134</v>
      </c>
      <c r="W73" s="454">
        <f t="shared" si="23"/>
        <v>181.06851987043225</v>
      </c>
      <c r="X73" s="454">
        <f t="shared" si="44"/>
        <v>60205.070636036369</v>
      </c>
      <c r="Y73" s="455">
        <f t="shared" si="45"/>
        <v>1895682.3398097195</v>
      </c>
      <c r="AB73" s="95"/>
      <c r="AC73" s="103">
        <f t="shared" si="56"/>
        <v>63</v>
      </c>
      <c r="AD73" s="451">
        <f t="shared" si="25"/>
        <v>8.0800000000000004E-3</v>
      </c>
      <c r="AE73" s="452">
        <f t="shared" si="57"/>
        <v>91453.866349162825</v>
      </c>
      <c r="AF73" s="453">
        <f t="shared" si="46"/>
        <v>738.94724010123571</v>
      </c>
      <c r="AG73" s="452">
        <f t="shared" si="27"/>
        <v>91453.866349162825</v>
      </c>
      <c r="AH73" s="454">
        <f t="shared" si="47"/>
        <v>2285635.3749985513</v>
      </c>
      <c r="AI73" s="454">
        <f t="shared" si="48"/>
        <v>34922974.25242231</v>
      </c>
      <c r="AJ73" s="454">
        <f t="shared" si="28"/>
        <v>738.94724010123571</v>
      </c>
      <c r="AK73" s="454">
        <f t="shared" si="49"/>
        <v>91453.866349162854</v>
      </c>
      <c r="AL73" s="455">
        <f t="shared" si="50"/>
        <v>2285635.3749985518</v>
      </c>
      <c r="AM73" s="12"/>
      <c r="AO73" s="95"/>
      <c r="AP73" s="103">
        <f t="shared" si="58"/>
        <v>63</v>
      </c>
      <c r="AQ73" s="451">
        <f t="shared" si="30"/>
        <v>2.5799999999999998E-3</v>
      </c>
      <c r="AR73" s="452">
        <f t="shared" si="59"/>
        <v>96331.465450246993</v>
      </c>
      <c r="AS73" s="453">
        <f t="shared" si="51"/>
        <v>248.53518086163723</v>
      </c>
      <c r="AT73" s="452">
        <f t="shared" si="32"/>
        <v>96331.465450246993</v>
      </c>
      <c r="AU73" s="454">
        <f t="shared" si="52"/>
        <v>3082199.9956082786</v>
      </c>
      <c r="AV73" s="454">
        <f t="shared" si="53"/>
        <v>55700068.77260641</v>
      </c>
      <c r="AW73" s="454">
        <f t="shared" si="33"/>
        <v>248.53518086163723</v>
      </c>
      <c r="AX73" s="454">
        <f t="shared" si="54"/>
        <v>96331.465450246949</v>
      </c>
      <c r="AY73" s="455">
        <f t="shared" si="55"/>
        <v>3082199.9956082786</v>
      </c>
    </row>
    <row r="74" spans="2:51" ht="13.5" customHeight="1">
      <c r="B74" s="95"/>
      <c r="C74" s="103">
        <f t="shared" si="60"/>
        <v>64</v>
      </c>
      <c r="D74" s="451">
        <f>'付録2 (標準生命表・年金開始後用)'!C70</f>
        <v>8.8599999999999998E-3</v>
      </c>
      <c r="E74" s="452">
        <f t="shared" si="35"/>
        <v>90714.919109061593</v>
      </c>
      <c r="F74" s="453">
        <f t="shared" si="18"/>
        <v>803.73418330628567</v>
      </c>
      <c r="G74" s="452">
        <f t="shared" si="19"/>
        <v>65925.095141167927</v>
      </c>
      <c r="H74" s="454">
        <f t="shared" ref="H74:H105" si="62">H75+G74</f>
        <v>1489723.86740332</v>
      </c>
      <c r="I74" s="454">
        <f t="shared" ref="I74:I105" si="63">I75+H74</f>
        <v>21455057.013808195</v>
      </c>
      <c r="J74" s="454">
        <f t="shared" si="20"/>
        <v>582.64155527969706</v>
      </c>
      <c r="K74" s="454">
        <f t="shared" ref="K74:K105" si="64">K75+J74</f>
        <v>58659.635046748786</v>
      </c>
      <c r="L74" s="455">
        <f t="shared" ref="L74:L105" si="65">L75+K74</f>
        <v>1386435.4348969946</v>
      </c>
      <c r="M74" s="12"/>
      <c r="O74" s="95"/>
      <c r="P74" s="103">
        <f t="shared" si="61"/>
        <v>64</v>
      </c>
      <c r="Q74" s="451">
        <f>'付録2 (標準生命表・年金開始後用)'!G70</f>
        <v>2.81E-3</v>
      </c>
      <c r="R74" s="452">
        <f t="shared" si="37"/>
        <v>96082.930269385353</v>
      </c>
      <c r="S74" s="453">
        <f t="shared" si="21"/>
        <v>269.99303405697282</v>
      </c>
      <c r="T74" s="452">
        <f t="shared" si="22"/>
        <v>69826.180540778296</v>
      </c>
      <c r="U74" s="454">
        <f t="shared" ref="U74:U105" si="66">U75+T74</f>
        <v>2000287.2859111014</v>
      </c>
      <c r="V74" s="454">
        <f t="shared" ref="V74:V105" si="67">V75+U74</f>
        <v>34045696.313100018</v>
      </c>
      <c r="W74" s="454">
        <f t="shared" si="23"/>
        <v>195.72287025359941</v>
      </c>
      <c r="X74" s="454">
        <f t="shared" ref="X74:X105" si="68">X75+W74</f>
        <v>60024.002116165939</v>
      </c>
      <c r="Y74" s="455">
        <f t="shared" ref="Y74:Y105" si="69">Y75+X74</f>
        <v>1835477.2691736831</v>
      </c>
      <c r="AB74" s="95"/>
      <c r="AC74" s="103">
        <f t="shared" si="56"/>
        <v>64</v>
      </c>
      <c r="AD74" s="451">
        <f t="shared" si="25"/>
        <v>8.8599999999999998E-3</v>
      </c>
      <c r="AE74" s="452">
        <f t="shared" si="57"/>
        <v>90714.919109061593</v>
      </c>
      <c r="AF74" s="453">
        <f t="shared" ref="AF74:AF105" si="70">AE74*AD74</f>
        <v>803.73418330628567</v>
      </c>
      <c r="AG74" s="452">
        <f t="shared" si="27"/>
        <v>90714.919109061593</v>
      </c>
      <c r="AH74" s="454">
        <f t="shared" ref="AH74:AH105" si="71">AH75+AG74</f>
        <v>2194181.5086493883</v>
      </c>
      <c r="AI74" s="454">
        <f t="shared" ref="AI74:AI105" si="72">AI75+AH74</f>
        <v>32637338.877423756</v>
      </c>
      <c r="AJ74" s="454">
        <f t="shared" si="28"/>
        <v>803.73418330628567</v>
      </c>
      <c r="AK74" s="454">
        <f t="shared" ref="AK74:AK105" si="73">AK75+AJ74</f>
        <v>90714.919109061622</v>
      </c>
      <c r="AL74" s="455">
        <f t="shared" ref="AL74:AL105" si="74">AL75+AK74</f>
        <v>2194181.5086493888</v>
      </c>
      <c r="AM74" s="12"/>
      <c r="AO74" s="95"/>
      <c r="AP74" s="103">
        <f t="shared" si="58"/>
        <v>64</v>
      </c>
      <c r="AQ74" s="451">
        <f t="shared" si="30"/>
        <v>2.81E-3</v>
      </c>
      <c r="AR74" s="452">
        <f t="shared" si="59"/>
        <v>96082.930269385353</v>
      </c>
      <c r="AS74" s="453">
        <f t="shared" ref="AS74:AS105" si="75">AR74*AQ74</f>
        <v>269.99303405697282</v>
      </c>
      <c r="AT74" s="452">
        <f t="shared" si="32"/>
        <v>96082.930269385353</v>
      </c>
      <c r="AU74" s="454">
        <f t="shared" ref="AU74:AU105" si="76">AU75+AT74</f>
        <v>2985868.5301580317</v>
      </c>
      <c r="AV74" s="454">
        <f t="shared" ref="AV74:AV105" si="77">AV75+AU74</f>
        <v>52617868.776998132</v>
      </c>
      <c r="AW74" s="454">
        <f t="shared" si="33"/>
        <v>269.99303405697282</v>
      </c>
      <c r="AX74" s="454">
        <f t="shared" ref="AX74:AX105" si="78">AX75+AW74</f>
        <v>96082.93026938531</v>
      </c>
      <c r="AY74" s="455">
        <f t="shared" ref="AY74:AY105" si="79">AY75+AX74</f>
        <v>2985868.5301580317</v>
      </c>
    </row>
    <row r="75" spans="2:51" ht="13.5" customHeight="1">
      <c r="B75" s="95"/>
      <c r="C75" s="103">
        <f t="shared" si="60"/>
        <v>65</v>
      </c>
      <c r="D75" s="451">
        <f>'付録2 (標準生命表・年金開始後用)'!C71</f>
        <v>9.6600000000000002E-3</v>
      </c>
      <c r="E75" s="452">
        <f t="shared" si="35"/>
        <v>89911.184925755311</v>
      </c>
      <c r="F75" s="453">
        <f t="shared" ref="F75:F116" si="80">E75*D75</f>
        <v>868.54204638279634</v>
      </c>
      <c r="G75" s="452">
        <f t="shared" ref="G75:G133" si="81">($D$4^C75)*E75</f>
        <v>65015.919202206169</v>
      </c>
      <c r="H75" s="454">
        <f t="shared" si="62"/>
        <v>1423798.7722621521</v>
      </c>
      <c r="I75" s="454">
        <f t="shared" si="63"/>
        <v>19965333.146404874</v>
      </c>
      <c r="J75" s="454">
        <f t="shared" ref="J75:J133" si="82">($D$4^(C75+1/2))*F75</f>
        <v>626.48950862226332</v>
      </c>
      <c r="K75" s="454">
        <f t="shared" si="64"/>
        <v>58076.993491469089</v>
      </c>
      <c r="L75" s="455">
        <f t="shared" si="65"/>
        <v>1327775.7998502459</v>
      </c>
      <c r="M75" s="12"/>
      <c r="O75" s="95"/>
      <c r="P75" s="103">
        <f t="shared" si="61"/>
        <v>65</v>
      </c>
      <c r="Q75" s="451">
        <f>'付録2 (標準生命表・年金開始後用)'!G71</f>
        <v>3.0100000000000001E-3</v>
      </c>
      <c r="R75" s="452">
        <f t="shared" si="37"/>
        <v>95812.937235328383</v>
      </c>
      <c r="S75" s="453">
        <f t="shared" ref="S75:S118" si="83">R75*Q75</f>
        <v>288.39694107833844</v>
      </c>
      <c r="T75" s="452">
        <f t="shared" ref="T75:T137" si="84">($Q$4^P75)*R75</f>
        <v>69283.55121737186</v>
      </c>
      <c r="U75" s="454">
        <f t="shared" si="66"/>
        <v>1930461.1053703232</v>
      </c>
      <c r="V75" s="454">
        <f t="shared" si="67"/>
        <v>32045409.027188919</v>
      </c>
      <c r="W75" s="454">
        <f t="shared" ref="W75:W137" si="85">($Q$4^(P75+1/2))*S75</f>
        <v>208.02407742583969</v>
      </c>
      <c r="X75" s="454">
        <f t="shared" si="68"/>
        <v>59828.279245912338</v>
      </c>
      <c r="Y75" s="455">
        <f t="shared" si="69"/>
        <v>1775453.2670575171</v>
      </c>
      <c r="AB75" s="95"/>
      <c r="AC75" s="103">
        <f t="shared" ref="AC75:AC106" si="86">AC74+1</f>
        <v>65</v>
      </c>
      <c r="AD75" s="451">
        <f t="shared" ref="AD75:AD138" si="87">D75</f>
        <v>9.6600000000000002E-3</v>
      </c>
      <c r="AE75" s="452">
        <f t="shared" ref="AE75:AE106" si="88">AE74*(1-AD74)</f>
        <v>89911.184925755311</v>
      </c>
      <c r="AF75" s="453">
        <f t="shared" si="70"/>
        <v>868.54204638279634</v>
      </c>
      <c r="AG75" s="452">
        <f t="shared" ref="AG75:AG133" si="89">($AD$4^AC75)*AE75</f>
        <v>89911.184925755311</v>
      </c>
      <c r="AH75" s="454">
        <f t="shared" si="71"/>
        <v>2103466.5895403265</v>
      </c>
      <c r="AI75" s="454">
        <f t="shared" si="72"/>
        <v>30443157.368774366</v>
      </c>
      <c r="AJ75" s="454">
        <f t="shared" ref="AJ75:AJ133" si="90">($AD$4^(AC75+1/2))*AF75</f>
        <v>868.54204638279634</v>
      </c>
      <c r="AK75" s="454">
        <f t="shared" si="73"/>
        <v>89911.18492575534</v>
      </c>
      <c r="AL75" s="455">
        <f t="shared" si="74"/>
        <v>2103466.589540327</v>
      </c>
      <c r="AM75" s="12"/>
      <c r="AO75" s="95"/>
      <c r="AP75" s="103">
        <f t="shared" ref="AP75:AP106" si="91">AP74+1</f>
        <v>65</v>
      </c>
      <c r="AQ75" s="451">
        <f t="shared" ref="AQ75:AQ138" si="92">Q75</f>
        <v>3.0100000000000001E-3</v>
      </c>
      <c r="AR75" s="452">
        <f t="shared" ref="AR75:AR106" si="93">AR74*(1-AQ74)</f>
        <v>95812.937235328383</v>
      </c>
      <c r="AS75" s="453">
        <f t="shared" si="75"/>
        <v>288.39694107833844</v>
      </c>
      <c r="AT75" s="452">
        <f t="shared" ref="AT75:AT137" si="94">($AQ$4^AP75)*AR75</f>
        <v>95812.937235328383</v>
      </c>
      <c r="AU75" s="454">
        <f t="shared" si="76"/>
        <v>2889785.5998886465</v>
      </c>
      <c r="AV75" s="454">
        <f t="shared" si="77"/>
        <v>49632000.246840097</v>
      </c>
      <c r="AW75" s="454">
        <f t="shared" ref="AW75:AW137" si="95">($AQ$4^(AP75+1/2))*AS75</f>
        <v>288.39694107833844</v>
      </c>
      <c r="AX75" s="454">
        <f t="shared" si="78"/>
        <v>95812.93723532834</v>
      </c>
      <c r="AY75" s="455">
        <f t="shared" si="79"/>
        <v>2889785.5998886465</v>
      </c>
    </row>
    <row r="76" spans="2:51" ht="13.5" customHeight="1">
      <c r="B76" s="95"/>
      <c r="C76" s="103">
        <f t="shared" si="60"/>
        <v>66</v>
      </c>
      <c r="D76" s="451">
        <f>'付録2 (標準生命表・年金開始後用)'!C72</f>
        <v>1.0500000000000001E-2</v>
      </c>
      <c r="E76" s="452">
        <f t="shared" ref="E76:E116" si="96">E75*(1-D75)</f>
        <v>89042.642879372521</v>
      </c>
      <c r="F76" s="453">
        <f t="shared" si="80"/>
        <v>934.94775023341151</v>
      </c>
      <c r="G76" s="452">
        <f t="shared" si="81"/>
        <v>64067.527783793899</v>
      </c>
      <c r="H76" s="454">
        <f t="shared" si="62"/>
        <v>1358782.8530599459</v>
      </c>
      <c r="I76" s="454">
        <f t="shared" si="63"/>
        <v>18541534.374142721</v>
      </c>
      <c r="J76" s="454">
        <f t="shared" si="82"/>
        <v>671.03354960953095</v>
      </c>
      <c r="K76" s="454">
        <f t="shared" si="64"/>
        <v>57450.503982846829</v>
      </c>
      <c r="L76" s="455">
        <f t="shared" si="65"/>
        <v>1269698.8063587768</v>
      </c>
      <c r="M76" s="12"/>
      <c r="O76" s="95"/>
      <c r="P76" s="103">
        <f t="shared" si="61"/>
        <v>66</v>
      </c>
      <c r="Q76" s="451">
        <f>'付録2 (標準生命表・年金開始後用)'!G72</f>
        <v>3.2399999999999998E-3</v>
      </c>
      <c r="R76" s="452">
        <f t="shared" ref="R76:R118" si="97">R75*(1-Q75)</f>
        <v>95524.540294250051</v>
      </c>
      <c r="S76" s="453">
        <f t="shared" si="83"/>
        <v>309.49951055337016</v>
      </c>
      <c r="T76" s="452">
        <f t="shared" si="84"/>
        <v>68731.350973340886</v>
      </c>
      <c r="U76" s="454">
        <f t="shared" si="66"/>
        <v>1861177.5541529513</v>
      </c>
      <c r="V76" s="454">
        <f t="shared" si="67"/>
        <v>30114947.921818595</v>
      </c>
      <c r="W76" s="454">
        <f t="shared" si="85"/>
        <v>222.13493226460156</v>
      </c>
      <c r="X76" s="454">
        <f t="shared" si="68"/>
        <v>59620.255168486496</v>
      </c>
      <c r="Y76" s="455">
        <f t="shared" si="69"/>
        <v>1715624.9878116047</v>
      </c>
      <c r="AB76" s="95"/>
      <c r="AC76" s="103">
        <f t="shared" si="86"/>
        <v>66</v>
      </c>
      <c r="AD76" s="451">
        <f t="shared" si="87"/>
        <v>1.0500000000000001E-2</v>
      </c>
      <c r="AE76" s="452">
        <f t="shared" si="88"/>
        <v>89042.642879372521</v>
      </c>
      <c r="AF76" s="453">
        <f t="shared" si="70"/>
        <v>934.94775023341151</v>
      </c>
      <c r="AG76" s="452">
        <f t="shared" si="89"/>
        <v>89042.642879372521</v>
      </c>
      <c r="AH76" s="454">
        <f t="shared" si="71"/>
        <v>2013555.4046145712</v>
      </c>
      <c r="AI76" s="454">
        <f t="shared" si="72"/>
        <v>28339690.779234041</v>
      </c>
      <c r="AJ76" s="454">
        <f t="shared" si="90"/>
        <v>934.94775023341151</v>
      </c>
      <c r="AK76" s="454">
        <f t="shared" si="73"/>
        <v>89042.64287937255</v>
      </c>
      <c r="AL76" s="455">
        <f t="shared" si="74"/>
        <v>2013555.4046145715</v>
      </c>
      <c r="AM76" s="12"/>
      <c r="AO76" s="95"/>
      <c r="AP76" s="103">
        <f t="shared" si="91"/>
        <v>66</v>
      </c>
      <c r="AQ76" s="451">
        <f t="shared" si="92"/>
        <v>3.2399999999999998E-3</v>
      </c>
      <c r="AR76" s="452">
        <f t="shared" si="93"/>
        <v>95524.540294250051</v>
      </c>
      <c r="AS76" s="453">
        <f t="shared" si="75"/>
        <v>309.49951055337016</v>
      </c>
      <c r="AT76" s="452">
        <f t="shared" si="94"/>
        <v>95524.540294250051</v>
      </c>
      <c r="AU76" s="454">
        <f t="shared" si="76"/>
        <v>2793972.6626533181</v>
      </c>
      <c r="AV76" s="454">
        <f t="shared" si="77"/>
        <v>46742214.646951452</v>
      </c>
      <c r="AW76" s="454">
        <f t="shared" si="95"/>
        <v>309.49951055337016</v>
      </c>
      <c r="AX76" s="454">
        <f t="shared" si="78"/>
        <v>95524.540294250008</v>
      </c>
      <c r="AY76" s="455">
        <f t="shared" si="79"/>
        <v>2793972.6626533181</v>
      </c>
    </row>
    <row r="77" spans="2:51" ht="13.5" customHeight="1">
      <c r="B77" s="95"/>
      <c r="C77" s="103">
        <f t="shared" si="60"/>
        <v>67</v>
      </c>
      <c r="D77" s="451">
        <f>'付録2 (標準生命表・年金開始後用)'!C73</f>
        <v>1.14E-2</v>
      </c>
      <c r="E77" s="452">
        <f t="shared" si="96"/>
        <v>88107.695129139116</v>
      </c>
      <c r="F77" s="453">
        <f t="shared" si="80"/>
        <v>1004.427724472186</v>
      </c>
      <c r="G77" s="452">
        <f t="shared" si="81"/>
        <v>63079.421633894606</v>
      </c>
      <c r="H77" s="454">
        <f t="shared" si="62"/>
        <v>1294715.325276152</v>
      </c>
      <c r="I77" s="454">
        <f t="shared" si="63"/>
        <v>17182751.521082774</v>
      </c>
      <c r="J77" s="454">
        <f t="shared" si="82"/>
        <v>717.31435675530849</v>
      </c>
      <c r="K77" s="454">
        <f t="shared" si="64"/>
        <v>56779.4704332373</v>
      </c>
      <c r="L77" s="455">
        <f t="shared" si="65"/>
        <v>1212248.3023759299</v>
      </c>
      <c r="M77" s="12"/>
      <c r="O77" s="95"/>
      <c r="P77" s="103">
        <f t="shared" si="61"/>
        <v>67</v>
      </c>
      <c r="Q77" s="451">
        <f>'付録2 (標準生命表・年金開始後用)'!G73</f>
        <v>3.3899999999999998E-3</v>
      </c>
      <c r="R77" s="452">
        <f t="shared" si="97"/>
        <v>95215.040783696677</v>
      </c>
      <c r="S77" s="453">
        <f t="shared" si="83"/>
        <v>322.77898825673174</v>
      </c>
      <c r="T77" s="452">
        <f t="shared" si="84"/>
        <v>68167.822284763446</v>
      </c>
      <c r="U77" s="454">
        <f t="shared" si="66"/>
        <v>1792446.2031796104</v>
      </c>
      <c r="V77" s="454">
        <f t="shared" si="67"/>
        <v>28253770.367665645</v>
      </c>
      <c r="W77" s="454">
        <f t="shared" si="85"/>
        <v>230.51335272249179</v>
      </c>
      <c r="X77" s="454">
        <f t="shared" si="68"/>
        <v>59398.120236221897</v>
      </c>
      <c r="Y77" s="455">
        <f t="shared" si="69"/>
        <v>1656004.7326431184</v>
      </c>
      <c r="AB77" s="95"/>
      <c r="AC77" s="103">
        <f t="shared" si="86"/>
        <v>67</v>
      </c>
      <c r="AD77" s="451">
        <f t="shared" si="87"/>
        <v>1.14E-2</v>
      </c>
      <c r="AE77" s="452">
        <f t="shared" si="88"/>
        <v>88107.695129139116</v>
      </c>
      <c r="AF77" s="453">
        <f t="shared" si="70"/>
        <v>1004.427724472186</v>
      </c>
      <c r="AG77" s="452">
        <f t="shared" si="89"/>
        <v>88107.695129139116</v>
      </c>
      <c r="AH77" s="454">
        <f t="shared" si="71"/>
        <v>1924512.7617351988</v>
      </c>
      <c r="AI77" s="454">
        <f t="shared" si="72"/>
        <v>26326135.374619469</v>
      </c>
      <c r="AJ77" s="454">
        <f t="shared" si="90"/>
        <v>1004.427724472186</v>
      </c>
      <c r="AK77" s="454">
        <f t="shared" si="73"/>
        <v>88107.695129139145</v>
      </c>
      <c r="AL77" s="455">
        <f t="shared" si="74"/>
        <v>1924512.761735199</v>
      </c>
      <c r="AM77" s="12"/>
      <c r="AO77" s="95"/>
      <c r="AP77" s="103">
        <f t="shared" si="91"/>
        <v>67</v>
      </c>
      <c r="AQ77" s="451">
        <f t="shared" si="92"/>
        <v>3.3899999999999998E-3</v>
      </c>
      <c r="AR77" s="452">
        <f t="shared" si="93"/>
        <v>95215.040783696677</v>
      </c>
      <c r="AS77" s="453">
        <f t="shared" si="75"/>
        <v>322.77898825673174</v>
      </c>
      <c r="AT77" s="452">
        <f t="shared" si="94"/>
        <v>95215.040783696677</v>
      </c>
      <c r="AU77" s="454">
        <f t="shared" si="76"/>
        <v>2698448.1223590681</v>
      </c>
      <c r="AV77" s="454">
        <f t="shared" si="77"/>
        <v>43948241.984298132</v>
      </c>
      <c r="AW77" s="454">
        <f t="shared" si="95"/>
        <v>322.77898825673174</v>
      </c>
      <c r="AX77" s="454">
        <f t="shared" si="78"/>
        <v>95215.040783696633</v>
      </c>
      <c r="AY77" s="455">
        <f t="shared" si="79"/>
        <v>2698448.1223590681</v>
      </c>
    </row>
    <row r="78" spans="2:51" ht="13.5" customHeight="1">
      <c r="B78" s="95"/>
      <c r="C78" s="103">
        <f t="shared" si="60"/>
        <v>68</v>
      </c>
      <c r="D78" s="451">
        <f>'付録2 (標準生命表・年金開始後用)'!C74</f>
        <v>1.205E-2</v>
      </c>
      <c r="E78" s="452">
        <f t="shared" si="96"/>
        <v>87103.267404666927</v>
      </c>
      <c r="F78" s="453">
        <f t="shared" si="80"/>
        <v>1049.5943722262364</v>
      </c>
      <c r="G78" s="452">
        <f t="shared" si="81"/>
        <v>62050.065897779314</v>
      </c>
      <c r="H78" s="454">
        <f t="shared" si="62"/>
        <v>1231635.9036422574</v>
      </c>
      <c r="I78" s="454">
        <f t="shared" si="63"/>
        <v>15888036.195806623</v>
      </c>
      <c r="J78" s="454">
        <f t="shared" si="82"/>
        <v>745.84101647150135</v>
      </c>
      <c r="K78" s="454">
        <f t="shared" si="64"/>
        <v>56062.156076481995</v>
      </c>
      <c r="L78" s="455">
        <f t="shared" si="65"/>
        <v>1155468.8319426926</v>
      </c>
      <c r="M78" s="12"/>
      <c r="O78" s="95"/>
      <c r="P78" s="103">
        <f t="shared" si="61"/>
        <v>68</v>
      </c>
      <c r="Q78" s="451">
        <f>'付録2 (標準生命表・年金開始後用)'!G74</f>
        <v>3.6600000000000001E-3</v>
      </c>
      <c r="R78" s="452">
        <f t="shared" si="97"/>
        <v>94892.261795439947</v>
      </c>
      <c r="S78" s="453">
        <f t="shared" si="83"/>
        <v>347.30567817131021</v>
      </c>
      <c r="T78" s="452">
        <f t="shared" si="84"/>
        <v>67598.739668873735</v>
      </c>
      <c r="U78" s="454">
        <f t="shared" si="66"/>
        <v>1724278.380894847</v>
      </c>
      <c r="V78" s="454">
        <f t="shared" si="67"/>
        <v>26461324.164486036</v>
      </c>
      <c r="W78" s="454">
        <f t="shared" si="85"/>
        <v>246.79516857944819</v>
      </c>
      <c r="X78" s="454">
        <f t="shared" si="68"/>
        <v>59167.606883499408</v>
      </c>
      <c r="Y78" s="455">
        <f t="shared" si="69"/>
        <v>1596606.6124068964</v>
      </c>
      <c r="AB78" s="95"/>
      <c r="AC78" s="103">
        <f t="shared" si="86"/>
        <v>68</v>
      </c>
      <c r="AD78" s="451">
        <f t="shared" si="87"/>
        <v>1.205E-2</v>
      </c>
      <c r="AE78" s="452">
        <f t="shared" si="88"/>
        <v>87103.267404666927</v>
      </c>
      <c r="AF78" s="453">
        <f t="shared" si="70"/>
        <v>1049.5943722262364</v>
      </c>
      <c r="AG78" s="452">
        <f t="shared" si="89"/>
        <v>87103.267404666927</v>
      </c>
      <c r="AH78" s="454">
        <f t="shared" si="71"/>
        <v>1836405.0666060597</v>
      </c>
      <c r="AI78" s="454">
        <f t="shared" si="72"/>
        <v>24401622.612884272</v>
      </c>
      <c r="AJ78" s="454">
        <f t="shared" si="90"/>
        <v>1049.5943722262364</v>
      </c>
      <c r="AK78" s="454">
        <f t="shared" si="73"/>
        <v>87103.267404666956</v>
      </c>
      <c r="AL78" s="455">
        <f t="shared" si="74"/>
        <v>1836405.0666060599</v>
      </c>
      <c r="AM78" s="12"/>
      <c r="AO78" s="95"/>
      <c r="AP78" s="103">
        <f t="shared" si="91"/>
        <v>68</v>
      </c>
      <c r="AQ78" s="451">
        <f t="shared" si="92"/>
        <v>3.6600000000000001E-3</v>
      </c>
      <c r="AR78" s="452">
        <f t="shared" si="93"/>
        <v>94892.261795439947</v>
      </c>
      <c r="AS78" s="453">
        <f t="shared" si="75"/>
        <v>347.30567817131021</v>
      </c>
      <c r="AT78" s="452">
        <f t="shared" si="94"/>
        <v>94892.261795439947</v>
      </c>
      <c r="AU78" s="454">
        <f t="shared" si="76"/>
        <v>2603233.0815753713</v>
      </c>
      <c r="AV78" s="454">
        <f t="shared" si="77"/>
        <v>41249793.861939065</v>
      </c>
      <c r="AW78" s="454">
        <f t="shared" si="95"/>
        <v>347.30567817131021</v>
      </c>
      <c r="AX78" s="454">
        <f t="shared" si="78"/>
        <v>94892.261795439903</v>
      </c>
      <c r="AY78" s="455">
        <f t="shared" si="79"/>
        <v>2603233.0815753713</v>
      </c>
    </row>
    <row r="79" spans="2:51" ht="13.5" customHeight="1">
      <c r="B79" s="95"/>
      <c r="C79" s="103">
        <f t="shared" si="60"/>
        <v>69</v>
      </c>
      <c r="D79" s="451">
        <f>'付録2 (標準生命表・年金開始後用)'!C75</f>
        <v>1.306E-2</v>
      </c>
      <c r="E79" s="452">
        <f t="shared" si="96"/>
        <v>86053.673032440696</v>
      </c>
      <c r="F79" s="453">
        <f t="shared" si="80"/>
        <v>1123.8609698036755</v>
      </c>
      <c r="G79" s="452">
        <f t="shared" si="81"/>
        <v>60997.375725085651</v>
      </c>
      <c r="H79" s="454">
        <f t="shared" si="62"/>
        <v>1169585.8377444781</v>
      </c>
      <c r="I79" s="454">
        <f t="shared" si="63"/>
        <v>14656400.292164365</v>
      </c>
      <c r="J79" s="454">
        <f t="shared" si="82"/>
        <v>794.64160003572522</v>
      </c>
      <c r="K79" s="454">
        <f t="shared" si="64"/>
        <v>55316.315060010493</v>
      </c>
      <c r="L79" s="455">
        <f t="shared" si="65"/>
        <v>1099406.6758662106</v>
      </c>
      <c r="M79" s="12"/>
      <c r="O79" s="95"/>
      <c r="P79" s="103">
        <f t="shared" si="61"/>
        <v>69</v>
      </c>
      <c r="Q79" s="451">
        <f>'付録2 (標準生命表・年金開始後用)'!G75</f>
        <v>3.81E-3</v>
      </c>
      <c r="R79" s="452">
        <f t="shared" si="97"/>
        <v>94544.956117268637</v>
      </c>
      <c r="S79" s="453">
        <f t="shared" si="83"/>
        <v>360.21628280679352</v>
      </c>
      <c r="T79" s="452">
        <f t="shared" si="84"/>
        <v>67016.247046453398</v>
      </c>
      <c r="U79" s="454">
        <f t="shared" si="66"/>
        <v>1656679.6412259731</v>
      </c>
      <c r="V79" s="454">
        <f t="shared" si="67"/>
        <v>24737045.783591188</v>
      </c>
      <c r="W79" s="454">
        <f t="shared" si="85"/>
        <v>254.69595529998227</v>
      </c>
      <c r="X79" s="454">
        <f t="shared" si="68"/>
        <v>58920.811714919961</v>
      </c>
      <c r="Y79" s="455">
        <f t="shared" si="69"/>
        <v>1537439.0055233971</v>
      </c>
      <c r="AB79" s="95"/>
      <c r="AC79" s="103">
        <f t="shared" si="86"/>
        <v>69</v>
      </c>
      <c r="AD79" s="451">
        <f t="shared" si="87"/>
        <v>1.306E-2</v>
      </c>
      <c r="AE79" s="452">
        <f t="shared" si="88"/>
        <v>86053.673032440696</v>
      </c>
      <c r="AF79" s="453">
        <f t="shared" si="70"/>
        <v>1123.8609698036755</v>
      </c>
      <c r="AG79" s="452">
        <f t="shared" si="89"/>
        <v>86053.673032440696</v>
      </c>
      <c r="AH79" s="454">
        <f t="shared" si="71"/>
        <v>1749301.7992013928</v>
      </c>
      <c r="AI79" s="454">
        <f t="shared" si="72"/>
        <v>22565217.546278212</v>
      </c>
      <c r="AJ79" s="454">
        <f t="shared" si="90"/>
        <v>1123.8609698036755</v>
      </c>
      <c r="AK79" s="454">
        <f t="shared" si="73"/>
        <v>86053.673032440725</v>
      </c>
      <c r="AL79" s="455">
        <f t="shared" si="74"/>
        <v>1749301.799201393</v>
      </c>
      <c r="AM79" s="12"/>
      <c r="AO79" s="95"/>
      <c r="AP79" s="103">
        <f t="shared" si="91"/>
        <v>69</v>
      </c>
      <c r="AQ79" s="451">
        <f t="shared" si="92"/>
        <v>3.81E-3</v>
      </c>
      <c r="AR79" s="452">
        <f t="shared" si="93"/>
        <v>94544.956117268637</v>
      </c>
      <c r="AS79" s="453">
        <f t="shared" si="75"/>
        <v>360.21628280679352</v>
      </c>
      <c r="AT79" s="452">
        <f t="shared" si="94"/>
        <v>94544.956117268637</v>
      </c>
      <c r="AU79" s="454">
        <f t="shared" si="76"/>
        <v>2508340.8197799316</v>
      </c>
      <c r="AV79" s="454">
        <f t="shared" si="77"/>
        <v>38646560.780363694</v>
      </c>
      <c r="AW79" s="454">
        <f t="shared" si="95"/>
        <v>360.21628280679352</v>
      </c>
      <c r="AX79" s="454">
        <f t="shared" si="78"/>
        <v>94544.956117268594</v>
      </c>
      <c r="AY79" s="455">
        <f t="shared" si="79"/>
        <v>2508340.8197799316</v>
      </c>
    </row>
    <row r="80" spans="2:51" ht="13.5" customHeight="1">
      <c r="B80" s="95"/>
      <c r="C80" s="103">
        <f t="shared" si="60"/>
        <v>70</v>
      </c>
      <c r="D80" s="451">
        <f>'付録2 (標準生命表・年金開始後用)'!C76</f>
        <v>1.4109999999999999E-2</v>
      </c>
      <c r="E80" s="452">
        <f t="shared" si="96"/>
        <v>84929.812062637022</v>
      </c>
      <c r="F80" s="453">
        <f t="shared" si="80"/>
        <v>1198.3596482038083</v>
      </c>
      <c r="G80" s="452">
        <f t="shared" si="81"/>
        <v>59901.243779219949</v>
      </c>
      <c r="H80" s="454">
        <f t="shared" si="62"/>
        <v>1108588.4620193925</v>
      </c>
      <c r="I80" s="454">
        <f t="shared" si="63"/>
        <v>13486814.454419887</v>
      </c>
      <c r="J80" s="454">
        <f t="shared" si="82"/>
        <v>843.10142428980214</v>
      </c>
      <c r="K80" s="454">
        <f t="shared" si="64"/>
        <v>54521.673459974765</v>
      </c>
      <c r="L80" s="455">
        <f t="shared" si="65"/>
        <v>1044090.3608062001</v>
      </c>
      <c r="M80" s="12"/>
      <c r="O80" s="95"/>
      <c r="P80" s="103">
        <f t="shared" si="61"/>
        <v>70</v>
      </c>
      <c r="Q80" s="451">
        <f>'付録2 (標準生命表・年金開始後用)'!G76</f>
        <v>4.1000000000000003E-3</v>
      </c>
      <c r="R80" s="452">
        <f t="shared" si="97"/>
        <v>94184.739834461841</v>
      </c>
      <c r="S80" s="453">
        <f t="shared" si="83"/>
        <v>386.15743332129358</v>
      </c>
      <c r="T80" s="452">
        <f t="shared" si="84"/>
        <v>66428.771288762611</v>
      </c>
      <c r="U80" s="454">
        <f t="shared" si="66"/>
        <v>1589663.3941795197</v>
      </c>
      <c r="V80" s="454">
        <f t="shared" si="67"/>
        <v>23080366.142365217</v>
      </c>
      <c r="W80" s="454">
        <f t="shared" si="85"/>
        <v>271.67961014146761</v>
      </c>
      <c r="X80" s="454">
        <f t="shared" si="68"/>
        <v>58666.115759619977</v>
      </c>
      <c r="Y80" s="455">
        <f t="shared" si="69"/>
        <v>1478518.1938084771</v>
      </c>
      <c r="AB80" s="95"/>
      <c r="AC80" s="103">
        <f t="shared" si="86"/>
        <v>70</v>
      </c>
      <c r="AD80" s="451">
        <f t="shared" si="87"/>
        <v>1.4109999999999999E-2</v>
      </c>
      <c r="AE80" s="452">
        <f t="shared" si="88"/>
        <v>84929.812062637022</v>
      </c>
      <c r="AF80" s="453">
        <f t="shared" si="70"/>
        <v>1198.3596482038083</v>
      </c>
      <c r="AG80" s="452">
        <f t="shared" si="89"/>
        <v>84929.812062637022</v>
      </c>
      <c r="AH80" s="454">
        <f t="shared" si="71"/>
        <v>1663248.1261689521</v>
      </c>
      <c r="AI80" s="454">
        <f t="shared" si="72"/>
        <v>20815915.747076821</v>
      </c>
      <c r="AJ80" s="454">
        <f t="shared" si="90"/>
        <v>1198.3596482038083</v>
      </c>
      <c r="AK80" s="454">
        <f t="shared" si="73"/>
        <v>84929.812062637051</v>
      </c>
      <c r="AL80" s="455">
        <f t="shared" si="74"/>
        <v>1663248.1261689523</v>
      </c>
      <c r="AM80" s="12"/>
      <c r="AO80" s="95"/>
      <c r="AP80" s="103">
        <f t="shared" si="91"/>
        <v>70</v>
      </c>
      <c r="AQ80" s="451">
        <f t="shared" si="92"/>
        <v>4.1000000000000003E-3</v>
      </c>
      <c r="AR80" s="452">
        <f t="shared" si="93"/>
        <v>94184.739834461841</v>
      </c>
      <c r="AS80" s="453">
        <f t="shared" si="75"/>
        <v>386.15743332129358</v>
      </c>
      <c r="AT80" s="452">
        <f t="shared" si="94"/>
        <v>94184.739834461841</v>
      </c>
      <c r="AU80" s="454">
        <f t="shared" si="76"/>
        <v>2413795.8636626629</v>
      </c>
      <c r="AV80" s="454">
        <f t="shared" si="77"/>
        <v>36138219.960583761</v>
      </c>
      <c r="AW80" s="454">
        <f t="shared" si="95"/>
        <v>386.15743332129358</v>
      </c>
      <c r="AX80" s="454">
        <f t="shared" si="78"/>
        <v>94184.739834461798</v>
      </c>
      <c r="AY80" s="455">
        <f t="shared" si="79"/>
        <v>2413795.8636626629</v>
      </c>
    </row>
    <row r="81" spans="2:51" ht="13.5" customHeight="1">
      <c r="B81" s="95"/>
      <c r="C81" s="103">
        <f t="shared" si="60"/>
        <v>71</v>
      </c>
      <c r="D81" s="451">
        <f>'付録2 (標準生命表・年金開始後用)'!C77</f>
        <v>1.523E-2</v>
      </c>
      <c r="E81" s="452">
        <f t="shared" si="96"/>
        <v>83731.452414433224</v>
      </c>
      <c r="F81" s="453">
        <f t="shared" si="80"/>
        <v>1275.2300202718181</v>
      </c>
      <c r="G81" s="452">
        <f t="shared" si="81"/>
        <v>58762.226099000174</v>
      </c>
      <c r="H81" s="454">
        <f t="shared" si="62"/>
        <v>1048687.2182401726</v>
      </c>
      <c r="I81" s="454">
        <f t="shared" si="63"/>
        <v>12378225.992400493</v>
      </c>
      <c r="J81" s="454">
        <f t="shared" si="82"/>
        <v>892.71968706647544</v>
      </c>
      <c r="K81" s="454">
        <f t="shared" si="64"/>
        <v>53678.572035684963</v>
      </c>
      <c r="L81" s="455">
        <f t="shared" si="65"/>
        <v>989568.68734622526</v>
      </c>
      <c r="M81" s="12"/>
      <c r="O81" s="95"/>
      <c r="P81" s="103">
        <f t="shared" si="61"/>
        <v>71</v>
      </c>
      <c r="Q81" s="451">
        <f>'付録2 (標準生命表・年金開始後用)'!G77</f>
        <v>4.2900000000000004E-3</v>
      </c>
      <c r="R81" s="452">
        <f t="shared" si="97"/>
        <v>93798.582401140549</v>
      </c>
      <c r="S81" s="453">
        <f t="shared" si="83"/>
        <v>402.395918500893</v>
      </c>
      <c r="T81" s="452">
        <f t="shared" si="84"/>
        <v>65827.276941769844</v>
      </c>
      <c r="U81" s="454">
        <f t="shared" si="66"/>
        <v>1523234.6228907572</v>
      </c>
      <c r="V81" s="454">
        <f t="shared" si="67"/>
        <v>21490702.748185698</v>
      </c>
      <c r="W81" s="454">
        <f t="shared" si="85"/>
        <v>281.69565704262055</v>
      </c>
      <c r="X81" s="454">
        <f t="shared" si="68"/>
        <v>58394.436149478512</v>
      </c>
      <c r="Y81" s="455">
        <f t="shared" si="69"/>
        <v>1419852.0780488572</v>
      </c>
      <c r="AB81" s="95"/>
      <c r="AC81" s="103">
        <f t="shared" si="86"/>
        <v>71</v>
      </c>
      <c r="AD81" s="451">
        <f t="shared" si="87"/>
        <v>1.523E-2</v>
      </c>
      <c r="AE81" s="452">
        <f t="shared" si="88"/>
        <v>83731.452414433224</v>
      </c>
      <c r="AF81" s="453">
        <f t="shared" si="70"/>
        <v>1275.2300202718181</v>
      </c>
      <c r="AG81" s="452">
        <f t="shared" si="89"/>
        <v>83731.452414433224</v>
      </c>
      <c r="AH81" s="454">
        <f t="shared" si="71"/>
        <v>1578318.3141063151</v>
      </c>
      <c r="AI81" s="454">
        <f t="shared" si="72"/>
        <v>19152667.620907869</v>
      </c>
      <c r="AJ81" s="454">
        <f t="shared" si="90"/>
        <v>1275.2300202718181</v>
      </c>
      <c r="AK81" s="454">
        <f t="shared" si="73"/>
        <v>83731.452414433239</v>
      </c>
      <c r="AL81" s="455">
        <f t="shared" si="74"/>
        <v>1578318.3141063154</v>
      </c>
      <c r="AM81" s="12"/>
      <c r="AO81" s="95"/>
      <c r="AP81" s="103">
        <f t="shared" si="91"/>
        <v>71</v>
      </c>
      <c r="AQ81" s="451">
        <f t="shared" si="92"/>
        <v>4.2900000000000004E-3</v>
      </c>
      <c r="AR81" s="452">
        <f t="shared" si="93"/>
        <v>93798.582401140549</v>
      </c>
      <c r="AS81" s="453">
        <f t="shared" si="75"/>
        <v>402.395918500893</v>
      </c>
      <c r="AT81" s="452">
        <f t="shared" si="94"/>
        <v>93798.582401140549</v>
      </c>
      <c r="AU81" s="454">
        <f t="shared" si="76"/>
        <v>2319611.1238282011</v>
      </c>
      <c r="AV81" s="454">
        <f t="shared" si="77"/>
        <v>33724424.096921101</v>
      </c>
      <c r="AW81" s="454">
        <f t="shared" si="95"/>
        <v>402.395918500893</v>
      </c>
      <c r="AX81" s="454">
        <f t="shared" si="78"/>
        <v>93798.582401140506</v>
      </c>
      <c r="AY81" s="455">
        <f t="shared" si="79"/>
        <v>2319611.1238282011</v>
      </c>
    </row>
    <row r="82" spans="2:51" ht="13.5" customHeight="1">
      <c r="B82" s="95"/>
      <c r="C82" s="103">
        <f t="shared" si="60"/>
        <v>72</v>
      </c>
      <c r="D82" s="451">
        <f>'付録2 (標準生命表・年金開始後用)'!C78</f>
        <v>1.5939999999999999E-2</v>
      </c>
      <c r="E82" s="452">
        <f t="shared" si="96"/>
        <v>82456.222394161407</v>
      </c>
      <c r="F82" s="453">
        <f t="shared" si="80"/>
        <v>1314.3521849629328</v>
      </c>
      <c r="G82" s="452">
        <f t="shared" si="81"/>
        <v>57579.38049304716</v>
      </c>
      <c r="H82" s="454">
        <f t="shared" si="62"/>
        <v>989924.99214117252</v>
      </c>
      <c r="I82" s="454">
        <f t="shared" si="63"/>
        <v>11329538.774160322</v>
      </c>
      <c r="J82" s="454">
        <f t="shared" si="82"/>
        <v>915.52935556918624</v>
      </c>
      <c r="K82" s="454">
        <f t="shared" si="64"/>
        <v>52785.852348618486</v>
      </c>
      <c r="L82" s="455">
        <f t="shared" si="65"/>
        <v>935890.11531054031</v>
      </c>
      <c r="M82" s="12"/>
      <c r="O82" s="95"/>
      <c r="P82" s="103">
        <f t="shared" si="61"/>
        <v>72</v>
      </c>
      <c r="Q82" s="451">
        <f>'付録2 (標準生命表・年金開始後用)'!G78</f>
        <v>4.4999999999999997E-3</v>
      </c>
      <c r="R82" s="452">
        <f t="shared" si="97"/>
        <v>93396.186482639649</v>
      </c>
      <c r="S82" s="453">
        <f t="shared" si="83"/>
        <v>420.28283917187838</v>
      </c>
      <c r="T82" s="452">
        <f t="shared" si="84"/>
        <v>65218.784003671288</v>
      </c>
      <c r="U82" s="454">
        <f t="shared" si="66"/>
        <v>1457407.3459489874</v>
      </c>
      <c r="V82" s="454">
        <f t="shared" si="67"/>
        <v>19967468.125294942</v>
      </c>
      <c r="W82" s="454">
        <f t="shared" si="85"/>
        <v>292.75355669962181</v>
      </c>
      <c r="X82" s="454">
        <f t="shared" si="68"/>
        <v>58112.740492435893</v>
      </c>
      <c r="Y82" s="455">
        <f t="shared" si="69"/>
        <v>1361457.6418993787</v>
      </c>
      <c r="AB82" s="95"/>
      <c r="AC82" s="103">
        <f t="shared" si="86"/>
        <v>72</v>
      </c>
      <c r="AD82" s="451">
        <f t="shared" si="87"/>
        <v>1.5939999999999999E-2</v>
      </c>
      <c r="AE82" s="452">
        <f t="shared" si="88"/>
        <v>82456.222394161407</v>
      </c>
      <c r="AF82" s="453">
        <f t="shared" si="70"/>
        <v>1314.3521849629328</v>
      </c>
      <c r="AG82" s="452">
        <f t="shared" si="89"/>
        <v>82456.222394161407</v>
      </c>
      <c r="AH82" s="454">
        <f t="shared" si="71"/>
        <v>1494586.8616918819</v>
      </c>
      <c r="AI82" s="454">
        <f t="shared" si="72"/>
        <v>17574349.306801554</v>
      </c>
      <c r="AJ82" s="454">
        <f t="shared" si="90"/>
        <v>1314.3521849629328</v>
      </c>
      <c r="AK82" s="454">
        <f t="shared" si="73"/>
        <v>82456.222394161421</v>
      </c>
      <c r="AL82" s="455">
        <f t="shared" si="74"/>
        <v>1494586.8616918821</v>
      </c>
      <c r="AM82" s="12"/>
      <c r="AO82" s="95"/>
      <c r="AP82" s="103">
        <f t="shared" si="91"/>
        <v>72</v>
      </c>
      <c r="AQ82" s="451">
        <f t="shared" si="92"/>
        <v>4.4999999999999997E-3</v>
      </c>
      <c r="AR82" s="452">
        <f t="shared" si="93"/>
        <v>93396.186482639649</v>
      </c>
      <c r="AS82" s="453">
        <f t="shared" si="75"/>
        <v>420.28283917187838</v>
      </c>
      <c r="AT82" s="452">
        <f t="shared" si="94"/>
        <v>93396.186482639649</v>
      </c>
      <c r="AU82" s="454">
        <f t="shared" si="76"/>
        <v>2225812.5414270605</v>
      </c>
      <c r="AV82" s="454">
        <f t="shared" si="77"/>
        <v>31404812.973092899</v>
      </c>
      <c r="AW82" s="454">
        <f t="shared" si="95"/>
        <v>420.28283917187838</v>
      </c>
      <c r="AX82" s="454">
        <f t="shared" si="78"/>
        <v>93396.186482639619</v>
      </c>
      <c r="AY82" s="455">
        <f t="shared" si="79"/>
        <v>2225812.5414270605</v>
      </c>
    </row>
    <row r="83" spans="2:51" ht="13.5" customHeight="1">
      <c r="B83" s="95"/>
      <c r="C83" s="103">
        <f t="shared" si="60"/>
        <v>73</v>
      </c>
      <c r="D83" s="451">
        <f>'付録2 (標準生命表・年金開始後用)'!C79</f>
        <v>1.7260000000000001E-2</v>
      </c>
      <c r="E83" s="452">
        <f t="shared" si="96"/>
        <v>81141.870209198474</v>
      </c>
      <c r="F83" s="453">
        <f t="shared" si="80"/>
        <v>1400.5086798107657</v>
      </c>
      <c r="G83" s="452">
        <f t="shared" si="81"/>
        <v>56379.666833818905</v>
      </c>
      <c r="H83" s="454">
        <f t="shared" si="62"/>
        <v>932345.61164812534</v>
      </c>
      <c r="I83" s="454">
        <f t="shared" si="63"/>
        <v>10339613.78201915</v>
      </c>
      <c r="J83" s="454">
        <f t="shared" si="82"/>
        <v>970.68935201600516</v>
      </c>
      <c r="K83" s="454">
        <f t="shared" si="64"/>
        <v>51870.322993049296</v>
      </c>
      <c r="L83" s="455">
        <f t="shared" si="65"/>
        <v>883104.26296192186</v>
      </c>
      <c r="M83" s="12"/>
      <c r="O83" s="95"/>
      <c r="P83" s="103">
        <f t="shared" si="61"/>
        <v>73</v>
      </c>
      <c r="Q83" s="451">
        <f>'付録2 (標準生命表・年金開始後用)'!G79</f>
        <v>5.0600000000000003E-3</v>
      </c>
      <c r="R83" s="452">
        <f t="shared" si="97"/>
        <v>92975.903643467769</v>
      </c>
      <c r="S83" s="453">
        <f t="shared" si="83"/>
        <v>470.45807243594692</v>
      </c>
      <c r="T83" s="452">
        <f t="shared" si="84"/>
        <v>64602.288035477388</v>
      </c>
      <c r="U83" s="454">
        <f t="shared" si="66"/>
        <v>1392188.5619453161</v>
      </c>
      <c r="V83" s="454">
        <f t="shared" si="67"/>
        <v>18510060.779345956</v>
      </c>
      <c r="W83" s="454">
        <f t="shared" si="85"/>
        <v>326.07341037347402</v>
      </c>
      <c r="X83" s="454">
        <f t="shared" si="68"/>
        <v>57819.98693573627</v>
      </c>
      <c r="Y83" s="455">
        <f t="shared" si="69"/>
        <v>1303344.9014069429</v>
      </c>
      <c r="AB83" s="95"/>
      <c r="AC83" s="103">
        <f t="shared" si="86"/>
        <v>73</v>
      </c>
      <c r="AD83" s="451">
        <f t="shared" si="87"/>
        <v>1.7260000000000001E-2</v>
      </c>
      <c r="AE83" s="452">
        <f t="shared" si="88"/>
        <v>81141.870209198474</v>
      </c>
      <c r="AF83" s="453">
        <f t="shared" si="70"/>
        <v>1400.5086798107657</v>
      </c>
      <c r="AG83" s="452">
        <f t="shared" si="89"/>
        <v>81141.870209198474</v>
      </c>
      <c r="AH83" s="454">
        <f t="shared" si="71"/>
        <v>1412130.6392977205</v>
      </c>
      <c r="AI83" s="454">
        <f t="shared" si="72"/>
        <v>16079762.445109671</v>
      </c>
      <c r="AJ83" s="454">
        <f t="shared" si="90"/>
        <v>1400.5086798107657</v>
      </c>
      <c r="AK83" s="454">
        <f t="shared" si="73"/>
        <v>81141.870209198489</v>
      </c>
      <c r="AL83" s="455">
        <f t="shared" si="74"/>
        <v>1412130.6392977207</v>
      </c>
      <c r="AM83" s="12"/>
      <c r="AO83" s="95"/>
      <c r="AP83" s="103">
        <f t="shared" si="91"/>
        <v>73</v>
      </c>
      <c r="AQ83" s="451">
        <f t="shared" si="92"/>
        <v>5.0600000000000003E-3</v>
      </c>
      <c r="AR83" s="452">
        <f t="shared" si="93"/>
        <v>92975.903643467769</v>
      </c>
      <c r="AS83" s="453">
        <f t="shared" si="75"/>
        <v>470.45807243594692</v>
      </c>
      <c r="AT83" s="452">
        <f t="shared" si="94"/>
        <v>92975.903643467769</v>
      </c>
      <c r="AU83" s="454">
        <f t="shared" si="76"/>
        <v>2132416.354944421</v>
      </c>
      <c r="AV83" s="454">
        <f t="shared" si="77"/>
        <v>29179000.431665838</v>
      </c>
      <c r="AW83" s="454">
        <f t="shared" si="95"/>
        <v>470.45807243594692</v>
      </c>
      <c r="AX83" s="454">
        <f t="shared" si="78"/>
        <v>92975.90364346774</v>
      </c>
      <c r="AY83" s="455">
        <f t="shared" si="79"/>
        <v>2132416.354944421</v>
      </c>
    </row>
    <row r="84" spans="2:51" ht="13.5" customHeight="1">
      <c r="B84" s="95"/>
      <c r="C84" s="103">
        <f t="shared" si="60"/>
        <v>74</v>
      </c>
      <c r="D84" s="451">
        <f>'付録2 (標準生命表・年金開始後用)'!C80</f>
        <v>1.873E-2</v>
      </c>
      <c r="E84" s="452">
        <f t="shared" si="96"/>
        <v>79741.361529387708</v>
      </c>
      <c r="F84" s="453">
        <f t="shared" si="80"/>
        <v>1493.5557014454319</v>
      </c>
      <c r="G84" s="452">
        <f t="shared" si="81"/>
        <v>55130.899287828062</v>
      </c>
      <c r="H84" s="454">
        <f t="shared" si="62"/>
        <v>875965.94481430645</v>
      </c>
      <c r="I84" s="454">
        <f t="shared" si="63"/>
        <v>9407268.1703710239</v>
      </c>
      <c r="J84" s="454">
        <f t="shared" si="82"/>
        <v>1030.0298797828884</v>
      </c>
      <c r="K84" s="454">
        <f t="shared" si="64"/>
        <v>50899.633641033288</v>
      </c>
      <c r="L84" s="455">
        <f t="shared" si="65"/>
        <v>831233.93996887258</v>
      </c>
      <c r="M84" s="12"/>
      <c r="O84" s="95"/>
      <c r="P84" s="103">
        <f t="shared" si="61"/>
        <v>74</v>
      </c>
      <c r="Q84" s="451">
        <f>'付録2 (標準生命表・年金開始後用)'!G80</f>
        <v>5.5300000000000002E-3</v>
      </c>
      <c r="R84" s="452">
        <f t="shared" si="97"/>
        <v>92505.445571031829</v>
      </c>
      <c r="S84" s="453">
        <f t="shared" si="83"/>
        <v>511.55511400780603</v>
      </c>
      <c r="T84" s="452">
        <f t="shared" si="84"/>
        <v>63955.622346286465</v>
      </c>
      <c r="U84" s="454">
        <f t="shared" si="66"/>
        <v>1327586.2739098389</v>
      </c>
      <c r="V84" s="454">
        <f t="shared" si="67"/>
        <v>17117872.21740064</v>
      </c>
      <c r="W84" s="454">
        <f t="shared" si="85"/>
        <v>352.7937070400809</v>
      </c>
      <c r="X84" s="454">
        <f t="shared" si="68"/>
        <v>57493.913525362797</v>
      </c>
      <c r="Y84" s="455">
        <f t="shared" si="69"/>
        <v>1245524.9144712065</v>
      </c>
      <c r="AB84" s="95"/>
      <c r="AC84" s="103">
        <f t="shared" si="86"/>
        <v>74</v>
      </c>
      <c r="AD84" s="451">
        <f t="shared" si="87"/>
        <v>1.873E-2</v>
      </c>
      <c r="AE84" s="452">
        <f t="shared" si="88"/>
        <v>79741.361529387708</v>
      </c>
      <c r="AF84" s="453">
        <f t="shared" si="70"/>
        <v>1493.5557014454319</v>
      </c>
      <c r="AG84" s="452">
        <f t="shared" si="89"/>
        <v>79741.361529387708</v>
      </c>
      <c r="AH84" s="454">
        <f t="shared" si="71"/>
        <v>1330988.7690885221</v>
      </c>
      <c r="AI84" s="454">
        <f t="shared" si="72"/>
        <v>14667631.805811951</v>
      </c>
      <c r="AJ84" s="454">
        <f t="shared" si="90"/>
        <v>1493.5557014454319</v>
      </c>
      <c r="AK84" s="454">
        <f t="shared" si="73"/>
        <v>79741.361529387723</v>
      </c>
      <c r="AL84" s="455">
        <f t="shared" si="74"/>
        <v>1330988.7690885223</v>
      </c>
      <c r="AM84" s="12"/>
      <c r="AO84" s="95"/>
      <c r="AP84" s="103">
        <f t="shared" si="91"/>
        <v>74</v>
      </c>
      <c r="AQ84" s="451">
        <f t="shared" si="92"/>
        <v>5.5300000000000002E-3</v>
      </c>
      <c r="AR84" s="452">
        <f t="shared" si="93"/>
        <v>92505.445571031829</v>
      </c>
      <c r="AS84" s="453">
        <f t="shared" si="75"/>
        <v>511.55511400780603</v>
      </c>
      <c r="AT84" s="452">
        <f t="shared" si="94"/>
        <v>92505.445571031829</v>
      </c>
      <c r="AU84" s="454">
        <f t="shared" si="76"/>
        <v>2039440.451300953</v>
      </c>
      <c r="AV84" s="454">
        <f t="shared" si="77"/>
        <v>27046584.076721419</v>
      </c>
      <c r="AW84" s="454">
        <f t="shared" si="95"/>
        <v>511.55511400780603</v>
      </c>
      <c r="AX84" s="454">
        <f t="shared" si="78"/>
        <v>92505.4455710318</v>
      </c>
      <c r="AY84" s="455">
        <f t="shared" si="79"/>
        <v>2039440.451300953</v>
      </c>
    </row>
    <row r="85" spans="2:51" ht="13.5" customHeight="1">
      <c r="B85" s="95"/>
      <c r="C85" s="103">
        <f t="shared" si="60"/>
        <v>75</v>
      </c>
      <c r="D85" s="451">
        <f>'付録2 (標準生命表・年金開始後用)'!C81</f>
        <v>2.035E-2</v>
      </c>
      <c r="E85" s="452">
        <f t="shared" si="96"/>
        <v>78247.805827942269</v>
      </c>
      <c r="F85" s="453">
        <f t="shared" si="80"/>
        <v>1592.3428485986251</v>
      </c>
      <c r="G85" s="452">
        <f t="shared" si="81"/>
        <v>53829.151785240843</v>
      </c>
      <c r="H85" s="454">
        <f t="shared" si="62"/>
        <v>820835.04552647844</v>
      </c>
      <c r="I85" s="454">
        <f t="shared" si="63"/>
        <v>8531302.2255567182</v>
      </c>
      <c r="J85" s="454">
        <f t="shared" si="82"/>
        <v>1092.6949077218389</v>
      </c>
      <c r="K85" s="454">
        <f t="shared" si="64"/>
        <v>49869.603761250401</v>
      </c>
      <c r="L85" s="455">
        <f t="shared" si="65"/>
        <v>780334.30632783927</v>
      </c>
      <c r="M85" s="12"/>
      <c r="O85" s="95"/>
      <c r="P85" s="103">
        <f t="shared" si="61"/>
        <v>75</v>
      </c>
      <c r="Q85" s="451">
        <f>'付録2 (標準生命表・年金開始後用)'!G81</f>
        <v>6.3200000000000001E-3</v>
      </c>
      <c r="R85" s="452">
        <f t="shared" si="97"/>
        <v>91993.890457024027</v>
      </c>
      <c r="S85" s="453">
        <f t="shared" si="83"/>
        <v>581.40138768839188</v>
      </c>
      <c r="T85" s="452">
        <f t="shared" si="84"/>
        <v>63285.520153941805</v>
      </c>
      <c r="U85" s="454">
        <f t="shared" si="66"/>
        <v>1263630.6515635524</v>
      </c>
      <c r="V85" s="454">
        <f t="shared" si="67"/>
        <v>15790285.943490801</v>
      </c>
      <c r="W85" s="454">
        <f t="shared" si="85"/>
        <v>398.96831026598363</v>
      </c>
      <c r="X85" s="454">
        <f t="shared" si="68"/>
        <v>57141.119818322717</v>
      </c>
      <c r="Y85" s="455">
        <f t="shared" si="69"/>
        <v>1188031.0009458438</v>
      </c>
      <c r="AB85" s="95"/>
      <c r="AC85" s="103">
        <f t="shared" si="86"/>
        <v>75</v>
      </c>
      <c r="AD85" s="451">
        <f t="shared" si="87"/>
        <v>2.035E-2</v>
      </c>
      <c r="AE85" s="452">
        <f t="shared" si="88"/>
        <v>78247.805827942269</v>
      </c>
      <c r="AF85" s="453">
        <f t="shared" si="70"/>
        <v>1592.3428485986251</v>
      </c>
      <c r="AG85" s="452">
        <f t="shared" si="89"/>
        <v>78247.805827942269</v>
      </c>
      <c r="AH85" s="454">
        <f t="shared" si="71"/>
        <v>1251247.4075591343</v>
      </c>
      <c r="AI85" s="454">
        <f t="shared" si="72"/>
        <v>13336643.036723429</v>
      </c>
      <c r="AJ85" s="454">
        <f t="shared" si="90"/>
        <v>1592.3428485986251</v>
      </c>
      <c r="AK85" s="454">
        <f t="shared" si="73"/>
        <v>78247.805827942284</v>
      </c>
      <c r="AL85" s="455">
        <f t="shared" si="74"/>
        <v>1251247.4075591345</v>
      </c>
      <c r="AM85" s="12"/>
      <c r="AO85" s="95"/>
      <c r="AP85" s="103">
        <f t="shared" si="91"/>
        <v>75</v>
      </c>
      <c r="AQ85" s="451">
        <f t="shared" si="92"/>
        <v>6.3200000000000001E-3</v>
      </c>
      <c r="AR85" s="452">
        <f t="shared" si="93"/>
        <v>91993.890457024027</v>
      </c>
      <c r="AS85" s="453">
        <f t="shared" si="75"/>
        <v>581.40138768839188</v>
      </c>
      <c r="AT85" s="452">
        <f t="shared" si="94"/>
        <v>91993.890457024027</v>
      </c>
      <c r="AU85" s="454">
        <f t="shared" si="76"/>
        <v>1946935.0057299212</v>
      </c>
      <c r="AV85" s="454">
        <f t="shared" si="77"/>
        <v>25007143.625420466</v>
      </c>
      <c r="AW85" s="454">
        <f t="shared" si="95"/>
        <v>581.40138768839188</v>
      </c>
      <c r="AX85" s="454">
        <f t="shared" si="78"/>
        <v>91993.890457023997</v>
      </c>
      <c r="AY85" s="455">
        <f t="shared" si="79"/>
        <v>1946935.0057299212</v>
      </c>
    </row>
    <row r="86" spans="2:51" ht="13.5" customHeight="1">
      <c r="B86" s="95"/>
      <c r="C86" s="103">
        <f t="shared" si="60"/>
        <v>76</v>
      </c>
      <c r="D86" s="451">
        <f>'付録2 (標準生命表・年金開始後用)'!C82</f>
        <v>2.2079999999999999E-2</v>
      </c>
      <c r="E86" s="452">
        <f t="shared" si="96"/>
        <v>76655.462979343647</v>
      </c>
      <c r="F86" s="453">
        <f t="shared" si="80"/>
        <v>1692.5526225839076</v>
      </c>
      <c r="G86" s="452">
        <f t="shared" si="81"/>
        <v>52471.371687971339</v>
      </c>
      <c r="H86" s="454">
        <f t="shared" si="62"/>
        <v>767005.89374123758</v>
      </c>
      <c r="I86" s="454">
        <f t="shared" si="63"/>
        <v>7710467.1800302397</v>
      </c>
      <c r="J86" s="454">
        <f t="shared" si="82"/>
        <v>1155.6822836677234</v>
      </c>
      <c r="K86" s="454">
        <f t="shared" si="64"/>
        <v>48776.908853528563</v>
      </c>
      <c r="L86" s="455">
        <f t="shared" si="65"/>
        <v>730464.70256658888</v>
      </c>
      <c r="M86" s="12"/>
      <c r="O86" s="95"/>
      <c r="P86" s="103">
        <f t="shared" si="61"/>
        <v>76</v>
      </c>
      <c r="Q86" s="451">
        <f>'付録2 (標準生命表・年金開始後用)'!G82</f>
        <v>7.26E-3</v>
      </c>
      <c r="R86" s="452">
        <f t="shared" si="97"/>
        <v>91412.489069335628</v>
      </c>
      <c r="S86" s="453">
        <f t="shared" si="83"/>
        <v>663.65467064337668</v>
      </c>
      <c r="T86" s="452">
        <f t="shared" si="84"/>
        <v>62572.692205541185</v>
      </c>
      <c r="U86" s="454">
        <f t="shared" si="66"/>
        <v>1200345.1314096106</v>
      </c>
      <c r="V86" s="454">
        <f t="shared" si="67"/>
        <v>14526655.291927248</v>
      </c>
      <c r="W86" s="454">
        <f t="shared" si="85"/>
        <v>453.14629223462504</v>
      </c>
      <c r="X86" s="454">
        <f t="shared" si="68"/>
        <v>56742.151508056733</v>
      </c>
      <c r="Y86" s="455">
        <f t="shared" si="69"/>
        <v>1130889.8811275209</v>
      </c>
      <c r="AB86" s="95"/>
      <c r="AC86" s="103">
        <f t="shared" si="86"/>
        <v>76</v>
      </c>
      <c r="AD86" s="451">
        <f t="shared" si="87"/>
        <v>2.2079999999999999E-2</v>
      </c>
      <c r="AE86" s="452">
        <f t="shared" si="88"/>
        <v>76655.462979343647</v>
      </c>
      <c r="AF86" s="453">
        <f t="shared" si="70"/>
        <v>1692.5526225839076</v>
      </c>
      <c r="AG86" s="452">
        <f t="shared" si="89"/>
        <v>76655.462979343647</v>
      </c>
      <c r="AH86" s="454">
        <f t="shared" si="71"/>
        <v>1172999.6017311921</v>
      </c>
      <c r="AI86" s="454">
        <f t="shared" si="72"/>
        <v>12085395.629164295</v>
      </c>
      <c r="AJ86" s="454">
        <f t="shared" si="90"/>
        <v>1692.5526225839076</v>
      </c>
      <c r="AK86" s="454">
        <f t="shared" si="73"/>
        <v>76655.462979343662</v>
      </c>
      <c r="AL86" s="455">
        <f t="shared" si="74"/>
        <v>1172999.6017311923</v>
      </c>
      <c r="AM86" s="12"/>
      <c r="AO86" s="95"/>
      <c r="AP86" s="103">
        <f t="shared" si="91"/>
        <v>76</v>
      </c>
      <c r="AQ86" s="451">
        <f t="shared" si="92"/>
        <v>7.26E-3</v>
      </c>
      <c r="AR86" s="452">
        <f t="shared" si="93"/>
        <v>91412.489069335628</v>
      </c>
      <c r="AS86" s="453">
        <f t="shared" si="75"/>
        <v>663.65467064337668</v>
      </c>
      <c r="AT86" s="452">
        <f t="shared" si="94"/>
        <v>91412.489069335628</v>
      </c>
      <c r="AU86" s="454">
        <f t="shared" si="76"/>
        <v>1854941.1152728971</v>
      </c>
      <c r="AV86" s="454">
        <f t="shared" si="77"/>
        <v>23060208.619690545</v>
      </c>
      <c r="AW86" s="454">
        <f t="shared" si="95"/>
        <v>663.65467064337668</v>
      </c>
      <c r="AX86" s="454">
        <f t="shared" si="78"/>
        <v>91412.489069335599</v>
      </c>
      <c r="AY86" s="455">
        <f t="shared" si="79"/>
        <v>1854941.1152728971</v>
      </c>
    </row>
    <row r="87" spans="2:51" ht="13.5" customHeight="1">
      <c r="B87" s="95"/>
      <c r="C87" s="103">
        <f t="shared" si="60"/>
        <v>77</v>
      </c>
      <c r="D87" s="451">
        <f>'付録2 (標準生命表・年金開始後用)'!C83</f>
        <v>2.4119999999999999E-2</v>
      </c>
      <c r="E87" s="452">
        <f t="shared" si="96"/>
        <v>74962.910356759734</v>
      </c>
      <c r="F87" s="453">
        <f t="shared" si="80"/>
        <v>1808.1053978050447</v>
      </c>
      <c r="G87" s="452">
        <f t="shared" si="81"/>
        <v>51057.516220000929</v>
      </c>
      <c r="H87" s="454">
        <f t="shared" si="62"/>
        <v>714534.52205326629</v>
      </c>
      <c r="I87" s="454">
        <f t="shared" si="63"/>
        <v>6943461.2862890018</v>
      </c>
      <c r="J87" s="454">
        <f t="shared" si="82"/>
        <v>1228.4400204829788</v>
      </c>
      <c r="K87" s="454">
        <f t="shared" si="64"/>
        <v>47621.226569860839</v>
      </c>
      <c r="L87" s="455">
        <f t="shared" si="65"/>
        <v>681687.79371306032</v>
      </c>
      <c r="M87" s="12"/>
      <c r="O87" s="95"/>
      <c r="P87" s="103">
        <f t="shared" si="61"/>
        <v>77</v>
      </c>
      <c r="Q87" s="451">
        <f>'付録2 (標準生命表・年金開始後用)'!G83</f>
        <v>8.0800000000000004E-3</v>
      </c>
      <c r="R87" s="452">
        <f t="shared" si="97"/>
        <v>90748.834398692241</v>
      </c>
      <c r="S87" s="453">
        <f t="shared" si="83"/>
        <v>733.25058194143332</v>
      </c>
      <c r="T87" s="452">
        <f t="shared" si="84"/>
        <v>61809.367622018857</v>
      </c>
      <c r="U87" s="454">
        <f t="shared" si="66"/>
        <v>1137772.4392040696</v>
      </c>
      <c r="V87" s="454">
        <f t="shared" si="67"/>
        <v>13326310.160517637</v>
      </c>
      <c r="W87" s="454">
        <f t="shared" si="85"/>
        <v>498.17580379593136</v>
      </c>
      <c r="X87" s="454">
        <f t="shared" si="68"/>
        <v>56289.005215822108</v>
      </c>
      <c r="Y87" s="455">
        <f t="shared" si="69"/>
        <v>1074147.7296194641</v>
      </c>
      <c r="AB87" s="95"/>
      <c r="AC87" s="103">
        <f t="shared" si="86"/>
        <v>77</v>
      </c>
      <c r="AD87" s="451">
        <f t="shared" si="87"/>
        <v>2.4119999999999999E-2</v>
      </c>
      <c r="AE87" s="452">
        <f t="shared" si="88"/>
        <v>74962.910356759734</v>
      </c>
      <c r="AF87" s="453">
        <f t="shared" si="70"/>
        <v>1808.1053978050447</v>
      </c>
      <c r="AG87" s="452">
        <f t="shared" si="89"/>
        <v>74962.910356759734</v>
      </c>
      <c r="AH87" s="454">
        <f t="shared" si="71"/>
        <v>1096344.1387518484</v>
      </c>
      <c r="AI87" s="454">
        <f t="shared" si="72"/>
        <v>10912396.027433103</v>
      </c>
      <c r="AJ87" s="454">
        <f t="shared" si="90"/>
        <v>1808.1053978050447</v>
      </c>
      <c r="AK87" s="454">
        <f t="shared" si="73"/>
        <v>74962.910356759749</v>
      </c>
      <c r="AL87" s="455">
        <f t="shared" si="74"/>
        <v>1096344.1387518486</v>
      </c>
      <c r="AM87" s="12"/>
      <c r="AO87" s="95"/>
      <c r="AP87" s="103">
        <f t="shared" si="91"/>
        <v>77</v>
      </c>
      <c r="AQ87" s="451">
        <f t="shared" si="92"/>
        <v>8.0800000000000004E-3</v>
      </c>
      <c r="AR87" s="452">
        <f t="shared" si="93"/>
        <v>90748.834398692241</v>
      </c>
      <c r="AS87" s="453">
        <f t="shared" si="75"/>
        <v>733.25058194143332</v>
      </c>
      <c r="AT87" s="452">
        <f t="shared" si="94"/>
        <v>90748.834398692241</v>
      </c>
      <c r="AU87" s="454">
        <f t="shared" si="76"/>
        <v>1763528.6262035614</v>
      </c>
      <c r="AV87" s="454">
        <f t="shared" si="77"/>
        <v>21205267.504417647</v>
      </c>
      <c r="AW87" s="454">
        <f t="shared" si="95"/>
        <v>733.25058194143332</v>
      </c>
      <c r="AX87" s="454">
        <f t="shared" si="78"/>
        <v>90748.834398692226</v>
      </c>
      <c r="AY87" s="455">
        <f t="shared" si="79"/>
        <v>1763528.6262035614</v>
      </c>
    </row>
    <row r="88" spans="2:51" ht="13.5" customHeight="1">
      <c r="B88" s="95"/>
      <c r="C88" s="103">
        <f t="shared" si="60"/>
        <v>78</v>
      </c>
      <c r="D88" s="451">
        <f>'付録2 (標準生命表・年金開始後用)'!C84</f>
        <v>2.6499999999999999E-2</v>
      </c>
      <c r="E88" s="452">
        <f t="shared" si="96"/>
        <v>73154.804958954686</v>
      </c>
      <c r="F88" s="453">
        <f t="shared" si="80"/>
        <v>1938.6023314122992</v>
      </c>
      <c r="G88" s="452">
        <f t="shared" si="81"/>
        <v>49578.118337089072</v>
      </c>
      <c r="H88" s="454">
        <f t="shared" si="62"/>
        <v>663477.00583326537</v>
      </c>
      <c r="I88" s="454">
        <f t="shared" si="63"/>
        <v>6228926.7642357359</v>
      </c>
      <c r="J88" s="454">
        <f t="shared" si="82"/>
        <v>1310.5478515592281</v>
      </c>
      <c r="K88" s="454">
        <f t="shared" si="64"/>
        <v>46392.786549377859</v>
      </c>
      <c r="L88" s="455">
        <f t="shared" si="65"/>
        <v>634066.5671431995</v>
      </c>
      <c r="M88" s="12"/>
      <c r="O88" s="95"/>
      <c r="P88" s="103">
        <f t="shared" si="61"/>
        <v>78</v>
      </c>
      <c r="Q88" s="451">
        <f>'付録2 (標準生命表・年金開始後用)'!G84</f>
        <v>9.3900000000000008E-3</v>
      </c>
      <c r="R88" s="452">
        <f t="shared" si="97"/>
        <v>90015.583816750805</v>
      </c>
      <c r="S88" s="453">
        <f t="shared" si="83"/>
        <v>845.24633203929011</v>
      </c>
      <c r="T88" s="452">
        <f t="shared" si="84"/>
        <v>61004.923315057677</v>
      </c>
      <c r="U88" s="454">
        <f t="shared" si="66"/>
        <v>1075963.0715820508</v>
      </c>
      <c r="V88" s="454">
        <f t="shared" si="67"/>
        <v>12188537.721313568</v>
      </c>
      <c r="W88" s="454">
        <f t="shared" si="85"/>
        <v>571.40948741426951</v>
      </c>
      <c r="X88" s="454">
        <f t="shared" si="68"/>
        <v>55790.829412026178</v>
      </c>
      <c r="Y88" s="455">
        <f t="shared" si="69"/>
        <v>1017858.7244036421</v>
      </c>
      <c r="AB88" s="95"/>
      <c r="AC88" s="103">
        <f t="shared" si="86"/>
        <v>78</v>
      </c>
      <c r="AD88" s="451">
        <f t="shared" si="87"/>
        <v>2.6499999999999999E-2</v>
      </c>
      <c r="AE88" s="452">
        <f t="shared" si="88"/>
        <v>73154.804958954686</v>
      </c>
      <c r="AF88" s="453">
        <f t="shared" si="70"/>
        <v>1938.6023314122992</v>
      </c>
      <c r="AG88" s="452">
        <f t="shared" si="89"/>
        <v>73154.804958954686</v>
      </c>
      <c r="AH88" s="454">
        <f t="shared" si="71"/>
        <v>1021381.2283950886</v>
      </c>
      <c r="AI88" s="454">
        <f t="shared" si="72"/>
        <v>9816051.8886812553</v>
      </c>
      <c r="AJ88" s="454">
        <f t="shared" si="90"/>
        <v>1938.6023314122992</v>
      </c>
      <c r="AK88" s="454">
        <f t="shared" si="73"/>
        <v>73154.804958954701</v>
      </c>
      <c r="AL88" s="455">
        <f t="shared" si="74"/>
        <v>1021381.2283950888</v>
      </c>
      <c r="AM88" s="12"/>
      <c r="AO88" s="95"/>
      <c r="AP88" s="103">
        <f t="shared" si="91"/>
        <v>78</v>
      </c>
      <c r="AQ88" s="451">
        <f t="shared" si="92"/>
        <v>9.3900000000000008E-3</v>
      </c>
      <c r="AR88" s="452">
        <f t="shared" si="93"/>
        <v>90015.583816750805</v>
      </c>
      <c r="AS88" s="453">
        <f t="shared" si="75"/>
        <v>845.24633203929011</v>
      </c>
      <c r="AT88" s="452">
        <f t="shared" si="94"/>
        <v>90015.583816750805</v>
      </c>
      <c r="AU88" s="454">
        <f t="shared" si="76"/>
        <v>1672779.7918048692</v>
      </c>
      <c r="AV88" s="454">
        <f t="shared" si="77"/>
        <v>19441738.878214084</v>
      </c>
      <c r="AW88" s="454">
        <f t="shared" si="95"/>
        <v>845.24633203929011</v>
      </c>
      <c r="AX88" s="454">
        <f t="shared" si="78"/>
        <v>90015.58381675079</v>
      </c>
      <c r="AY88" s="455">
        <f t="shared" si="79"/>
        <v>1672779.7918048692</v>
      </c>
    </row>
    <row r="89" spans="2:51" ht="13.5" customHeight="1">
      <c r="B89" s="95"/>
      <c r="C89" s="103">
        <f t="shared" si="60"/>
        <v>79</v>
      </c>
      <c r="D89" s="451">
        <f>'付録2 (標準生命表・年金開始後用)'!C85</f>
        <v>2.9239999999999999E-2</v>
      </c>
      <c r="E89" s="452">
        <f t="shared" si="96"/>
        <v>71216.202627542385</v>
      </c>
      <c r="F89" s="453">
        <f t="shared" si="80"/>
        <v>2082.3617648293393</v>
      </c>
      <c r="G89" s="452">
        <f t="shared" si="81"/>
        <v>48024.177314583292</v>
      </c>
      <c r="H89" s="454">
        <f t="shared" si="62"/>
        <v>613898.88749617629</v>
      </c>
      <c r="I89" s="454">
        <f t="shared" si="63"/>
        <v>5565449.7584024705</v>
      </c>
      <c r="J89" s="454">
        <f t="shared" si="82"/>
        <v>1400.7294873306168</v>
      </c>
      <c r="K89" s="454">
        <f t="shared" si="64"/>
        <v>45082.238697818633</v>
      </c>
      <c r="L89" s="455">
        <f t="shared" si="65"/>
        <v>587673.78059382166</v>
      </c>
      <c r="M89" s="12"/>
      <c r="O89" s="95"/>
      <c r="P89" s="103">
        <f t="shared" si="61"/>
        <v>79</v>
      </c>
      <c r="Q89" s="451">
        <f>'付録2 (標準生命表・年金開始後用)'!G85</f>
        <v>1.094E-2</v>
      </c>
      <c r="R89" s="452">
        <f t="shared" si="97"/>
        <v>89170.337484711519</v>
      </c>
      <c r="S89" s="453">
        <f t="shared" si="83"/>
        <v>975.52349208274404</v>
      </c>
      <c r="T89" s="452">
        <f t="shared" si="84"/>
        <v>60131.429935452026</v>
      </c>
      <c r="U89" s="454">
        <f t="shared" si="66"/>
        <v>1014958.1482669931</v>
      </c>
      <c r="V89" s="454">
        <f t="shared" si="67"/>
        <v>11112574.649731517</v>
      </c>
      <c r="W89" s="454">
        <f t="shared" si="85"/>
        <v>656.19939053002281</v>
      </c>
      <c r="X89" s="454">
        <f t="shared" si="68"/>
        <v>55219.41992461191</v>
      </c>
      <c r="Y89" s="455">
        <f t="shared" si="69"/>
        <v>962067.8949916159</v>
      </c>
      <c r="AB89" s="95"/>
      <c r="AC89" s="103">
        <f t="shared" si="86"/>
        <v>79</v>
      </c>
      <c r="AD89" s="451">
        <f t="shared" si="87"/>
        <v>2.9239999999999999E-2</v>
      </c>
      <c r="AE89" s="452">
        <f t="shared" si="88"/>
        <v>71216.202627542385</v>
      </c>
      <c r="AF89" s="453">
        <f t="shared" si="70"/>
        <v>2082.3617648293393</v>
      </c>
      <c r="AG89" s="452">
        <f t="shared" si="89"/>
        <v>71216.202627542385</v>
      </c>
      <c r="AH89" s="454">
        <f t="shared" si="71"/>
        <v>948226.42343613389</v>
      </c>
      <c r="AI89" s="454">
        <f t="shared" si="72"/>
        <v>8794670.6602861658</v>
      </c>
      <c r="AJ89" s="454">
        <f t="shared" si="90"/>
        <v>2082.3617648293393</v>
      </c>
      <c r="AK89" s="454">
        <f t="shared" si="73"/>
        <v>71216.2026275424</v>
      </c>
      <c r="AL89" s="455">
        <f t="shared" si="74"/>
        <v>948226.42343613412</v>
      </c>
      <c r="AM89" s="12"/>
      <c r="AO89" s="95"/>
      <c r="AP89" s="103">
        <f t="shared" si="91"/>
        <v>79</v>
      </c>
      <c r="AQ89" s="451">
        <f t="shared" si="92"/>
        <v>1.094E-2</v>
      </c>
      <c r="AR89" s="452">
        <f t="shared" si="93"/>
        <v>89170.337484711519</v>
      </c>
      <c r="AS89" s="453">
        <f t="shared" si="75"/>
        <v>975.52349208274404</v>
      </c>
      <c r="AT89" s="452">
        <f t="shared" si="94"/>
        <v>89170.337484711519</v>
      </c>
      <c r="AU89" s="454">
        <f t="shared" si="76"/>
        <v>1582764.2079881183</v>
      </c>
      <c r="AV89" s="454">
        <f t="shared" si="77"/>
        <v>17768959.086409215</v>
      </c>
      <c r="AW89" s="454">
        <f t="shared" si="95"/>
        <v>975.52349208274404</v>
      </c>
      <c r="AX89" s="454">
        <f t="shared" si="78"/>
        <v>89170.337484711505</v>
      </c>
      <c r="AY89" s="455">
        <f t="shared" si="79"/>
        <v>1582764.2079881183</v>
      </c>
    </row>
    <row r="90" spans="2:51" ht="13.5" customHeight="1">
      <c r="B90" s="95"/>
      <c r="C90" s="103">
        <f t="shared" si="60"/>
        <v>80</v>
      </c>
      <c r="D90" s="451">
        <f>'付録2 (標準生命表・年金開始後用)'!C86</f>
        <v>3.3570000000000003E-2</v>
      </c>
      <c r="E90" s="452">
        <f t="shared" si="96"/>
        <v>69133.840862713041</v>
      </c>
      <c r="F90" s="453">
        <f t="shared" si="80"/>
        <v>2320.8230377612772</v>
      </c>
      <c r="G90" s="452">
        <f t="shared" si="81"/>
        <v>46388.010318313318</v>
      </c>
      <c r="H90" s="454">
        <f t="shared" si="62"/>
        <v>565874.71018159296</v>
      </c>
      <c r="I90" s="454">
        <f t="shared" si="63"/>
        <v>4951550.8709062943</v>
      </c>
      <c r="J90" s="454">
        <f t="shared" si="82"/>
        <v>1553.3669312314732</v>
      </c>
      <c r="K90" s="454">
        <f t="shared" si="64"/>
        <v>43681.509210488017</v>
      </c>
      <c r="L90" s="455">
        <f t="shared" si="65"/>
        <v>542591.54189600307</v>
      </c>
      <c r="M90" s="12"/>
      <c r="O90" s="95"/>
      <c r="P90" s="103">
        <f t="shared" si="61"/>
        <v>80</v>
      </c>
      <c r="Q90" s="451">
        <f>'付録2 (標準生命表・年金開始後用)'!G86</f>
        <v>1.2749999999999999E-2</v>
      </c>
      <c r="R90" s="452">
        <f t="shared" si="97"/>
        <v>88194.813992628784</v>
      </c>
      <c r="S90" s="453">
        <f t="shared" si="83"/>
        <v>1124.4838784060169</v>
      </c>
      <c r="T90" s="452">
        <f t="shared" si="84"/>
        <v>59177.703574087755</v>
      </c>
      <c r="U90" s="454">
        <f t="shared" si="66"/>
        <v>954826.71833154105</v>
      </c>
      <c r="V90" s="454">
        <f t="shared" si="67"/>
        <v>10097616.501464523</v>
      </c>
      <c r="W90" s="454">
        <f t="shared" si="85"/>
        <v>752.63647550817313</v>
      </c>
      <c r="X90" s="454">
        <f t="shared" si="68"/>
        <v>54563.220534081884</v>
      </c>
      <c r="Y90" s="455">
        <f t="shared" si="69"/>
        <v>906848.47506700398</v>
      </c>
      <c r="AB90" s="95"/>
      <c r="AC90" s="103">
        <f t="shared" si="86"/>
        <v>80</v>
      </c>
      <c r="AD90" s="451">
        <f t="shared" si="87"/>
        <v>3.3570000000000003E-2</v>
      </c>
      <c r="AE90" s="452">
        <f t="shared" si="88"/>
        <v>69133.840862713041</v>
      </c>
      <c r="AF90" s="453">
        <f t="shared" si="70"/>
        <v>2320.8230377612772</v>
      </c>
      <c r="AG90" s="452">
        <f t="shared" si="89"/>
        <v>69133.840862713041</v>
      </c>
      <c r="AH90" s="454">
        <f t="shared" si="71"/>
        <v>877010.22080859146</v>
      </c>
      <c r="AI90" s="454">
        <f t="shared" si="72"/>
        <v>7846444.2368500326</v>
      </c>
      <c r="AJ90" s="454">
        <f t="shared" si="90"/>
        <v>2320.8230377612772</v>
      </c>
      <c r="AK90" s="454">
        <f t="shared" si="73"/>
        <v>69133.840862713056</v>
      </c>
      <c r="AL90" s="455">
        <f t="shared" si="74"/>
        <v>877010.22080859169</v>
      </c>
      <c r="AM90" s="12"/>
      <c r="AO90" s="95"/>
      <c r="AP90" s="103">
        <f t="shared" si="91"/>
        <v>80</v>
      </c>
      <c r="AQ90" s="451">
        <f t="shared" si="92"/>
        <v>1.2749999999999999E-2</v>
      </c>
      <c r="AR90" s="452">
        <f t="shared" si="93"/>
        <v>88194.813992628784</v>
      </c>
      <c r="AS90" s="453">
        <f t="shared" si="75"/>
        <v>1124.4838784060169</v>
      </c>
      <c r="AT90" s="452">
        <f t="shared" si="94"/>
        <v>88194.813992628784</v>
      </c>
      <c r="AU90" s="454">
        <f t="shared" si="76"/>
        <v>1493593.8705034067</v>
      </c>
      <c r="AV90" s="454">
        <f t="shared" si="77"/>
        <v>16186194.878421098</v>
      </c>
      <c r="AW90" s="454">
        <f t="shared" si="95"/>
        <v>1124.4838784060169</v>
      </c>
      <c r="AX90" s="454">
        <f t="shared" si="78"/>
        <v>88194.813992628755</v>
      </c>
      <c r="AY90" s="455">
        <f t="shared" si="79"/>
        <v>1493593.8705034067</v>
      </c>
    </row>
    <row r="91" spans="2:51" ht="13.5" customHeight="1">
      <c r="B91" s="95"/>
      <c r="C91" s="103">
        <f t="shared" si="60"/>
        <v>81</v>
      </c>
      <c r="D91" s="451">
        <f>'付録2 (標準生命表・年金開始後用)'!C87</f>
        <v>3.7080000000000002E-2</v>
      </c>
      <c r="E91" s="452">
        <f t="shared" si="96"/>
        <v>66813.017824951763</v>
      </c>
      <c r="F91" s="453">
        <f t="shared" si="80"/>
        <v>2477.4267009492114</v>
      </c>
      <c r="G91" s="452">
        <f t="shared" si="81"/>
        <v>44607.72618102243</v>
      </c>
      <c r="H91" s="454">
        <f t="shared" si="62"/>
        <v>519486.69986327959</v>
      </c>
      <c r="I91" s="454">
        <f t="shared" si="63"/>
        <v>4385676.1607247014</v>
      </c>
      <c r="J91" s="454">
        <f t="shared" si="82"/>
        <v>1649.9347930060512</v>
      </c>
      <c r="K91" s="454">
        <f t="shared" si="64"/>
        <v>42128.142279256543</v>
      </c>
      <c r="L91" s="455">
        <f t="shared" si="65"/>
        <v>498910.03268551506</v>
      </c>
      <c r="M91" s="12"/>
      <c r="O91" s="95"/>
      <c r="P91" s="103">
        <f t="shared" si="61"/>
        <v>81</v>
      </c>
      <c r="Q91" s="451">
        <f>'付録2 (標準生命表・年金開始後用)'!G87</f>
        <v>1.486E-2</v>
      </c>
      <c r="R91" s="452">
        <f t="shared" si="97"/>
        <v>87070.330114222757</v>
      </c>
      <c r="S91" s="453">
        <f t="shared" si="83"/>
        <v>1293.8651054973502</v>
      </c>
      <c r="T91" s="452">
        <f t="shared" si="84"/>
        <v>58132.525227381229</v>
      </c>
      <c r="U91" s="454">
        <f t="shared" si="66"/>
        <v>895649.01475745335</v>
      </c>
      <c r="V91" s="454">
        <f t="shared" si="67"/>
        <v>9142789.7831329815</v>
      </c>
      <c r="W91" s="454">
        <f t="shared" si="85"/>
        <v>861.6977665569641</v>
      </c>
      <c r="X91" s="454">
        <f t="shared" si="68"/>
        <v>53810.58405857371</v>
      </c>
      <c r="Y91" s="455">
        <f t="shared" si="69"/>
        <v>852285.25453292206</v>
      </c>
      <c r="AB91" s="95"/>
      <c r="AC91" s="103">
        <f t="shared" si="86"/>
        <v>81</v>
      </c>
      <c r="AD91" s="451">
        <f t="shared" si="87"/>
        <v>3.7080000000000002E-2</v>
      </c>
      <c r="AE91" s="452">
        <f t="shared" si="88"/>
        <v>66813.017824951763</v>
      </c>
      <c r="AF91" s="453">
        <f t="shared" si="70"/>
        <v>2477.4267009492114</v>
      </c>
      <c r="AG91" s="452">
        <f t="shared" si="89"/>
        <v>66813.017824951763</v>
      </c>
      <c r="AH91" s="454">
        <f t="shared" si="71"/>
        <v>807876.37994587841</v>
      </c>
      <c r="AI91" s="454">
        <f t="shared" si="72"/>
        <v>6969434.0160414409</v>
      </c>
      <c r="AJ91" s="454">
        <f t="shared" si="90"/>
        <v>2477.4267009492114</v>
      </c>
      <c r="AK91" s="454">
        <f t="shared" si="73"/>
        <v>66813.017824951778</v>
      </c>
      <c r="AL91" s="455">
        <f t="shared" si="74"/>
        <v>807876.37994587864</v>
      </c>
      <c r="AM91" s="12"/>
      <c r="AO91" s="95"/>
      <c r="AP91" s="103">
        <f t="shared" si="91"/>
        <v>81</v>
      </c>
      <c r="AQ91" s="451">
        <f t="shared" si="92"/>
        <v>1.486E-2</v>
      </c>
      <c r="AR91" s="452">
        <f t="shared" si="93"/>
        <v>87070.330114222757</v>
      </c>
      <c r="AS91" s="453">
        <f t="shared" si="75"/>
        <v>1293.8651054973502</v>
      </c>
      <c r="AT91" s="452">
        <f t="shared" si="94"/>
        <v>87070.330114222757</v>
      </c>
      <c r="AU91" s="454">
        <f t="shared" si="76"/>
        <v>1405399.0565107779</v>
      </c>
      <c r="AV91" s="454">
        <f t="shared" si="77"/>
        <v>14692601.007917691</v>
      </c>
      <c r="AW91" s="454">
        <f t="shared" si="95"/>
        <v>1293.8651054973502</v>
      </c>
      <c r="AX91" s="454">
        <f t="shared" si="78"/>
        <v>87070.330114222743</v>
      </c>
      <c r="AY91" s="455">
        <f t="shared" si="79"/>
        <v>1405399.0565107779</v>
      </c>
    </row>
    <row r="92" spans="2:51" ht="13.5" customHeight="1">
      <c r="B92" s="95"/>
      <c r="C92" s="103">
        <f t="shared" si="60"/>
        <v>82</v>
      </c>
      <c r="D92" s="451">
        <f>'付録2 (標準生命表・年金開始後用)'!C88</f>
        <v>4.0759999999999998E-2</v>
      </c>
      <c r="E92" s="452">
        <f t="shared" si="96"/>
        <v>64335.591124002553</v>
      </c>
      <c r="F92" s="453">
        <f t="shared" si="80"/>
        <v>2622.3186942143439</v>
      </c>
      <c r="G92" s="452">
        <f t="shared" si="81"/>
        <v>42739.97183505485</v>
      </c>
      <c r="H92" s="454">
        <f t="shared" si="62"/>
        <v>474878.97368225717</v>
      </c>
      <c r="I92" s="454">
        <f t="shared" si="63"/>
        <v>3866189.4608614217</v>
      </c>
      <c r="J92" s="454">
        <f t="shared" si="82"/>
        <v>1737.7423131249184</v>
      </c>
      <c r="K92" s="454">
        <f t="shared" si="64"/>
        <v>40478.207486250489</v>
      </c>
      <c r="L92" s="455">
        <f t="shared" si="65"/>
        <v>456781.89040625852</v>
      </c>
      <c r="M92" s="12"/>
      <c r="O92" s="95"/>
      <c r="P92" s="103">
        <f t="shared" si="61"/>
        <v>82</v>
      </c>
      <c r="Q92" s="451">
        <f>'付録2 (標準生命表・年金開始後用)'!G88</f>
        <v>1.7260000000000001E-2</v>
      </c>
      <c r="R92" s="452">
        <f t="shared" si="97"/>
        <v>85776.465008725412</v>
      </c>
      <c r="S92" s="453">
        <f t="shared" si="83"/>
        <v>1480.5017860506007</v>
      </c>
      <c r="T92" s="452">
        <f t="shared" si="84"/>
        <v>56983.757116917761</v>
      </c>
      <c r="U92" s="454">
        <f t="shared" si="66"/>
        <v>837516.48953007208</v>
      </c>
      <c r="V92" s="454">
        <f t="shared" si="67"/>
        <v>8247140.768375529</v>
      </c>
      <c r="W92" s="454">
        <f t="shared" si="85"/>
        <v>981.0899811504197</v>
      </c>
      <c r="X92" s="454">
        <f t="shared" si="68"/>
        <v>52948.886292016745</v>
      </c>
      <c r="Y92" s="455">
        <f t="shared" si="69"/>
        <v>798474.67047434836</v>
      </c>
      <c r="AB92" s="95"/>
      <c r="AC92" s="103">
        <f t="shared" si="86"/>
        <v>82</v>
      </c>
      <c r="AD92" s="451">
        <f t="shared" si="87"/>
        <v>4.0759999999999998E-2</v>
      </c>
      <c r="AE92" s="452">
        <f t="shared" si="88"/>
        <v>64335.591124002553</v>
      </c>
      <c r="AF92" s="453">
        <f t="shared" si="70"/>
        <v>2622.3186942143439</v>
      </c>
      <c r="AG92" s="452">
        <f t="shared" si="89"/>
        <v>64335.591124002553</v>
      </c>
      <c r="AH92" s="454">
        <f t="shared" si="71"/>
        <v>741063.36212092661</v>
      </c>
      <c r="AI92" s="454">
        <f t="shared" si="72"/>
        <v>6161557.6360955629</v>
      </c>
      <c r="AJ92" s="454">
        <f t="shared" si="90"/>
        <v>2622.3186942143439</v>
      </c>
      <c r="AK92" s="454">
        <f t="shared" si="73"/>
        <v>64335.59112400256</v>
      </c>
      <c r="AL92" s="455">
        <f t="shared" si="74"/>
        <v>741063.36212092685</v>
      </c>
      <c r="AM92" s="12"/>
      <c r="AO92" s="95"/>
      <c r="AP92" s="103">
        <f t="shared" si="91"/>
        <v>82</v>
      </c>
      <c r="AQ92" s="451">
        <f t="shared" si="92"/>
        <v>1.7260000000000001E-2</v>
      </c>
      <c r="AR92" s="452">
        <f t="shared" si="93"/>
        <v>85776.465008725412</v>
      </c>
      <c r="AS92" s="453">
        <f t="shared" si="75"/>
        <v>1480.5017860506007</v>
      </c>
      <c r="AT92" s="452">
        <f t="shared" si="94"/>
        <v>85776.465008725412</v>
      </c>
      <c r="AU92" s="454">
        <f t="shared" si="76"/>
        <v>1318328.7263965551</v>
      </c>
      <c r="AV92" s="454">
        <f t="shared" si="77"/>
        <v>13287201.951406913</v>
      </c>
      <c r="AW92" s="454">
        <f t="shared" si="95"/>
        <v>1480.5017860506007</v>
      </c>
      <c r="AX92" s="454">
        <f t="shared" si="78"/>
        <v>85776.465008725398</v>
      </c>
      <c r="AY92" s="455">
        <f t="shared" si="79"/>
        <v>1318328.7263965551</v>
      </c>
    </row>
    <row r="93" spans="2:51" ht="13.5" customHeight="1">
      <c r="B93" s="95"/>
      <c r="C93" s="103">
        <f t="shared" si="60"/>
        <v>83</v>
      </c>
      <c r="D93" s="451">
        <f>'付録2 (標準生命表・年金開始後用)'!C89</f>
        <v>4.4569999999999999E-2</v>
      </c>
      <c r="E93" s="452">
        <f t="shared" si="96"/>
        <v>61713.272429788209</v>
      </c>
      <c r="F93" s="453">
        <f t="shared" si="80"/>
        <v>2750.5605521956604</v>
      </c>
      <c r="G93" s="452">
        <f t="shared" si="81"/>
        <v>40793.920978167189</v>
      </c>
      <c r="H93" s="454">
        <f t="shared" si="62"/>
        <v>432139.00184720231</v>
      </c>
      <c r="I93" s="454">
        <f t="shared" si="63"/>
        <v>3391310.4871791643</v>
      </c>
      <c r="J93" s="454">
        <f t="shared" si="82"/>
        <v>1813.6565701233183</v>
      </c>
      <c r="K93" s="454">
        <f t="shared" si="64"/>
        <v>38740.465173125573</v>
      </c>
      <c r="L93" s="455">
        <f t="shared" si="65"/>
        <v>416303.68292000802</v>
      </c>
      <c r="M93" s="12"/>
      <c r="O93" s="95"/>
      <c r="P93" s="103">
        <f t="shared" si="61"/>
        <v>83</v>
      </c>
      <c r="Q93" s="451">
        <f>'付録2 (標準生命表・年金開始後用)'!G89</f>
        <v>1.9199999999999998E-2</v>
      </c>
      <c r="R93" s="452">
        <f t="shared" si="97"/>
        <v>84295.963222674807</v>
      </c>
      <c r="S93" s="453">
        <f t="shared" si="83"/>
        <v>1618.4824938753561</v>
      </c>
      <c r="T93" s="452">
        <f t="shared" si="84"/>
        <v>55721.60942196993</v>
      </c>
      <c r="U93" s="454">
        <f t="shared" si="66"/>
        <v>780532.73241315433</v>
      </c>
      <c r="V93" s="454">
        <f t="shared" si="67"/>
        <v>7409624.2788454564</v>
      </c>
      <c r="W93" s="454">
        <f t="shared" si="85"/>
        <v>1067.190251930075</v>
      </c>
      <c r="X93" s="454">
        <f t="shared" si="68"/>
        <v>51967.796310866324</v>
      </c>
      <c r="Y93" s="455">
        <f t="shared" si="69"/>
        <v>745525.78418233164</v>
      </c>
      <c r="AB93" s="95"/>
      <c r="AC93" s="103">
        <f t="shared" si="86"/>
        <v>83</v>
      </c>
      <c r="AD93" s="451">
        <f t="shared" si="87"/>
        <v>4.4569999999999999E-2</v>
      </c>
      <c r="AE93" s="452">
        <f t="shared" si="88"/>
        <v>61713.272429788209</v>
      </c>
      <c r="AF93" s="453">
        <f t="shared" si="70"/>
        <v>2750.5605521956604</v>
      </c>
      <c r="AG93" s="452">
        <f t="shared" si="89"/>
        <v>61713.272429788209</v>
      </c>
      <c r="AH93" s="454">
        <f t="shared" si="71"/>
        <v>676727.77099692402</v>
      </c>
      <c r="AI93" s="454">
        <f t="shared" si="72"/>
        <v>5420494.2739746366</v>
      </c>
      <c r="AJ93" s="454">
        <f t="shared" si="90"/>
        <v>2750.5605521956604</v>
      </c>
      <c r="AK93" s="454">
        <f t="shared" si="73"/>
        <v>61713.272429788216</v>
      </c>
      <c r="AL93" s="455">
        <f t="shared" si="74"/>
        <v>676727.77099692426</v>
      </c>
      <c r="AM93" s="12"/>
      <c r="AO93" s="95"/>
      <c r="AP93" s="103">
        <f t="shared" si="91"/>
        <v>83</v>
      </c>
      <c r="AQ93" s="451">
        <f t="shared" si="92"/>
        <v>1.9199999999999998E-2</v>
      </c>
      <c r="AR93" s="452">
        <f t="shared" si="93"/>
        <v>84295.963222674807</v>
      </c>
      <c r="AS93" s="453">
        <f t="shared" si="75"/>
        <v>1618.4824938753561</v>
      </c>
      <c r="AT93" s="452">
        <f t="shared" si="94"/>
        <v>84295.963222674807</v>
      </c>
      <c r="AU93" s="454">
        <f t="shared" si="76"/>
        <v>1232552.2613878297</v>
      </c>
      <c r="AV93" s="454">
        <f t="shared" si="77"/>
        <v>11968873.225010358</v>
      </c>
      <c r="AW93" s="454">
        <f t="shared" si="95"/>
        <v>1618.4824938753561</v>
      </c>
      <c r="AX93" s="454">
        <f t="shared" si="78"/>
        <v>84295.963222674793</v>
      </c>
      <c r="AY93" s="455">
        <f t="shared" si="79"/>
        <v>1232552.2613878297</v>
      </c>
    </row>
    <row r="94" spans="2:51" ht="13.5" customHeight="1">
      <c r="B94" s="95"/>
      <c r="C94" s="103">
        <f t="shared" si="60"/>
        <v>84</v>
      </c>
      <c r="D94" s="451">
        <f>'付録2 (標準生命表・年金開始後用)'!C90</f>
        <v>5.0680000000000003E-2</v>
      </c>
      <c r="E94" s="452">
        <f t="shared" si="96"/>
        <v>58962.711877592548</v>
      </c>
      <c r="F94" s="453">
        <f t="shared" si="80"/>
        <v>2988.2302379563907</v>
      </c>
      <c r="G94" s="452">
        <f t="shared" si="81"/>
        <v>38781.826786239079</v>
      </c>
      <c r="H94" s="454">
        <f t="shared" si="62"/>
        <v>391345.0808690351</v>
      </c>
      <c r="I94" s="454">
        <f t="shared" si="63"/>
        <v>2959171.4853319619</v>
      </c>
      <c r="J94" s="454">
        <f t="shared" si="82"/>
        <v>1960.5676738467255</v>
      </c>
      <c r="K94" s="454">
        <f t="shared" si="64"/>
        <v>36926.808603002253</v>
      </c>
      <c r="L94" s="455">
        <f t="shared" si="65"/>
        <v>377563.21774688247</v>
      </c>
      <c r="M94" s="12"/>
      <c r="O94" s="95"/>
      <c r="P94" s="103">
        <f t="shared" si="61"/>
        <v>84</v>
      </c>
      <c r="Q94" s="451">
        <f>'付録2 (標準生命表・年金開始後用)'!G90</f>
        <v>2.231E-2</v>
      </c>
      <c r="R94" s="452">
        <f t="shared" si="97"/>
        <v>82677.480728799448</v>
      </c>
      <c r="S94" s="453">
        <f t="shared" si="83"/>
        <v>1844.5345950595156</v>
      </c>
      <c r="T94" s="452">
        <f t="shared" si="84"/>
        <v>54379.855244843886</v>
      </c>
      <c r="U94" s="454">
        <f t="shared" si="66"/>
        <v>724811.12299118435</v>
      </c>
      <c r="V94" s="454">
        <f t="shared" si="67"/>
        <v>6629091.5464323023</v>
      </c>
      <c r="W94" s="454">
        <f t="shared" si="85"/>
        <v>1210.1928607879986</v>
      </c>
      <c r="X94" s="454">
        <f t="shared" si="68"/>
        <v>50900.606058936246</v>
      </c>
      <c r="Y94" s="455">
        <f t="shared" si="69"/>
        <v>693557.98787146527</v>
      </c>
      <c r="AB94" s="95"/>
      <c r="AC94" s="103">
        <f t="shared" si="86"/>
        <v>84</v>
      </c>
      <c r="AD94" s="451">
        <f t="shared" si="87"/>
        <v>5.0680000000000003E-2</v>
      </c>
      <c r="AE94" s="452">
        <f t="shared" si="88"/>
        <v>58962.711877592548</v>
      </c>
      <c r="AF94" s="453">
        <f t="shared" si="70"/>
        <v>2988.2302379563907</v>
      </c>
      <c r="AG94" s="452">
        <f t="shared" si="89"/>
        <v>58962.711877592548</v>
      </c>
      <c r="AH94" s="454">
        <f t="shared" si="71"/>
        <v>615014.49856713577</v>
      </c>
      <c r="AI94" s="454">
        <f t="shared" si="72"/>
        <v>4743766.502977713</v>
      </c>
      <c r="AJ94" s="454">
        <f t="shared" si="90"/>
        <v>2988.2302379563907</v>
      </c>
      <c r="AK94" s="454">
        <f t="shared" si="73"/>
        <v>58962.711877592556</v>
      </c>
      <c r="AL94" s="455">
        <f t="shared" si="74"/>
        <v>615014.498567136</v>
      </c>
      <c r="AM94" s="12"/>
      <c r="AO94" s="95"/>
      <c r="AP94" s="103">
        <f t="shared" si="91"/>
        <v>84</v>
      </c>
      <c r="AQ94" s="451">
        <f t="shared" si="92"/>
        <v>2.231E-2</v>
      </c>
      <c r="AR94" s="452">
        <f t="shared" si="93"/>
        <v>82677.480728799448</v>
      </c>
      <c r="AS94" s="453">
        <f t="shared" si="75"/>
        <v>1844.5345950595156</v>
      </c>
      <c r="AT94" s="452">
        <f t="shared" si="94"/>
        <v>82677.480728799448</v>
      </c>
      <c r="AU94" s="454">
        <f t="shared" si="76"/>
        <v>1148256.2981651549</v>
      </c>
      <c r="AV94" s="454">
        <f t="shared" si="77"/>
        <v>10736320.963622527</v>
      </c>
      <c r="AW94" s="454">
        <f t="shared" si="95"/>
        <v>1844.5345950595156</v>
      </c>
      <c r="AX94" s="454">
        <f t="shared" si="78"/>
        <v>82677.480728799434</v>
      </c>
      <c r="AY94" s="455">
        <f t="shared" si="79"/>
        <v>1148256.2981651549</v>
      </c>
    </row>
    <row r="95" spans="2:51" ht="13.5" customHeight="1">
      <c r="B95" s="95"/>
      <c r="C95" s="103">
        <f t="shared" si="60"/>
        <v>85</v>
      </c>
      <c r="D95" s="451">
        <f>'付録2 (標準生命表・年金開始後用)'!C91</f>
        <v>5.4980000000000001E-2</v>
      </c>
      <c r="E95" s="452">
        <f t="shared" si="96"/>
        <v>55974.481639636157</v>
      </c>
      <c r="F95" s="453">
        <f t="shared" si="80"/>
        <v>3077.477000547196</v>
      </c>
      <c r="G95" s="452">
        <f t="shared" si="81"/>
        <v>36633.197815634318</v>
      </c>
      <c r="H95" s="454">
        <f t="shared" si="62"/>
        <v>352563.25408279605</v>
      </c>
      <c r="I95" s="454">
        <f t="shared" si="63"/>
        <v>2567826.404462927</v>
      </c>
      <c r="J95" s="454">
        <f t="shared" si="82"/>
        <v>2009.0767866548636</v>
      </c>
      <c r="K95" s="454">
        <f t="shared" si="64"/>
        <v>34966.24092915553</v>
      </c>
      <c r="L95" s="455">
        <f t="shared" si="65"/>
        <v>340636.40914388024</v>
      </c>
      <c r="M95" s="12"/>
      <c r="O95" s="95"/>
      <c r="P95" s="103">
        <f t="shared" si="61"/>
        <v>85</v>
      </c>
      <c r="Q95" s="451">
        <f>'付録2 (標準生命表・年金開始後用)'!G91</f>
        <v>2.598E-2</v>
      </c>
      <c r="R95" s="452">
        <f t="shared" si="97"/>
        <v>80832.946133739926</v>
      </c>
      <c r="S95" s="453">
        <f t="shared" si="83"/>
        <v>2100.0399405545631</v>
      </c>
      <c r="T95" s="452">
        <f t="shared" si="84"/>
        <v>52902.130024210368</v>
      </c>
      <c r="U95" s="454">
        <f t="shared" si="66"/>
        <v>670431.26774634048</v>
      </c>
      <c r="V95" s="454">
        <f t="shared" si="67"/>
        <v>5904280.4234411176</v>
      </c>
      <c r="W95" s="454">
        <f t="shared" si="85"/>
        <v>1370.9741762053918</v>
      </c>
      <c r="X95" s="454">
        <f t="shared" si="68"/>
        <v>49690.41319814825</v>
      </c>
      <c r="Y95" s="455">
        <f t="shared" si="69"/>
        <v>642657.38181252906</v>
      </c>
      <c r="AB95" s="95"/>
      <c r="AC95" s="103">
        <f t="shared" si="86"/>
        <v>85</v>
      </c>
      <c r="AD95" s="451">
        <f t="shared" si="87"/>
        <v>5.4980000000000001E-2</v>
      </c>
      <c r="AE95" s="452">
        <f t="shared" si="88"/>
        <v>55974.481639636157</v>
      </c>
      <c r="AF95" s="453">
        <f t="shared" si="70"/>
        <v>3077.477000547196</v>
      </c>
      <c r="AG95" s="452">
        <f t="shared" si="89"/>
        <v>55974.481639636157</v>
      </c>
      <c r="AH95" s="454">
        <f t="shared" si="71"/>
        <v>556051.78668954317</v>
      </c>
      <c r="AI95" s="454">
        <f t="shared" si="72"/>
        <v>4128752.0044105775</v>
      </c>
      <c r="AJ95" s="454">
        <f t="shared" si="90"/>
        <v>3077.477000547196</v>
      </c>
      <c r="AK95" s="454">
        <f t="shared" si="73"/>
        <v>55974.481639636164</v>
      </c>
      <c r="AL95" s="455">
        <f t="shared" si="74"/>
        <v>556051.7866895434</v>
      </c>
      <c r="AM95" s="12"/>
      <c r="AO95" s="95"/>
      <c r="AP95" s="103">
        <f t="shared" si="91"/>
        <v>85</v>
      </c>
      <c r="AQ95" s="451">
        <f t="shared" si="92"/>
        <v>2.598E-2</v>
      </c>
      <c r="AR95" s="452">
        <f t="shared" si="93"/>
        <v>80832.946133739926</v>
      </c>
      <c r="AS95" s="453">
        <f t="shared" si="75"/>
        <v>2100.0399405545631</v>
      </c>
      <c r="AT95" s="452">
        <f t="shared" si="94"/>
        <v>80832.946133739926</v>
      </c>
      <c r="AU95" s="454">
        <f t="shared" si="76"/>
        <v>1065578.8174363554</v>
      </c>
      <c r="AV95" s="454">
        <f t="shared" si="77"/>
        <v>9588064.6654573716</v>
      </c>
      <c r="AW95" s="454">
        <f t="shared" si="95"/>
        <v>2100.0399405545631</v>
      </c>
      <c r="AX95" s="454">
        <f t="shared" si="78"/>
        <v>80832.946133739912</v>
      </c>
      <c r="AY95" s="455">
        <f t="shared" si="79"/>
        <v>1065578.8174363554</v>
      </c>
    </row>
    <row r="96" spans="2:51" ht="13.5" customHeight="1">
      <c r="B96" s="95"/>
      <c r="C96" s="103">
        <f t="shared" si="60"/>
        <v>86</v>
      </c>
      <c r="D96" s="451">
        <f>'付録2 (標準生命表・年金開始後用)'!C92</f>
        <v>5.9679999999999997E-2</v>
      </c>
      <c r="E96" s="452">
        <f t="shared" si="96"/>
        <v>52897.004639088962</v>
      </c>
      <c r="F96" s="453">
        <f t="shared" si="80"/>
        <v>3156.8932368608289</v>
      </c>
      <c r="G96" s="452">
        <f t="shared" si="81"/>
        <v>34446.870248488311</v>
      </c>
      <c r="H96" s="454">
        <f t="shared" si="62"/>
        <v>315930.05626716174</v>
      </c>
      <c r="I96" s="454">
        <f t="shared" si="63"/>
        <v>2215263.1503801309</v>
      </c>
      <c r="J96" s="454">
        <f t="shared" si="82"/>
        <v>2050.6689364581039</v>
      </c>
      <c r="K96" s="454">
        <f t="shared" si="64"/>
        <v>32957.164142500667</v>
      </c>
      <c r="L96" s="455">
        <f t="shared" si="65"/>
        <v>305670.16821472469</v>
      </c>
      <c r="M96" s="12"/>
      <c r="O96" s="95"/>
      <c r="P96" s="103">
        <f t="shared" si="61"/>
        <v>86</v>
      </c>
      <c r="Q96" s="451">
        <f>'付録2 (標準生命表・年金開始後用)'!G92</f>
        <v>2.896E-2</v>
      </c>
      <c r="R96" s="452">
        <f t="shared" si="97"/>
        <v>78732.906193185365</v>
      </c>
      <c r="S96" s="453">
        <f t="shared" si="83"/>
        <v>2280.1049633546481</v>
      </c>
      <c r="T96" s="452">
        <f t="shared" si="84"/>
        <v>51271.375807145661</v>
      </c>
      <c r="U96" s="454">
        <f t="shared" si="66"/>
        <v>617529.13772213017</v>
      </c>
      <c r="V96" s="454">
        <f t="shared" si="67"/>
        <v>5233849.1556947771</v>
      </c>
      <c r="W96" s="454">
        <f t="shared" si="85"/>
        <v>1481.1208581969063</v>
      </c>
      <c r="X96" s="454">
        <f t="shared" si="68"/>
        <v>48319.439021942861</v>
      </c>
      <c r="Y96" s="455">
        <f t="shared" si="69"/>
        <v>592966.96861438081</v>
      </c>
      <c r="AB96" s="95"/>
      <c r="AC96" s="103">
        <f t="shared" si="86"/>
        <v>86</v>
      </c>
      <c r="AD96" s="451">
        <f t="shared" si="87"/>
        <v>5.9679999999999997E-2</v>
      </c>
      <c r="AE96" s="452">
        <f t="shared" si="88"/>
        <v>52897.004639088962</v>
      </c>
      <c r="AF96" s="453">
        <f t="shared" si="70"/>
        <v>3156.8932368608289</v>
      </c>
      <c r="AG96" s="452">
        <f t="shared" si="89"/>
        <v>52897.004639088962</v>
      </c>
      <c r="AH96" s="454">
        <f t="shared" si="71"/>
        <v>500077.30504990707</v>
      </c>
      <c r="AI96" s="454">
        <f t="shared" si="72"/>
        <v>3572700.2177210343</v>
      </c>
      <c r="AJ96" s="454">
        <f t="shared" si="90"/>
        <v>3156.8932368608289</v>
      </c>
      <c r="AK96" s="454">
        <f t="shared" si="73"/>
        <v>52897.004639088969</v>
      </c>
      <c r="AL96" s="455">
        <f t="shared" si="74"/>
        <v>500077.30504990718</v>
      </c>
      <c r="AM96" s="12"/>
      <c r="AO96" s="95"/>
      <c r="AP96" s="103">
        <f t="shared" si="91"/>
        <v>86</v>
      </c>
      <c r="AQ96" s="451">
        <f t="shared" si="92"/>
        <v>2.896E-2</v>
      </c>
      <c r="AR96" s="452">
        <f t="shared" si="93"/>
        <v>78732.906193185365</v>
      </c>
      <c r="AS96" s="453">
        <f t="shared" si="75"/>
        <v>2280.1049633546481</v>
      </c>
      <c r="AT96" s="452">
        <f t="shared" si="94"/>
        <v>78732.906193185365</v>
      </c>
      <c r="AU96" s="454">
        <f t="shared" si="76"/>
        <v>984745.8713026155</v>
      </c>
      <c r="AV96" s="454">
        <f t="shared" si="77"/>
        <v>8522485.8480210155</v>
      </c>
      <c r="AW96" s="454">
        <f t="shared" si="95"/>
        <v>2280.1049633546481</v>
      </c>
      <c r="AX96" s="454">
        <f t="shared" si="78"/>
        <v>78732.90619318535</v>
      </c>
      <c r="AY96" s="455">
        <f t="shared" si="79"/>
        <v>984745.87130261539</v>
      </c>
    </row>
    <row r="97" spans="2:51" ht="13.5" customHeight="1">
      <c r="B97" s="95"/>
      <c r="C97" s="103">
        <f t="shared" si="60"/>
        <v>87</v>
      </c>
      <c r="D97" s="451">
        <f>'付録2 (標準生命表・年金開始後用)'!C93</f>
        <v>6.472E-2</v>
      </c>
      <c r="E97" s="452">
        <f t="shared" si="96"/>
        <v>49740.111402228133</v>
      </c>
      <c r="F97" s="453">
        <f t="shared" si="80"/>
        <v>3219.1800099522047</v>
      </c>
      <c r="G97" s="452">
        <f t="shared" si="81"/>
        <v>32229.931375182612</v>
      </c>
      <c r="H97" s="454">
        <f t="shared" si="62"/>
        <v>281483.18601867341</v>
      </c>
      <c r="I97" s="454">
        <f t="shared" si="63"/>
        <v>1899333.094112969</v>
      </c>
      <c r="J97" s="454">
        <f t="shared" si="82"/>
        <v>2080.7258300897661</v>
      </c>
      <c r="K97" s="454">
        <f t="shared" si="64"/>
        <v>30906.49520604256</v>
      </c>
      <c r="L97" s="455">
        <f t="shared" si="65"/>
        <v>272713.00407222402</v>
      </c>
      <c r="M97" s="12"/>
      <c r="O97" s="95"/>
      <c r="P97" s="103">
        <f t="shared" si="61"/>
        <v>87</v>
      </c>
      <c r="Q97" s="451">
        <f>'付録2 (標準生命表・年金開始後用)'!G93</f>
        <v>3.3779999999999998E-2</v>
      </c>
      <c r="R97" s="452">
        <f t="shared" si="97"/>
        <v>76452.801229830715</v>
      </c>
      <c r="S97" s="453">
        <f t="shared" si="83"/>
        <v>2582.5756255436813</v>
      </c>
      <c r="T97" s="452">
        <f t="shared" si="84"/>
        <v>49538.86245151316</v>
      </c>
      <c r="U97" s="454">
        <f t="shared" si="66"/>
        <v>566257.76191498456</v>
      </c>
      <c r="V97" s="454">
        <f t="shared" si="67"/>
        <v>4616320.0179726472</v>
      </c>
      <c r="W97" s="454">
        <f t="shared" si="85"/>
        <v>1669.254839933215</v>
      </c>
      <c r="X97" s="454">
        <f t="shared" si="68"/>
        <v>46838.318163745957</v>
      </c>
      <c r="Y97" s="455">
        <f t="shared" si="69"/>
        <v>544647.5295924379</v>
      </c>
      <c r="AB97" s="95"/>
      <c r="AC97" s="103">
        <f t="shared" si="86"/>
        <v>87</v>
      </c>
      <c r="AD97" s="451">
        <f t="shared" si="87"/>
        <v>6.472E-2</v>
      </c>
      <c r="AE97" s="452">
        <f t="shared" si="88"/>
        <v>49740.111402228133</v>
      </c>
      <c r="AF97" s="453">
        <f t="shared" si="70"/>
        <v>3219.1800099522047</v>
      </c>
      <c r="AG97" s="452">
        <f t="shared" si="89"/>
        <v>49740.111402228133</v>
      </c>
      <c r="AH97" s="454">
        <f t="shared" si="71"/>
        <v>447180.30041081813</v>
      </c>
      <c r="AI97" s="454">
        <f t="shared" si="72"/>
        <v>3072622.9126711274</v>
      </c>
      <c r="AJ97" s="454">
        <f t="shared" si="90"/>
        <v>3219.1800099522047</v>
      </c>
      <c r="AK97" s="454">
        <f t="shared" si="73"/>
        <v>49740.11140222814</v>
      </c>
      <c r="AL97" s="455">
        <f t="shared" si="74"/>
        <v>447180.30041081819</v>
      </c>
      <c r="AM97" s="12"/>
      <c r="AO97" s="95"/>
      <c r="AP97" s="103">
        <f t="shared" si="91"/>
        <v>87</v>
      </c>
      <c r="AQ97" s="451">
        <f t="shared" si="92"/>
        <v>3.3779999999999998E-2</v>
      </c>
      <c r="AR97" s="452">
        <f t="shared" si="93"/>
        <v>76452.801229830715</v>
      </c>
      <c r="AS97" s="453">
        <f t="shared" si="75"/>
        <v>2582.5756255436813</v>
      </c>
      <c r="AT97" s="452">
        <f t="shared" si="94"/>
        <v>76452.801229830715</v>
      </c>
      <c r="AU97" s="454">
        <f t="shared" si="76"/>
        <v>906012.96510943014</v>
      </c>
      <c r="AV97" s="454">
        <f t="shared" si="77"/>
        <v>7537739.9767183997</v>
      </c>
      <c r="AW97" s="454">
        <f t="shared" si="95"/>
        <v>2582.5756255436813</v>
      </c>
      <c r="AX97" s="454">
        <f t="shared" si="78"/>
        <v>76452.8012298307</v>
      </c>
      <c r="AY97" s="455">
        <f t="shared" si="79"/>
        <v>906012.96510943002</v>
      </c>
    </row>
    <row r="98" spans="2:51" ht="13.5" customHeight="1">
      <c r="B98" s="95"/>
      <c r="C98" s="103">
        <f t="shared" si="60"/>
        <v>88</v>
      </c>
      <c r="D98" s="451">
        <f>'付録2 (標準生命表・年金開始後用)'!C94</f>
        <v>7.0190000000000002E-2</v>
      </c>
      <c r="E98" s="452">
        <f t="shared" si="96"/>
        <v>46520.931392275925</v>
      </c>
      <c r="F98" s="453">
        <f t="shared" si="80"/>
        <v>3265.3041744238471</v>
      </c>
      <c r="G98" s="452">
        <f t="shared" si="81"/>
        <v>29994.040016498304</v>
      </c>
      <c r="H98" s="454">
        <f t="shared" si="62"/>
        <v>249253.2546434908</v>
      </c>
      <c r="I98" s="454">
        <f t="shared" si="63"/>
        <v>1617849.9080942955</v>
      </c>
      <c r="J98" s="454">
        <f t="shared" si="82"/>
        <v>2100.0381197223796</v>
      </c>
      <c r="K98" s="454">
        <f t="shared" si="64"/>
        <v>28825.769375952794</v>
      </c>
      <c r="L98" s="455">
        <f t="shared" si="65"/>
        <v>241806.50886618148</v>
      </c>
      <c r="M98" s="12"/>
      <c r="O98" s="95"/>
      <c r="P98" s="103">
        <f t="shared" si="61"/>
        <v>88</v>
      </c>
      <c r="Q98" s="451">
        <f>'付録2 (標準生命表・年金開始後用)'!G94</f>
        <v>3.7519999999999998E-2</v>
      </c>
      <c r="R98" s="452">
        <f t="shared" si="97"/>
        <v>73870.225604287029</v>
      </c>
      <c r="S98" s="453">
        <f t="shared" si="83"/>
        <v>2771.6108646728489</v>
      </c>
      <c r="T98" s="452">
        <f t="shared" si="84"/>
        <v>47627.303162090597</v>
      </c>
      <c r="U98" s="454">
        <f t="shared" si="66"/>
        <v>516718.89946347143</v>
      </c>
      <c r="V98" s="454">
        <f t="shared" si="67"/>
        <v>4050062.2560576629</v>
      </c>
      <c r="W98" s="454">
        <f t="shared" si="85"/>
        <v>1782.5256570091806</v>
      </c>
      <c r="X98" s="454">
        <f t="shared" si="68"/>
        <v>45169.063323812741</v>
      </c>
      <c r="Y98" s="455">
        <f t="shared" si="69"/>
        <v>497809.21142869192</v>
      </c>
      <c r="AB98" s="95"/>
      <c r="AC98" s="103">
        <f t="shared" si="86"/>
        <v>88</v>
      </c>
      <c r="AD98" s="451">
        <f t="shared" si="87"/>
        <v>7.0190000000000002E-2</v>
      </c>
      <c r="AE98" s="452">
        <f t="shared" si="88"/>
        <v>46520.931392275925</v>
      </c>
      <c r="AF98" s="453">
        <f t="shared" si="70"/>
        <v>3265.3041744238471</v>
      </c>
      <c r="AG98" s="452">
        <f t="shared" si="89"/>
        <v>46520.931392275925</v>
      </c>
      <c r="AH98" s="454">
        <f t="shared" si="71"/>
        <v>397440.18900859001</v>
      </c>
      <c r="AI98" s="454">
        <f t="shared" si="72"/>
        <v>2625442.612260309</v>
      </c>
      <c r="AJ98" s="454">
        <f t="shared" si="90"/>
        <v>3265.3041744238471</v>
      </c>
      <c r="AK98" s="454">
        <f t="shared" si="73"/>
        <v>46520.931392275932</v>
      </c>
      <c r="AL98" s="455">
        <f t="shared" si="74"/>
        <v>397440.18900859007</v>
      </c>
      <c r="AM98" s="12"/>
      <c r="AO98" s="95"/>
      <c r="AP98" s="103">
        <f t="shared" si="91"/>
        <v>88</v>
      </c>
      <c r="AQ98" s="451">
        <f t="shared" si="92"/>
        <v>3.7519999999999998E-2</v>
      </c>
      <c r="AR98" s="452">
        <f t="shared" si="93"/>
        <v>73870.225604287029</v>
      </c>
      <c r="AS98" s="453">
        <f t="shared" si="75"/>
        <v>2771.6108646728489</v>
      </c>
      <c r="AT98" s="452">
        <f t="shared" si="94"/>
        <v>73870.225604287029</v>
      </c>
      <c r="AU98" s="454">
        <f t="shared" si="76"/>
        <v>829560.16387959942</v>
      </c>
      <c r="AV98" s="454">
        <f t="shared" si="77"/>
        <v>6631727.0116089694</v>
      </c>
      <c r="AW98" s="454">
        <f t="shared" si="95"/>
        <v>2771.6108646728489</v>
      </c>
      <c r="AX98" s="454">
        <f t="shared" si="78"/>
        <v>73870.225604287014</v>
      </c>
      <c r="AY98" s="455">
        <f t="shared" si="79"/>
        <v>829560.16387959931</v>
      </c>
    </row>
    <row r="99" spans="2:51" ht="13.5" customHeight="1">
      <c r="B99" s="95"/>
      <c r="C99" s="103">
        <f t="shared" si="60"/>
        <v>89</v>
      </c>
      <c r="D99" s="451">
        <f>'付録2 (標準生命表・年金開始後用)'!C95</f>
        <v>7.6020000000000004E-2</v>
      </c>
      <c r="E99" s="452">
        <f t="shared" si="96"/>
        <v>43255.627217852081</v>
      </c>
      <c r="F99" s="453">
        <f t="shared" si="80"/>
        <v>3288.2927811011155</v>
      </c>
      <c r="G99" s="452">
        <f t="shared" si="81"/>
        <v>27750.008306209249</v>
      </c>
      <c r="H99" s="454">
        <f t="shared" si="62"/>
        <v>219259.2146269925</v>
      </c>
      <c r="I99" s="454">
        <f t="shared" si="63"/>
        <v>1368596.6534508048</v>
      </c>
      <c r="J99" s="454">
        <f t="shared" si="82"/>
        <v>2104.3014373978667</v>
      </c>
      <c r="K99" s="454">
        <f t="shared" si="64"/>
        <v>26725.731256230414</v>
      </c>
      <c r="L99" s="455">
        <f t="shared" si="65"/>
        <v>212980.73949022868</v>
      </c>
      <c r="M99" s="12"/>
      <c r="O99" s="95"/>
      <c r="P99" s="103">
        <f t="shared" si="61"/>
        <v>89</v>
      </c>
      <c r="Q99" s="451">
        <f>'付録2 (標準生命表・年金開始後用)'!G95</f>
        <v>4.367E-2</v>
      </c>
      <c r="R99" s="452">
        <f t="shared" si="97"/>
        <v>71098.614739614175</v>
      </c>
      <c r="S99" s="453">
        <f t="shared" si="83"/>
        <v>3104.8765056789512</v>
      </c>
      <c r="T99" s="452">
        <f t="shared" si="84"/>
        <v>45612.265420347219</v>
      </c>
      <c r="U99" s="454">
        <f t="shared" si="66"/>
        <v>469091.59630138084</v>
      </c>
      <c r="V99" s="454">
        <f t="shared" si="67"/>
        <v>3533343.3565941914</v>
      </c>
      <c r="W99" s="454">
        <f t="shared" si="85"/>
        <v>1986.9265083066132</v>
      </c>
      <c r="X99" s="454">
        <f t="shared" si="68"/>
        <v>43386.537666803561</v>
      </c>
      <c r="Y99" s="455">
        <f t="shared" si="69"/>
        <v>452640.14810487919</v>
      </c>
      <c r="AB99" s="95"/>
      <c r="AC99" s="103">
        <f t="shared" si="86"/>
        <v>89</v>
      </c>
      <c r="AD99" s="451">
        <f t="shared" si="87"/>
        <v>7.6020000000000004E-2</v>
      </c>
      <c r="AE99" s="452">
        <f t="shared" si="88"/>
        <v>43255.627217852081</v>
      </c>
      <c r="AF99" s="453">
        <f t="shared" si="70"/>
        <v>3288.2927811011155</v>
      </c>
      <c r="AG99" s="452">
        <f t="shared" si="89"/>
        <v>43255.627217852081</v>
      </c>
      <c r="AH99" s="454">
        <f t="shared" si="71"/>
        <v>350919.25761631411</v>
      </c>
      <c r="AI99" s="454">
        <f t="shared" si="72"/>
        <v>2228002.4232517192</v>
      </c>
      <c r="AJ99" s="454">
        <f t="shared" si="90"/>
        <v>3288.2927811011155</v>
      </c>
      <c r="AK99" s="454">
        <f t="shared" si="73"/>
        <v>43255.627217852081</v>
      </c>
      <c r="AL99" s="455">
        <f t="shared" si="74"/>
        <v>350919.25761631411</v>
      </c>
      <c r="AM99" s="12"/>
      <c r="AO99" s="95"/>
      <c r="AP99" s="103">
        <f t="shared" si="91"/>
        <v>89</v>
      </c>
      <c r="AQ99" s="451">
        <f t="shared" si="92"/>
        <v>4.367E-2</v>
      </c>
      <c r="AR99" s="452">
        <f t="shared" si="93"/>
        <v>71098.614739614175</v>
      </c>
      <c r="AS99" s="453">
        <f t="shared" si="75"/>
        <v>3104.8765056789512</v>
      </c>
      <c r="AT99" s="452">
        <f t="shared" si="94"/>
        <v>71098.614739614175</v>
      </c>
      <c r="AU99" s="454">
        <f t="shared" si="76"/>
        <v>755689.93827531242</v>
      </c>
      <c r="AV99" s="454">
        <f t="shared" si="77"/>
        <v>5802166.84772937</v>
      </c>
      <c r="AW99" s="454">
        <f t="shared" si="95"/>
        <v>3104.8765056789512</v>
      </c>
      <c r="AX99" s="454">
        <f t="shared" si="78"/>
        <v>71098.61473961416</v>
      </c>
      <c r="AY99" s="455">
        <f t="shared" si="79"/>
        <v>755689.93827531231</v>
      </c>
    </row>
    <row r="100" spans="2:51" ht="13.5" customHeight="1">
      <c r="B100" s="95"/>
      <c r="C100" s="103">
        <f t="shared" si="60"/>
        <v>90</v>
      </c>
      <c r="D100" s="451">
        <f>'付録2 (標準生命表・年金開始後用)'!C96</f>
        <v>8.3180000000000004E-2</v>
      </c>
      <c r="E100" s="452">
        <f t="shared" si="96"/>
        <v>39967.334436750964</v>
      </c>
      <c r="F100" s="453">
        <f t="shared" si="80"/>
        <v>3324.4828784489455</v>
      </c>
      <c r="G100" s="452">
        <f t="shared" si="81"/>
        <v>25512.888233603207</v>
      </c>
      <c r="H100" s="454">
        <f t="shared" si="62"/>
        <v>191509.20632078324</v>
      </c>
      <c r="I100" s="454">
        <f t="shared" si="63"/>
        <v>1149337.4388238122</v>
      </c>
      <c r="J100" s="454">
        <f t="shared" si="82"/>
        <v>2116.876450896189</v>
      </c>
      <c r="K100" s="454">
        <f t="shared" si="64"/>
        <v>24621.429818832548</v>
      </c>
      <c r="L100" s="455">
        <f t="shared" si="65"/>
        <v>186255.00823399826</v>
      </c>
      <c r="M100" s="12"/>
      <c r="O100" s="95"/>
      <c r="P100" s="103">
        <f t="shared" si="61"/>
        <v>90</v>
      </c>
      <c r="Q100" s="451">
        <f>'付録2 (標準生命表・年金開始後用)'!G96</f>
        <v>4.8509999999999998E-2</v>
      </c>
      <c r="R100" s="452">
        <f t="shared" si="97"/>
        <v>67993.738233935219</v>
      </c>
      <c r="S100" s="453">
        <f t="shared" si="83"/>
        <v>3298.3762417281973</v>
      </c>
      <c r="T100" s="452">
        <f t="shared" si="84"/>
        <v>43403.360984518076</v>
      </c>
      <c r="U100" s="454">
        <f t="shared" si="66"/>
        <v>423479.33088103362</v>
      </c>
      <c r="V100" s="454">
        <f t="shared" si="67"/>
        <v>3064251.7602928104</v>
      </c>
      <c r="W100" s="454">
        <f t="shared" si="85"/>
        <v>2100.2529559025743</v>
      </c>
      <c r="X100" s="454">
        <f t="shared" si="68"/>
        <v>41399.611158496948</v>
      </c>
      <c r="Y100" s="455">
        <f t="shared" si="69"/>
        <v>409253.61043807562</v>
      </c>
      <c r="AB100" s="95"/>
      <c r="AC100" s="103">
        <f t="shared" si="86"/>
        <v>90</v>
      </c>
      <c r="AD100" s="451">
        <f t="shared" si="87"/>
        <v>8.3180000000000004E-2</v>
      </c>
      <c r="AE100" s="452">
        <f t="shared" si="88"/>
        <v>39967.334436750964</v>
      </c>
      <c r="AF100" s="453">
        <f t="shared" si="70"/>
        <v>3324.4828784489455</v>
      </c>
      <c r="AG100" s="452">
        <f t="shared" si="89"/>
        <v>39967.334436750964</v>
      </c>
      <c r="AH100" s="454">
        <f t="shared" si="71"/>
        <v>307663.630398462</v>
      </c>
      <c r="AI100" s="454">
        <f t="shared" si="72"/>
        <v>1877083.1656354053</v>
      </c>
      <c r="AJ100" s="454">
        <f t="shared" si="90"/>
        <v>3324.4828784489455</v>
      </c>
      <c r="AK100" s="454">
        <f t="shared" si="73"/>
        <v>39967.334436750964</v>
      </c>
      <c r="AL100" s="455">
        <f t="shared" si="74"/>
        <v>307663.630398462</v>
      </c>
      <c r="AM100" s="12"/>
      <c r="AO100" s="95"/>
      <c r="AP100" s="103">
        <f t="shared" si="91"/>
        <v>90</v>
      </c>
      <c r="AQ100" s="451">
        <f t="shared" si="92"/>
        <v>4.8509999999999998E-2</v>
      </c>
      <c r="AR100" s="452">
        <f t="shared" si="93"/>
        <v>67993.738233935219</v>
      </c>
      <c r="AS100" s="453">
        <f t="shared" si="75"/>
        <v>3298.3762417281973</v>
      </c>
      <c r="AT100" s="452">
        <f t="shared" si="94"/>
        <v>67993.738233935219</v>
      </c>
      <c r="AU100" s="454">
        <f t="shared" si="76"/>
        <v>684591.32353569823</v>
      </c>
      <c r="AV100" s="454">
        <f t="shared" si="77"/>
        <v>5046476.9094540579</v>
      </c>
      <c r="AW100" s="454">
        <f t="shared" si="95"/>
        <v>3298.3762417281973</v>
      </c>
      <c r="AX100" s="454">
        <f t="shared" si="78"/>
        <v>67993.738233935204</v>
      </c>
      <c r="AY100" s="455">
        <f t="shared" si="79"/>
        <v>684591.32353569812</v>
      </c>
    </row>
    <row r="101" spans="2:51" ht="13.5" customHeight="1">
      <c r="B101" s="95"/>
      <c r="C101" s="103">
        <f t="shared" si="60"/>
        <v>91</v>
      </c>
      <c r="D101" s="451">
        <f>'付録2 (標準生命表・年金開始後用)'!C97</f>
        <v>9.4009999999999996E-2</v>
      </c>
      <c r="E101" s="452">
        <f t="shared" si="96"/>
        <v>36642.85155830202</v>
      </c>
      <c r="F101" s="453">
        <f t="shared" si="80"/>
        <v>3444.7944749959729</v>
      </c>
      <c r="G101" s="452">
        <f t="shared" si="81"/>
        <v>23274.354418240899</v>
      </c>
      <c r="H101" s="454">
        <f t="shared" si="62"/>
        <v>165996.31808718003</v>
      </c>
      <c r="I101" s="454">
        <f t="shared" si="63"/>
        <v>957828.23250302894</v>
      </c>
      <c r="J101" s="454">
        <f t="shared" si="82"/>
        <v>2182.5724313211254</v>
      </c>
      <c r="K101" s="454">
        <f t="shared" si="64"/>
        <v>22504.553367936358</v>
      </c>
      <c r="L101" s="455">
        <f t="shared" si="65"/>
        <v>161633.57841516571</v>
      </c>
      <c r="M101" s="12"/>
      <c r="O101" s="95"/>
      <c r="P101" s="103">
        <f t="shared" si="61"/>
        <v>91</v>
      </c>
      <c r="Q101" s="451">
        <f>'付録2 (標準生命表・年金開始後用)'!G97</f>
        <v>5.3749999999999999E-2</v>
      </c>
      <c r="R101" s="452">
        <f t="shared" si="97"/>
        <v>64695.361992207021</v>
      </c>
      <c r="S101" s="453">
        <f t="shared" si="83"/>
        <v>3477.3757070811275</v>
      </c>
      <c r="T101" s="452">
        <f t="shared" si="84"/>
        <v>41092.401933491659</v>
      </c>
      <c r="U101" s="454">
        <f t="shared" si="66"/>
        <v>380075.96989651554</v>
      </c>
      <c r="V101" s="454">
        <f t="shared" si="67"/>
        <v>2640772.4294117768</v>
      </c>
      <c r="W101" s="454">
        <f t="shared" si="85"/>
        <v>2203.2154332313098</v>
      </c>
      <c r="X101" s="454">
        <f t="shared" si="68"/>
        <v>39299.358202594376</v>
      </c>
      <c r="Y101" s="455">
        <f t="shared" si="69"/>
        <v>367853.99927957868</v>
      </c>
      <c r="AB101" s="95"/>
      <c r="AC101" s="103">
        <f t="shared" si="86"/>
        <v>91</v>
      </c>
      <c r="AD101" s="451">
        <f t="shared" si="87"/>
        <v>9.4009999999999996E-2</v>
      </c>
      <c r="AE101" s="452">
        <f t="shared" si="88"/>
        <v>36642.85155830202</v>
      </c>
      <c r="AF101" s="453">
        <f t="shared" si="70"/>
        <v>3444.7944749959729</v>
      </c>
      <c r="AG101" s="452">
        <f t="shared" si="89"/>
        <v>36642.85155830202</v>
      </c>
      <c r="AH101" s="454">
        <f t="shared" si="71"/>
        <v>267696.29596171103</v>
      </c>
      <c r="AI101" s="454">
        <f t="shared" si="72"/>
        <v>1569419.5352369433</v>
      </c>
      <c r="AJ101" s="454">
        <f t="shared" si="90"/>
        <v>3444.7944749959729</v>
      </c>
      <c r="AK101" s="454">
        <f t="shared" si="73"/>
        <v>36642.85155830202</v>
      </c>
      <c r="AL101" s="455">
        <f t="shared" si="74"/>
        <v>267696.29596171103</v>
      </c>
      <c r="AM101" s="12"/>
      <c r="AO101" s="95"/>
      <c r="AP101" s="103">
        <f t="shared" si="91"/>
        <v>91</v>
      </c>
      <c r="AQ101" s="451">
        <f t="shared" si="92"/>
        <v>5.3749999999999999E-2</v>
      </c>
      <c r="AR101" s="452">
        <f t="shared" si="93"/>
        <v>64695.361992207021</v>
      </c>
      <c r="AS101" s="453">
        <f t="shared" si="75"/>
        <v>3477.3757070811275</v>
      </c>
      <c r="AT101" s="452">
        <f t="shared" si="94"/>
        <v>64695.361992207021</v>
      </c>
      <c r="AU101" s="454">
        <f t="shared" si="76"/>
        <v>616597.58530176303</v>
      </c>
      <c r="AV101" s="454">
        <f t="shared" si="77"/>
        <v>4361885.5859183595</v>
      </c>
      <c r="AW101" s="454">
        <f t="shared" si="95"/>
        <v>3477.3757070811275</v>
      </c>
      <c r="AX101" s="454">
        <f t="shared" si="78"/>
        <v>64695.361992207007</v>
      </c>
      <c r="AY101" s="455">
        <f t="shared" si="79"/>
        <v>616597.58530176291</v>
      </c>
    </row>
    <row r="102" spans="2:51" ht="13.5" customHeight="1">
      <c r="B102" s="95"/>
      <c r="C102" s="103">
        <f t="shared" si="60"/>
        <v>92</v>
      </c>
      <c r="D102" s="451">
        <f>'付録2 (標準生命表・年金開始後用)'!C98</f>
        <v>0.10063999999999999</v>
      </c>
      <c r="E102" s="452">
        <f t="shared" si="96"/>
        <v>33198.057083306048</v>
      </c>
      <c r="F102" s="453">
        <f t="shared" si="80"/>
        <v>3341.0524648639207</v>
      </c>
      <c r="G102" s="452">
        <f t="shared" si="81"/>
        <v>20981.425233215992</v>
      </c>
      <c r="H102" s="454">
        <f t="shared" si="62"/>
        <v>142721.96366893913</v>
      </c>
      <c r="I102" s="454">
        <f t="shared" si="63"/>
        <v>791831.91441584891</v>
      </c>
      <c r="J102" s="454">
        <f t="shared" si="82"/>
        <v>2106.3114227329088</v>
      </c>
      <c r="K102" s="454">
        <f t="shared" si="64"/>
        <v>20321.980936615233</v>
      </c>
      <c r="L102" s="455">
        <f t="shared" si="65"/>
        <v>139129.02504722934</v>
      </c>
      <c r="M102" s="12"/>
      <c r="O102" s="95"/>
      <c r="P102" s="103">
        <f t="shared" si="61"/>
        <v>92</v>
      </c>
      <c r="Q102" s="451">
        <f>'付録2 (標準生命表・年金開始後用)'!G98</f>
        <v>6.2300000000000001E-2</v>
      </c>
      <c r="R102" s="452">
        <f t="shared" si="97"/>
        <v>61217.986285125895</v>
      </c>
      <c r="S102" s="453">
        <f t="shared" si="83"/>
        <v>3813.8805455633433</v>
      </c>
      <c r="T102" s="452">
        <f t="shared" si="84"/>
        <v>38690.234158772619</v>
      </c>
      <c r="U102" s="454">
        <f t="shared" si="66"/>
        <v>338983.5679630239</v>
      </c>
      <c r="V102" s="454">
        <f t="shared" si="67"/>
        <v>2260696.4595152615</v>
      </c>
      <c r="W102" s="454">
        <f t="shared" si="85"/>
        <v>2404.3980878899715</v>
      </c>
      <c r="X102" s="454">
        <f t="shared" si="68"/>
        <v>37096.142769363069</v>
      </c>
      <c r="Y102" s="455">
        <f t="shared" si="69"/>
        <v>328554.64107698429</v>
      </c>
      <c r="AB102" s="95"/>
      <c r="AC102" s="103">
        <f t="shared" si="86"/>
        <v>92</v>
      </c>
      <c r="AD102" s="451">
        <f t="shared" si="87"/>
        <v>0.10063999999999999</v>
      </c>
      <c r="AE102" s="452">
        <f t="shared" si="88"/>
        <v>33198.057083306048</v>
      </c>
      <c r="AF102" s="453">
        <f t="shared" si="70"/>
        <v>3341.0524648639207</v>
      </c>
      <c r="AG102" s="452">
        <f t="shared" si="89"/>
        <v>33198.057083306048</v>
      </c>
      <c r="AH102" s="454">
        <f t="shared" si="71"/>
        <v>231053.44440340903</v>
      </c>
      <c r="AI102" s="454">
        <f t="shared" si="72"/>
        <v>1301723.2392752322</v>
      </c>
      <c r="AJ102" s="454">
        <f t="shared" si="90"/>
        <v>3341.0524648639207</v>
      </c>
      <c r="AK102" s="454">
        <f t="shared" si="73"/>
        <v>33198.057083306048</v>
      </c>
      <c r="AL102" s="455">
        <f t="shared" si="74"/>
        <v>231053.44440340903</v>
      </c>
      <c r="AM102" s="12"/>
      <c r="AO102" s="95"/>
      <c r="AP102" s="103">
        <f t="shared" si="91"/>
        <v>92</v>
      </c>
      <c r="AQ102" s="451">
        <f t="shared" si="92"/>
        <v>6.2300000000000001E-2</v>
      </c>
      <c r="AR102" s="452">
        <f t="shared" si="93"/>
        <v>61217.986285125895</v>
      </c>
      <c r="AS102" s="453">
        <f t="shared" si="75"/>
        <v>3813.8805455633433</v>
      </c>
      <c r="AT102" s="452">
        <f t="shared" si="94"/>
        <v>61217.986285125895</v>
      </c>
      <c r="AU102" s="454">
        <f t="shared" si="76"/>
        <v>551902.22330955602</v>
      </c>
      <c r="AV102" s="454">
        <f t="shared" si="77"/>
        <v>3745288.0006165961</v>
      </c>
      <c r="AW102" s="454">
        <f t="shared" si="95"/>
        <v>3813.8805455633433</v>
      </c>
      <c r="AX102" s="454">
        <f t="shared" si="78"/>
        <v>61217.98628512588</v>
      </c>
      <c r="AY102" s="455">
        <f t="shared" si="79"/>
        <v>551902.22330955591</v>
      </c>
    </row>
    <row r="103" spans="2:51" ht="13.5" customHeight="1">
      <c r="B103" s="95"/>
      <c r="C103" s="103">
        <f t="shared" si="60"/>
        <v>93</v>
      </c>
      <c r="D103" s="451">
        <f>'付録2 (標準生命表・年金開始後用)'!C99</f>
        <v>0.1074</v>
      </c>
      <c r="E103" s="452">
        <f t="shared" si="96"/>
        <v>29857.00461844213</v>
      </c>
      <c r="F103" s="453">
        <f t="shared" si="80"/>
        <v>3206.6422960206846</v>
      </c>
      <c r="G103" s="452">
        <f t="shared" si="81"/>
        <v>18775.974724124513</v>
      </c>
      <c r="H103" s="454">
        <f t="shared" si="62"/>
        <v>121740.53843572314</v>
      </c>
      <c r="I103" s="454">
        <f t="shared" si="63"/>
        <v>649109.95074690983</v>
      </c>
      <c r="J103" s="454">
        <f t="shared" si="82"/>
        <v>2011.5171627890952</v>
      </c>
      <c r="K103" s="454">
        <f t="shared" si="64"/>
        <v>18215.669513882323</v>
      </c>
      <c r="L103" s="455">
        <f t="shared" si="65"/>
        <v>118807.04411061411</v>
      </c>
      <c r="M103" s="12"/>
      <c r="O103" s="95"/>
      <c r="P103" s="103">
        <f t="shared" si="61"/>
        <v>93</v>
      </c>
      <c r="Q103" s="451">
        <f>'付録2 (標準生命表・年金開始後用)'!G99</f>
        <v>6.7830000000000001E-2</v>
      </c>
      <c r="R103" s="452">
        <f t="shared" si="97"/>
        <v>57404.105739562554</v>
      </c>
      <c r="S103" s="453">
        <f t="shared" si="83"/>
        <v>3893.7204923145282</v>
      </c>
      <c r="T103" s="452">
        <f t="shared" si="84"/>
        <v>36099.335891224961</v>
      </c>
      <c r="U103" s="454">
        <f t="shared" si="66"/>
        <v>300293.33380425128</v>
      </c>
      <c r="V103" s="454">
        <f t="shared" si="67"/>
        <v>1921712.8915522373</v>
      </c>
      <c r="W103" s="454">
        <f t="shared" si="85"/>
        <v>2442.5192691788025</v>
      </c>
      <c r="X103" s="454">
        <f t="shared" si="68"/>
        <v>34691.744681473094</v>
      </c>
      <c r="Y103" s="455">
        <f t="shared" si="69"/>
        <v>291458.49830762122</v>
      </c>
      <c r="AB103" s="95"/>
      <c r="AC103" s="103">
        <f t="shared" si="86"/>
        <v>93</v>
      </c>
      <c r="AD103" s="451">
        <f t="shared" si="87"/>
        <v>0.1074</v>
      </c>
      <c r="AE103" s="452">
        <f t="shared" si="88"/>
        <v>29857.00461844213</v>
      </c>
      <c r="AF103" s="453">
        <f t="shared" si="70"/>
        <v>3206.6422960206846</v>
      </c>
      <c r="AG103" s="452">
        <f t="shared" si="89"/>
        <v>29857.00461844213</v>
      </c>
      <c r="AH103" s="454">
        <f t="shared" si="71"/>
        <v>197855.38732010298</v>
      </c>
      <c r="AI103" s="454">
        <f t="shared" si="72"/>
        <v>1070669.7948718232</v>
      </c>
      <c r="AJ103" s="454">
        <f t="shared" si="90"/>
        <v>3206.6422960206846</v>
      </c>
      <c r="AK103" s="454">
        <f t="shared" si="73"/>
        <v>29857.00461844213</v>
      </c>
      <c r="AL103" s="455">
        <f t="shared" si="74"/>
        <v>197855.38732010298</v>
      </c>
      <c r="AM103" s="12"/>
      <c r="AO103" s="95"/>
      <c r="AP103" s="103">
        <f t="shared" si="91"/>
        <v>93</v>
      </c>
      <c r="AQ103" s="451">
        <f t="shared" si="92"/>
        <v>6.7830000000000001E-2</v>
      </c>
      <c r="AR103" s="452">
        <f t="shared" si="93"/>
        <v>57404.105739562554</v>
      </c>
      <c r="AS103" s="453">
        <f t="shared" si="75"/>
        <v>3893.7204923145282</v>
      </c>
      <c r="AT103" s="452">
        <f t="shared" si="94"/>
        <v>57404.105739562554</v>
      </c>
      <c r="AU103" s="454">
        <f t="shared" si="76"/>
        <v>490684.23702443019</v>
      </c>
      <c r="AV103" s="454">
        <f t="shared" si="77"/>
        <v>3193385.7773070401</v>
      </c>
      <c r="AW103" s="454">
        <f t="shared" si="95"/>
        <v>3893.7204923145282</v>
      </c>
      <c r="AX103" s="454">
        <f t="shared" si="78"/>
        <v>57404.105739562539</v>
      </c>
      <c r="AY103" s="455">
        <f t="shared" si="79"/>
        <v>490684.23702443007</v>
      </c>
    </row>
    <row r="104" spans="2:51" ht="13.5" customHeight="1">
      <c r="B104" s="95"/>
      <c r="C104" s="103">
        <f t="shared" si="60"/>
        <v>94</v>
      </c>
      <c r="D104" s="451">
        <f>'付録2 (標準生命表・年金開始後用)'!C100</f>
        <v>0.11477999999999999</v>
      </c>
      <c r="E104" s="452">
        <f t="shared" si="96"/>
        <v>26650.362322421446</v>
      </c>
      <c r="F104" s="453">
        <f t="shared" si="80"/>
        <v>3058.9285873675335</v>
      </c>
      <c r="G104" s="452">
        <f t="shared" si="81"/>
        <v>16676.0547649289</v>
      </c>
      <c r="H104" s="454">
        <f t="shared" si="62"/>
        <v>102964.56371159863</v>
      </c>
      <c r="I104" s="454">
        <f t="shared" si="63"/>
        <v>527369.41231118666</v>
      </c>
      <c r="J104" s="454">
        <f t="shared" si="82"/>
        <v>1909.3102420379173</v>
      </c>
      <c r="K104" s="454">
        <f t="shared" si="64"/>
        <v>16204.152351093227</v>
      </c>
      <c r="L104" s="455">
        <f t="shared" si="65"/>
        <v>100591.37459673178</v>
      </c>
      <c r="M104" s="12"/>
      <c r="O104" s="95"/>
      <c r="P104" s="103">
        <f t="shared" si="61"/>
        <v>94</v>
      </c>
      <c r="Q104" s="451">
        <f>'付録2 (標準生命表・年金開始後用)'!G100</f>
        <v>7.3429999999999995E-2</v>
      </c>
      <c r="R104" s="452">
        <f t="shared" si="97"/>
        <v>53510.385247248021</v>
      </c>
      <c r="S104" s="453">
        <f t="shared" si="83"/>
        <v>3929.267588705422</v>
      </c>
      <c r="T104" s="452">
        <f t="shared" si="84"/>
        <v>33483.301430570325</v>
      </c>
      <c r="U104" s="454">
        <f t="shared" si="66"/>
        <v>264193.99791302631</v>
      </c>
      <c r="V104" s="454">
        <f t="shared" si="67"/>
        <v>1621419.5577479859</v>
      </c>
      <c r="W104" s="454">
        <f t="shared" si="85"/>
        <v>2452.5550814767998</v>
      </c>
      <c r="X104" s="454">
        <f t="shared" si="68"/>
        <v>32249.22541229429</v>
      </c>
      <c r="Y104" s="455">
        <f t="shared" si="69"/>
        <v>256766.75362614813</v>
      </c>
      <c r="AB104" s="95"/>
      <c r="AC104" s="103">
        <f t="shared" si="86"/>
        <v>94</v>
      </c>
      <c r="AD104" s="451">
        <f t="shared" si="87"/>
        <v>0.11477999999999999</v>
      </c>
      <c r="AE104" s="452">
        <f t="shared" si="88"/>
        <v>26650.362322421446</v>
      </c>
      <c r="AF104" s="453">
        <f t="shared" si="70"/>
        <v>3058.9285873675335</v>
      </c>
      <c r="AG104" s="452">
        <f t="shared" si="89"/>
        <v>26650.362322421446</v>
      </c>
      <c r="AH104" s="454">
        <f t="shared" si="71"/>
        <v>167998.38270166086</v>
      </c>
      <c r="AI104" s="454">
        <f t="shared" si="72"/>
        <v>872814.40755172016</v>
      </c>
      <c r="AJ104" s="454">
        <f t="shared" si="90"/>
        <v>3058.9285873675335</v>
      </c>
      <c r="AK104" s="454">
        <f t="shared" si="73"/>
        <v>26650.362322421446</v>
      </c>
      <c r="AL104" s="455">
        <f t="shared" si="74"/>
        <v>167998.38270166086</v>
      </c>
      <c r="AM104" s="12"/>
      <c r="AO104" s="95"/>
      <c r="AP104" s="103">
        <f t="shared" si="91"/>
        <v>94</v>
      </c>
      <c r="AQ104" s="451">
        <f t="shared" si="92"/>
        <v>7.3429999999999995E-2</v>
      </c>
      <c r="AR104" s="452">
        <f t="shared" si="93"/>
        <v>53510.385247248021</v>
      </c>
      <c r="AS104" s="453">
        <f t="shared" si="75"/>
        <v>3929.267588705422</v>
      </c>
      <c r="AT104" s="452">
        <f t="shared" si="94"/>
        <v>53510.385247248021</v>
      </c>
      <c r="AU104" s="454">
        <f t="shared" si="76"/>
        <v>433280.13128486765</v>
      </c>
      <c r="AV104" s="454">
        <f t="shared" si="77"/>
        <v>2702701.5402826099</v>
      </c>
      <c r="AW104" s="454">
        <f t="shared" si="95"/>
        <v>3929.267588705422</v>
      </c>
      <c r="AX104" s="454">
        <f t="shared" si="78"/>
        <v>53510.385247248014</v>
      </c>
      <c r="AY104" s="455">
        <f t="shared" si="79"/>
        <v>433280.13128486753</v>
      </c>
    </row>
    <row r="105" spans="2:51" ht="13.5" customHeight="1">
      <c r="B105" s="95"/>
      <c r="C105" s="103">
        <f t="shared" si="60"/>
        <v>95</v>
      </c>
      <c r="D105" s="451">
        <f>'付録2 (標準生命表・年金開始後用)'!C101</f>
        <v>0.12357</v>
      </c>
      <c r="E105" s="452">
        <f t="shared" si="96"/>
        <v>23591.433735053914</v>
      </c>
      <c r="F105" s="453">
        <f t="shared" si="80"/>
        <v>2915.1934666406119</v>
      </c>
      <c r="G105" s="452">
        <f t="shared" si="81"/>
        <v>14688.534526378469</v>
      </c>
      <c r="H105" s="454">
        <f t="shared" si="62"/>
        <v>86288.508946669725</v>
      </c>
      <c r="I105" s="454">
        <f t="shared" si="63"/>
        <v>424404.84859958803</v>
      </c>
      <c r="J105" s="454">
        <f t="shared" si="82"/>
        <v>1810.5415015121935</v>
      </c>
      <c r="K105" s="454">
        <f t="shared" si="64"/>
        <v>14294.842109055309</v>
      </c>
      <c r="L105" s="455">
        <f t="shared" si="65"/>
        <v>84387.22224563855</v>
      </c>
      <c r="M105" s="12"/>
      <c r="O105" s="95"/>
      <c r="P105" s="103">
        <f t="shared" si="61"/>
        <v>95</v>
      </c>
      <c r="Q105" s="451">
        <f>'付録2 (標準生命表・年金開始後用)'!G101</f>
        <v>8.0839999999999995E-2</v>
      </c>
      <c r="R105" s="452">
        <f t="shared" si="97"/>
        <v>49581.1176585426</v>
      </c>
      <c r="S105" s="453">
        <f t="shared" si="83"/>
        <v>4008.1375515165837</v>
      </c>
      <c r="T105" s="452">
        <f t="shared" si="84"/>
        <v>30870.271250272188</v>
      </c>
      <c r="U105" s="454">
        <f t="shared" si="66"/>
        <v>230710.69648245597</v>
      </c>
      <c r="V105" s="454">
        <f t="shared" si="67"/>
        <v>1357225.5598349597</v>
      </c>
      <c r="W105" s="454">
        <f t="shared" si="85"/>
        <v>2489.3371448011962</v>
      </c>
      <c r="X105" s="454">
        <f t="shared" si="68"/>
        <v>29796.670330817491</v>
      </c>
      <c r="Y105" s="455">
        <f t="shared" si="69"/>
        <v>224517.52821385383</v>
      </c>
      <c r="AB105" s="95"/>
      <c r="AC105" s="103">
        <f t="shared" si="86"/>
        <v>95</v>
      </c>
      <c r="AD105" s="451">
        <f t="shared" si="87"/>
        <v>0.12357</v>
      </c>
      <c r="AE105" s="452">
        <f t="shared" si="88"/>
        <v>23591.433735053914</v>
      </c>
      <c r="AF105" s="453">
        <f t="shared" si="70"/>
        <v>2915.1934666406119</v>
      </c>
      <c r="AG105" s="452">
        <f t="shared" si="89"/>
        <v>23591.433735053914</v>
      </c>
      <c r="AH105" s="454">
        <f t="shared" si="71"/>
        <v>141348.0203792394</v>
      </c>
      <c r="AI105" s="454">
        <f t="shared" si="72"/>
        <v>704816.0248500593</v>
      </c>
      <c r="AJ105" s="454">
        <f t="shared" si="90"/>
        <v>2915.1934666406119</v>
      </c>
      <c r="AK105" s="454">
        <f t="shared" si="73"/>
        <v>23591.433735053914</v>
      </c>
      <c r="AL105" s="455">
        <f t="shared" si="74"/>
        <v>141348.0203792394</v>
      </c>
      <c r="AM105" s="12"/>
      <c r="AO105" s="95"/>
      <c r="AP105" s="103">
        <f t="shared" si="91"/>
        <v>95</v>
      </c>
      <c r="AQ105" s="451">
        <f t="shared" si="92"/>
        <v>8.0839999999999995E-2</v>
      </c>
      <c r="AR105" s="452">
        <f t="shared" si="93"/>
        <v>49581.1176585426</v>
      </c>
      <c r="AS105" s="453">
        <f t="shared" si="75"/>
        <v>4008.1375515165837</v>
      </c>
      <c r="AT105" s="452">
        <f t="shared" si="94"/>
        <v>49581.1176585426</v>
      </c>
      <c r="AU105" s="454">
        <f t="shared" si="76"/>
        <v>379769.7460376196</v>
      </c>
      <c r="AV105" s="454">
        <f t="shared" si="77"/>
        <v>2269421.4089977425</v>
      </c>
      <c r="AW105" s="454">
        <f t="shared" si="95"/>
        <v>4008.1375515165837</v>
      </c>
      <c r="AX105" s="454">
        <f t="shared" si="78"/>
        <v>49581.117658542593</v>
      </c>
      <c r="AY105" s="455">
        <f t="shared" si="79"/>
        <v>379769.74603761954</v>
      </c>
    </row>
    <row r="106" spans="2:51" ht="13.5" customHeight="1">
      <c r="B106" s="95"/>
      <c r="C106" s="103">
        <f t="shared" si="60"/>
        <v>96</v>
      </c>
      <c r="D106" s="451">
        <f>'付録2 (標準生命表・年金開始後用)'!C102</f>
        <v>0.13284000000000001</v>
      </c>
      <c r="E106" s="452">
        <f t="shared" si="96"/>
        <v>20676.240268413301</v>
      </c>
      <c r="F106" s="453">
        <f t="shared" si="80"/>
        <v>2746.6317572560233</v>
      </c>
      <c r="G106" s="452">
        <f t="shared" si="81"/>
        <v>12809.425189008838</v>
      </c>
      <c r="H106" s="454">
        <f t="shared" ref="H106:H132" si="98">H107+G106</f>
        <v>71599.974420291255</v>
      </c>
      <c r="I106" s="454">
        <f t="shared" ref="I106:I132" si="99">I107+H106</f>
        <v>338116.33965291834</v>
      </c>
      <c r="J106" s="454">
        <f t="shared" si="82"/>
        <v>1697.3659183611517</v>
      </c>
      <c r="K106" s="454">
        <f t="shared" ref="K106:K132" si="100">K107+J106</f>
        <v>12484.300607543115</v>
      </c>
      <c r="L106" s="455">
        <f t="shared" ref="L106:L132" si="101">L107+K106</f>
        <v>70092.380136583233</v>
      </c>
      <c r="M106" s="12"/>
      <c r="O106" s="95"/>
      <c r="P106" s="103">
        <f t="shared" si="61"/>
        <v>96</v>
      </c>
      <c r="Q106" s="451">
        <f>'付録2 (標準生命表・年金開始後用)'!G102</f>
        <v>8.8730000000000003E-2</v>
      </c>
      <c r="R106" s="452">
        <f t="shared" si="97"/>
        <v>45572.980107026015</v>
      </c>
      <c r="S106" s="453">
        <f t="shared" si="83"/>
        <v>4043.6905248964185</v>
      </c>
      <c r="T106" s="452">
        <f t="shared" si="84"/>
        <v>28233.550768557398</v>
      </c>
      <c r="U106" s="454">
        <f t="shared" ref="U106:U136" si="102">U107+T106</f>
        <v>199840.42523218377</v>
      </c>
      <c r="V106" s="454">
        <f t="shared" ref="V106:V136" si="103">V107+U106</f>
        <v>1126514.8633525036</v>
      </c>
      <c r="W106" s="454">
        <f t="shared" si="85"/>
        <v>2498.9234407658946</v>
      </c>
      <c r="X106" s="454">
        <f t="shared" ref="X106:X136" si="104">X107+W106</f>
        <v>27307.333186016294</v>
      </c>
      <c r="Y106" s="455">
        <f t="shared" ref="Y106:Y136" si="105">Y107+X106</f>
        <v>194720.85788303634</v>
      </c>
      <c r="AB106" s="95"/>
      <c r="AC106" s="103">
        <f t="shared" si="86"/>
        <v>96</v>
      </c>
      <c r="AD106" s="451">
        <f t="shared" si="87"/>
        <v>0.13284000000000001</v>
      </c>
      <c r="AE106" s="452">
        <f t="shared" si="88"/>
        <v>20676.240268413301</v>
      </c>
      <c r="AF106" s="453">
        <f t="shared" ref="AF106:AF133" si="106">AE106*AD106</f>
        <v>2746.6317572560233</v>
      </c>
      <c r="AG106" s="452">
        <f t="shared" si="89"/>
        <v>20676.240268413301</v>
      </c>
      <c r="AH106" s="454">
        <f t="shared" ref="AH106:AH132" si="107">AH107+AG106</f>
        <v>117756.58664418547</v>
      </c>
      <c r="AI106" s="454">
        <f t="shared" ref="AI106:AI132" si="108">AI107+AH106</f>
        <v>563468.00447081984</v>
      </c>
      <c r="AJ106" s="454">
        <f t="shared" si="90"/>
        <v>2746.6317572560233</v>
      </c>
      <c r="AK106" s="454">
        <f t="shared" ref="AK106:AK132" si="109">AK107+AJ106</f>
        <v>20676.240268413301</v>
      </c>
      <c r="AL106" s="455">
        <f t="shared" ref="AL106:AL132" si="110">AL107+AK106</f>
        <v>117756.58664418547</v>
      </c>
      <c r="AM106" s="12"/>
      <c r="AO106" s="95"/>
      <c r="AP106" s="103">
        <f t="shared" si="91"/>
        <v>96</v>
      </c>
      <c r="AQ106" s="451">
        <f t="shared" si="92"/>
        <v>8.8730000000000003E-2</v>
      </c>
      <c r="AR106" s="452">
        <f t="shared" si="93"/>
        <v>45572.980107026015</v>
      </c>
      <c r="AS106" s="453">
        <f t="shared" ref="AS106:AS137" si="111">AR106*AQ106</f>
        <v>4043.6905248964185</v>
      </c>
      <c r="AT106" s="452">
        <f t="shared" si="94"/>
        <v>45572.980107026015</v>
      </c>
      <c r="AU106" s="454">
        <f t="shared" ref="AU106:AU136" si="112">AU107+AT106</f>
        <v>330188.62837907701</v>
      </c>
      <c r="AV106" s="454">
        <f t="shared" ref="AV106:AV136" si="113">AV107+AU106</f>
        <v>1889651.662960123</v>
      </c>
      <c r="AW106" s="454">
        <f t="shared" si="95"/>
        <v>4043.6905248964185</v>
      </c>
      <c r="AX106" s="454">
        <f t="shared" ref="AX106:AX136" si="114">AX107+AW106</f>
        <v>45572.980107026007</v>
      </c>
      <c r="AY106" s="455">
        <f t="shared" ref="AY106:AY136" si="115">AY107+AX106</f>
        <v>330188.62837907695</v>
      </c>
    </row>
    <row r="107" spans="2:51" ht="13.5" customHeight="1">
      <c r="B107" s="95"/>
      <c r="C107" s="103">
        <f t="shared" si="60"/>
        <v>97</v>
      </c>
      <c r="D107" s="451">
        <f>'付録2 (標準生命表・年金開始後用)'!C103</f>
        <v>0.14257</v>
      </c>
      <c r="E107" s="452">
        <f t="shared" si="96"/>
        <v>17929.608511157276</v>
      </c>
      <c r="F107" s="453">
        <f t="shared" si="80"/>
        <v>2556.2242854356928</v>
      </c>
      <c r="G107" s="452">
        <f t="shared" si="81"/>
        <v>11052.558355125278</v>
      </c>
      <c r="H107" s="454">
        <f t="shared" si="98"/>
        <v>58790.549231282414</v>
      </c>
      <c r="I107" s="454">
        <f t="shared" si="99"/>
        <v>266516.36523262708</v>
      </c>
      <c r="J107" s="454">
        <f t="shared" si="82"/>
        <v>1571.8385480737429</v>
      </c>
      <c r="K107" s="454">
        <f t="shared" si="100"/>
        <v>10786.934689181964</v>
      </c>
      <c r="L107" s="455">
        <f t="shared" si="101"/>
        <v>57608.079529040122</v>
      </c>
      <c r="M107" s="12"/>
      <c r="O107" s="95"/>
      <c r="P107" s="103">
        <f t="shared" si="61"/>
        <v>97</v>
      </c>
      <c r="Q107" s="451">
        <f>'付録2 (標準生命表・年金開始後用)'!G103</f>
        <v>9.7119999999999998E-2</v>
      </c>
      <c r="R107" s="452">
        <f t="shared" si="97"/>
        <v>41529.289582129597</v>
      </c>
      <c r="S107" s="453">
        <f t="shared" si="83"/>
        <v>4033.3246042164265</v>
      </c>
      <c r="T107" s="452">
        <f t="shared" si="84"/>
        <v>25600.385879465975</v>
      </c>
      <c r="U107" s="454">
        <f t="shared" si="102"/>
        <v>171606.87446362636</v>
      </c>
      <c r="V107" s="454">
        <f t="shared" si="103"/>
        <v>926674.43812031974</v>
      </c>
      <c r="W107" s="454">
        <f t="shared" si="85"/>
        <v>2480.1169153750852</v>
      </c>
      <c r="X107" s="454">
        <f t="shared" si="104"/>
        <v>24808.409745250399</v>
      </c>
      <c r="Y107" s="455">
        <f t="shared" si="105"/>
        <v>167413.52469702004</v>
      </c>
      <c r="AB107" s="95"/>
      <c r="AC107" s="103">
        <f t="shared" ref="AC107:AC140" si="116">AC106+1</f>
        <v>97</v>
      </c>
      <c r="AD107" s="451">
        <f t="shared" si="87"/>
        <v>0.14257</v>
      </c>
      <c r="AE107" s="452">
        <f t="shared" ref="AE107:AE133" si="117">AE106*(1-AD106)</f>
        <v>17929.608511157276</v>
      </c>
      <c r="AF107" s="453">
        <f t="shared" si="106"/>
        <v>2556.2242854356928</v>
      </c>
      <c r="AG107" s="452">
        <f t="shared" si="89"/>
        <v>17929.608511157276</v>
      </c>
      <c r="AH107" s="454">
        <f t="shared" si="107"/>
        <v>97080.346375772177</v>
      </c>
      <c r="AI107" s="454">
        <f t="shared" si="108"/>
        <v>445711.41782663437</v>
      </c>
      <c r="AJ107" s="454">
        <f t="shared" si="90"/>
        <v>2556.2242854356928</v>
      </c>
      <c r="AK107" s="454">
        <f t="shared" si="109"/>
        <v>17929.608511157279</v>
      </c>
      <c r="AL107" s="455">
        <f t="shared" si="110"/>
        <v>97080.346375772177</v>
      </c>
      <c r="AM107" s="12"/>
      <c r="AO107" s="95"/>
      <c r="AP107" s="103">
        <f t="shared" ref="AP107:AP140" si="118">AP106+1</f>
        <v>97</v>
      </c>
      <c r="AQ107" s="451">
        <f t="shared" si="92"/>
        <v>9.7119999999999998E-2</v>
      </c>
      <c r="AR107" s="452">
        <f t="shared" ref="AR107:AR137" si="119">AR106*(1-AQ106)</f>
        <v>41529.289582129597</v>
      </c>
      <c r="AS107" s="453">
        <f t="shared" si="111"/>
        <v>4033.3246042164265</v>
      </c>
      <c r="AT107" s="452">
        <f t="shared" si="94"/>
        <v>41529.289582129597</v>
      </c>
      <c r="AU107" s="454">
        <f t="shared" si="112"/>
        <v>284615.64827205101</v>
      </c>
      <c r="AV107" s="454">
        <f t="shared" si="113"/>
        <v>1559463.0345810461</v>
      </c>
      <c r="AW107" s="454">
        <f t="shared" si="95"/>
        <v>4033.3246042164265</v>
      </c>
      <c r="AX107" s="454">
        <f t="shared" si="114"/>
        <v>41529.28958212959</v>
      </c>
      <c r="AY107" s="455">
        <f t="shared" si="115"/>
        <v>284615.64827205095</v>
      </c>
    </row>
    <row r="108" spans="2:51" ht="13.5" customHeight="1">
      <c r="B108" s="95"/>
      <c r="C108" s="103">
        <f t="shared" si="60"/>
        <v>98</v>
      </c>
      <c r="D108" s="451">
        <f>'付録2 (標準生命表・年金開始後用)'!C104</f>
        <v>0.15279000000000001</v>
      </c>
      <c r="E108" s="452">
        <f t="shared" si="96"/>
        <v>15373.384225721584</v>
      </c>
      <c r="F108" s="453">
        <f t="shared" si="80"/>
        <v>2348.899375848001</v>
      </c>
      <c r="G108" s="452">
        <f t="shared" si="81"/>
        <v>9429.6468760547959</v>
      </c>
      <c r="H108" s="454">
        <f t="shared" si="98"/>
        <v>47737.990876157135</v>
      </c>
      <c r="I108" s="454">
        <f t="shared" si="99"/>
        <v>207725.81600134468</v>
      </c>
      <c r="J108" s="454">
        <f t="shared" si="82"/>
        <v>1437.1673078776516</v>
      </c>
      <c r="K108" s="454">
        <f t="shared" si="100"/>
        <v>9215.0961411082208</v>
      </c>
      <c r="L108" s="455">
        <f t="shared" si="101"/>
        <v>46821.144839858156</v>
      </c>
      <c r="M108" s="12"/>
      <c r="O108" s="95"/>
      <c r="P108" s="103">
        <f t="shared" si="61"/>
        <v>98</v>
      </c>
      <c r="Q108" s="451">
        <f>'付録2 (標準生命表・年金開始後用)'!G104</f>
        <v>0.10602</v>
      </c>
      <c r="R108" s="452">
        <f t="shared" si="97"/>
        <v>37495.964977913172</v>
      </c>
      <c r="S108" s="453">
        <f t="shared" si="83"/>
        <v>3975.3222069583549</v>
      </c>
      <c r="T108" s="452">
        <f t="shared" si="84"/>
        <v>22999.08099786293</v>
      </c>
      <c r="U108" s="454">
        <f t="shared" si="102"/>
        <v>146006.48858416037</v>
      </c>
      <c r="V108" s="454">
        <f t="shared" si="103"/>
        <v>755067.56365669332</v>
      </c>
      <c r="W108" s="454">
        <f t="shared" si="85"/>
        <v>2432.2894257903235</v>
      </c>
      <c r="X108" s="454">
        <f t="shared" si="104"/>
        <v>22328.292829875314</v>
      </c>
      <c r="Y108" s="455">
        <f t="shared" si="105"/>
        <v>142605.11495176965</v>
      </c>
      <c r="AB108" s="95"/>
      <c r="AC108" s="103">
        <f t="shared" si="116"/>
        <v>98</v>
      </c>
      <c r="AD108" s="451">
        <f t="shared" si="87"/>
        <v>0.15279000000000001</v>
      </c>
      <c r="AE108" s="452">
        <f t="shared" si="117"/>
        <v>15373.384225721584</v>
      </c>
      <c r="AF108" s="453">
        <f t="shared" si="106"/>
        <v>2348.899375848001</v>
      </c>
      <c r="AG108" s="452">
        <f t="shared" si="89"/>
        <v>15373.384225721584</v>
      </c>
      <c r="AH108" s="454">
        <f t="shared" si="107"/>
        <v>79150.737864614901</v>
      </c>
      <c r="AI108" s="454">
        <f t="shared" si="108"/>
        <v>348631.07145086222</v>
      </c>
      <c r="AJ108" s="454">
        <f t="shared" si="90"/>
        <v>2348.899375848001</v>
      </c>
      <c r="AK108" s="454">
        <f t="shared" si="109"/>
        <v>15373.384225721586</v>
      </c>
      <c r="AL108" s="455">
        <f t="shared" si="110"/>
        <v>79150.737864614901</v>
      </c>
      <c r="AM108" s="12"/>
      <c r="AO108" s="95"/>
      <c r="AP108" s="103">
        <f t="shared" si="118"/>
        <v>98</v>
      </c>
      <c r="AQ108" s="451">
        <f t="shared" si="92"/>
        <v>0.10602</v>
      </c>
      <c r="AR108" s="452">
        <f t="shared" si="119"/>
        <v>37495.964977913172</v>
      </c>
      <c r="AS108" s="453">
        <f t="shared" si="111"/>
        <v>3975.3222069583549</v>
      </c>
      <c r="AT108" s="452">
        <f t="shared" si="94"/>
        <v>37495.964977913172</v>
      </c>
      <c r="AU108" s="454">
        <f t="shared" si="112"/>
        <v>243086.35868992138</v>
      </c>
      <c r="AV108" s="454">
        <f t="shared" si="113"/>
        <v>1274847.3863089951</v>
      </c>
      <c r="AW108" s="454">
        <f t="shared" si="95"/>
        <v>3975.3222069583549</v>
      </c>
      <c r="AX108" s="454">
        <f t="shared" si="114"/>
        <v>37495.964977913165</v>
      </c>
      <c r="AY108" s="455">
        <f t="shared" si="115"/>
        <v>243086.35868992136</v>
      </c>
    </row>
    <row r="109" spans="2:51" ht="13.5" customHeight="1">
      <c r="B109" s="95"/>
      <c r="C109" s="103">
        <f t="shared" si="60"/>
        <v>99</v>
      </c>
      <c r="D109" s="451">
        <f>'付録2 (標準生命表・年金開始後用)'!C105</f>
        <v>0.16349</v>
      </c>
      <c r="E109" s="452">
        <f t="shared" si="96"/>
        <v>13024.484849873583</v>
      </c>
      <c r="F109" s="453">
        <f t="shared" si="80"/>
        <v>2129.373028105832</v>
      </c>
      <c r="G109" s="452">
        <f t="shared" si="81"/>
        <v>7949.1454028481448</v>
      </c>
      <c r="H109" s="454">
        <f t="shared" si="98"/>
        <v>38308.344000102341</v>
      </c>
      <c r="I109" s="454">
        <f t="shared" si="99"/>
        <v>159987.82512518755</v>
      </c>
      <c r="J109" s="454">
        <f t="shared" si="82"/>
        <v>1296.3689007163252</v>
      </c>
      <c r="K109" s="454">
        <f t="shared" si="100"/>
        <v>7777.9288332305696</v>
      </c>
      <c r="L109" s="455">
        <f t="shared" si="101"/>
        <v>37606.048698749932</v>
      </c>
      <c r="M109" s="12"/>
      <c r="O109" s="95"/>
      <c r="P109" s="103">
        <f t="shared" si="61"/>
        <v>99</v>
      </c>
      <c r="Q109" s="451">
        <f>'付録2 (標準生命表・年金開始後用)'!G105</f>
        <v>0.11545</v>
      </c>
      <c r="R109" s="452">
        <f t="shared" si="97"/>
        <v>33520.642770954815</v>
      </c>
      <c r="S109" s="453">
        <f t="shared" si="83"/>
        <v>3869.9582079067332</v>
      </c>
      <c r="T109" s="452">
        <f t="shared" si="84"/>
        <v>20458.426298974631</v>
      </c>
      <c r="U109" s="454">
        <f t="shared" si="102"/>
        <v>123007.40758629743</v>
      </c>
      <c r="V109" s="454">
        <f t="shared" si="103"/>
        <v>609061.07507253299</v>
      </c>
      <c r="W109" s="454">
        <f t="shared" si="85"/>
        <v>2356.0425541150539</v>
      </c>
      <c r="X109" s="454">
        <f t="shared" si="104"/>
        <v>19896.00340408499</v>
      </c>
      <c r="Y109" s="455">
        <f t="shared" si="105"/>
        <v>120276.82212189434</v>
      </c>
      <c r="AB109" s="95"/>
      <c r="AC109" s="103">
        <f t="shared" si="116"/>
        <v>99</v>
      </c>
      <c r="AD109" s="451">
        <f t="shared" si="87"/>
        <v>0.16349</v>
      </c>
      <c r="AE109" s="452">
        <f t="shared" si="117"/>
        <v>13024.484849873583</v>
      </c>
      <c r="AF109" s="453">
        <f t="shared" si="106"/>
        <v>2129.373028105832</v>
      </c>
      <c r="AG109" s="452">
        <f t="shared" si="89"/>
        <v>13024.484849873583</v>
      </c>
      <c r="AH109" s="454">
        <f t="shared" si="107"/>
        <v>63777.353638893313</v>
      </c>
      <c r="AI109" s="454">
        <f t="shared" si="108"/>
        <v>269480.33358624729</v>
      </c>
      <c r="AJ109" s="454">
        <f t="shared" si="90"/>
        <v>2129.373028105832</v>
      </c>
      <c r="AK109" s="454">
        <f t="shared" si="109"/>
        <v>13024.484849873585</v>
      </c>
      <c r="AL109" s="455">
        <f t="shared" si="110"/>
        <v>63777.353638893313</v>
      </c>
      <c r="AM109" s="12"/>
      <c r="AO109" s="95"/>
      <c r="AP109" s="103">
        <f t="shared" si="118"/>
        <v>99</v>
      </c>
      <c r="AQ109" s="451">
        <f t="shared" si="92"/>
        <v>0.11545</v>
      </c>
      <c r="AR109" s="452">
        <f t="shared" si="119"/>
        <v>33520.642770954815</v>
      </c>
      <c r="AS109" s="453">
        <f t="shared" si="111"/>
        <v>3869.9582079067332</v>
      </c>
      <c r="AT109" s="452">
        <f t="shared" si="94"/>
        <v>33520.642770954815</v>
      </c>
      <c r="AU109" s="454">
        <f t="shared" si="112"/>
        <v>205590.39371200823</v>
      </c>
      <c r="AV109" s="454">
        <f t="shared" si="113"/>
        <v>1031761.0276190736</v>
      </c>
      <c r="AW109" s="454">
        <f t="shared" si="95"/>
        <v>3869.9582079067332</v>
      </c>
      <c r="AX109" s="454">
        <f t="shared" si="114"/>
        <v>33520.642770954808</v>
      </c>
      <c r="AY109" s="455">
        <f t="shared" si="115"/>
        <v>205590.3937120082</v>
      </c>
    </row>
    <row r="110" spans="2:51" ht="13.5" customHeight="1">
      <c r="B110" s="95"/>
      <c r="C110" s="103">
        <f t="shared" si="60"/>
        <v>100</v>
      </c>
      <c r="D110" s="451">
        <f>'付録2 (標準生命表・年金開始後用)'!C106</f>
        <v>0.17469000000000001</v>
      </c>
      <c r="E110" s="452">
        <f t="shared" si="96"/>
        <v>10895.11182176775</v>
      </c>
      <c r="F110" s="453">
        <f t="shared" si="80"/>
        <v>1903.2670841446084</v>
      </c>
      <c r="G110" s="452">
        <f t="shared" si="81"/>
        <v>6616.4573342651747</v>
      </c>
      <c r="H110" s="454">
        <f t="shared" si="98"/>
        <v>30359.198597254199</v>
      </c>
      <c r="I110" s="454">
        <f t="shared" si="99"/>
        <v>121679.48112508521</v>
      </c>
      <c r="J110" s="454">
        <f t="shared" si="82"/>
        <v>1152.9501503367892</v>
      </c>
      <c r="K110" s="454">
        <f t="shared" si="100"/>
        <v>6481.5599325142448</v>
      </c>
      <c r="L110" s="455">
        <f t="shared" si="101"/>
        <v>29828.119865519358</v>
      </c>
      <c r="M110" s="12"/>
      <c r="O110" s="95"/>
      <c r="P110" s="103">
        <f t="shared" si="61"/>
        <v>100</v>
      </c>
      <c r="Q110" s="451">
        <f>'付録2 (標準生命表・年金開始後用)'!G106</f>
        <v>0.12540000000000001</v>
      </c>
      <c r="R110" s="452">
        <f t="shared" si="97"/>
        <v>29650.684563048078</v>
      </c>
      <c r="S110" s="453">
        <f t="shared" si="83"/>
        <v>3718.1958442062296</v>
      </c>
      <c r="T110" s="452">
        <f t="shared" si="84"/>
        <v>18006.468639560208</v>
      </c>
      <c r="U110" s="454">
        <f t="shared" si="102"/>
        <v>102548.98128732279</v>
      </c>
      <c r="V110" s="454">
        <f t="shared" si="103"/>
        <v>486053.6674862355</v>
      </c>
      <c r="W110" s="454">
        <f t="shared" si="85"/>
        <v>2252.3872205176453</v>
      </c>
      <c r="X110" s="454">
        <f t="shared" si="104"/>
        <v>17539.960849969935</v>
      </c>
      <c r="Y110" s="455">
        <f t="shared" si="105"/>
        <v>100380.81871780935</v>
      </c>
      <c r="AB110" s="95"/>
      <c r="AC110" s="103">
        <f t="shared" si="116"/>
        <v>100</v>
      </c>
      <c r="AD110" s="451">
        <f t="shared" si="87"/>
        <v>0.17469000000000001</v>
      </c>
      <c r="AE110" s="452">
        <f t="shared" si="117"/>
        <v>10895.11182176775</v>
      </c>
      <c r="AF110" s="453">
        <f t="shared" si="106"/>
        <v>1903.2670841446084</v>
      </c>
      <c r="AG110" s="452">
        <f t="shared" si="89"/>
        <v>10895.11182176775</v>
      </c>
      <c r="AH110" s="454">
        <f t="shared" si="107"/>
        <v>50752.868789019733</v>
      </c>
      <c r="AI110" s="454">
        <f t="shared" si="108"/>
        <v>205702.979947354</v>
      </c>
      <c r="AJ110" s="454">
        <f t="shared" si="90"/>
        <v>1903.2670841446084</v>
      </c>
      <c r="AK110" s="454">
        <f t="shared" si="109"/>
        <v>10895.111821767752</v>
      </c>
      <c r="AL110" s="455">
        <f t="shared" si="110"/>
        <v>50752.868789019733</v>
      </c>
      <c r="AM110" s="12"/>
      <c r="AO110" s="95"/>
      <c r="AP110" s="103">
        <f t="shared" si="118"/>
        <v>100</v>
      </c>
      <c r="AQ110" s="451">
        <f t="shared" si="92"/>
        <v>0.12540000000000001</v>
      </c>
      <c r="AR110" s="452">
        <f t="shared" si="119"/>
        <v>29650.684563048078</v>
      </c>
      <c r="AS110" s="453">
        <f t="shared" si="111"/>
        <v>3718.1958442062296</v>
      </c>
      <c r="AT110" s="452">
        <f t="shared" si="94"/>
        <v>29650.684563048078</v>
      </c>
      <c r="AU110" s="454">
        <f t="shared" si="112"/>
        <v>172069.75094105341</v>
      </c>
      <c r="AV110" s="454">
        <f t="shared" si="113"/>
        <v>826170.63390706538</v>
      </c>
      <c r="AW110" s="454">
        <f t="shared" si="95"/>
        <v>3718.1958442062296</v>
      </c>
      <c r="AX110" s="454">
        <f t="shared" si="114"/>
        <v>29650.684563048075</v>
      </c>
      <c r="AY110" s="455">
        <f t="shared" si="115"/>
        <v>172069.75094105338</v>
      </c>
    </row>
    <row r="111" spans="2:51" ht="13.5" customHeight="1">
      <c r="B111" s="95"/>
      <c r="C111" s="103">
        <f t="shared" si="60"/>
        <v>101</v>
      </c>
      <c r="D111" s="451">
        <f>'付録2 (標準生命表・年金開始後用)'!C107</f>
        <v>0.18640999999999999</v>
      </c>
      <c r="E111" s="452">
        <f t="shared" si="96"/>
        <v>8991.8447376231416</v>
      </c>
      <c r="F111" s="453">
        <f t="shared" si="80"/>
        <v>1676.1697775403297</v>
      </c>
      <c r="G111" s="452">
        <f t="shared" si="81"/>
        <v>5433.4610970571066</v>
      </c>
      <c r="H111" s="454">
        <f t="shared" si="98"/>
        <v>23742.741262989024</v>
      </c>
      <c r="I111" s="454">
        <f t="shared" si="99"/>
        <v>91320.282527831005</v>
      </c>
      <c r="J111" s="454">
        <f t="shared" si="82"/>
        <v>1010.3288104851224</v>
      </c>
      <c r="K111" s="454">
        <f t="shared" si="100"/>
        <v>5328.6097821774556</v>
      </c>
      <c r="L111" s="455">
        <f t="shared" si="101"/>
        <v>23346.559933005115</v>
      </c>
      <c r="M111" s="12"/>
      <c r="O111" s="95"/>
      <c r="P111" s="103">
        <f t="shared" si="61"/>
        <v>101</v>
      </c>
      <c r="Q111" s="451">
        <f>'付録2 (標準生命表・年金開始後用)'!G107</f>
        <v>0.13592000000000001</v>
      </c>
      <c r="R111" s="452">
        <f t="shared" si="97"/>
        <v>25932.488718841851</v>
      </c>
      <c r="S111" s="453">
        <f t="shared" si="83"/>
        <v>3524.7438666649846</v>
      </c>
      <c r="T111" s="452">
        <f t="shared" si="84"/>
        <v>15670.106937471999</v>
      </c>
      <c r="U111" s="454">
        <f t="shared" si="102"/>
        <v>84542.512647762589</v>
      </c>
      <c r="V111" s="454">
        <f t="shared" si="103"/>
        <v>383504.68619891268</v>
      </c>
      <c r="W111" s="454">
        <f t="shared" si="85"/>
        <v>2124.576117401497</v>
      </c>
      <c r="X111" s="454">
        <f t="shared" si="104"/>
        <v>15287.57362945229</v>
      </c>
      <c r="Y111" s="455">
        <f t="shared" si="105"/>
        <v>82840.857867839411</v>
      </c>
      <c r="AB111" s="95"/>
      <c r="AC111" s="103">
        <f t="shared" si="116"/>
        <v>101</v>
      </c>
      <c r="AD111" s="451">
        <f t="shared" si="87"/>
        <v>0.18640999999999999</v>
      </c>
      <c r="AE111" s="452">
        <f t="shared" si="117"/>
        <v>8991.8447376231416</v>
      </c>
      <c r="AF111" s="453">
        <f t="shared" si="106"/>
        <v>1676.1697775403297</v>
      </c>
      <c r="AG111" s="452">
        <f t="shared" si="89"/>
        <v>8991.8447376231416</v>
      </c>
      <c r="AH111" s="454">
        <f t="shared" si="107"/>
        <v>39857.756967251982</v>
      </c>
      <c r="AI111" s="454">
        <f t="shared" si="108"/>
        <v>154950.11115833427</v>
      </c>
      <c r="AJ111" s="454">
        <f t="shared" si="90"/>
        <v>1676.1697775403297</v>
      </c>
      <c r="AK111" s="454">
        <f t="shared" si="109"/>
        <v>8991.8447376231434</v>
      </c>
      <c r="AL111" s="455">
        <f t="shared" si="110"/>
        <v>39857.756967251982</v>
      </c>
      <c r="AM111" s="12"/>
      <c r="AO111" s="95"/>
      <c r="AP111" s="103">
        <f t="shared" si="118"/>
        <v>101</v>
      </c>
      <c r="AQ111" s="451">
        <f t="shared" si="92"/>
        <v>0.13592000000000001</v>
      </c>
      <c r="AR111" s="452">
        <f t="shared" si="119"/>
        <v>25932.488718841851</v>
      </c>
      <c r="AS111" s="453">
        <f t="shared" si="111"/>
        <v>3524.7438666649846</v>
      </c>
      <c r="AT111" s="452">
        <f t="shared" si="94"/>
        <v>25932.488718841851</v>
      </c>
      <c r="AU111" s="454">
        <f t="shared" si="112"/>
        <v>142419.06637800534</v>
      </c>
      <c r="AV111" s="454">
        <f t="shared" si="113"/>
        <v>654100.882966012</v>
      </c>
      <c r="AW111" s="454">
        <f t="shared" si="95"/>
        <v>3524.7438666649846</v>
      </c>
      <c r="AX111" s="454">
        <f t="shared" si="114"/>
        <v>25932.488718841843</v>
      </c>
      <c r="AY111" s="455">
        <f t="shared" si="115"/>
        <v>142419.06637800531</v>
      </c>
    </row>
    <row r="112" spans="2:51" ht="13.5" customHeight="1">
      <c r="B112" s="95"/>
      <c r="C112" s="103">
        <f t="shared" si="60"/>
        <v>102</v>
      </c>
      <c r="D112" s="451">
        <f>'付録2 (標準生命表・年金開始後用)'!C108</f>
        <v>0.19864999999999999</v>
      </c>
      <c r="E112" s="452">
        <f t="shared" si="96"/>
        <v>7315.6749600828125</v>
      </c>
      <c r="F112" s="453">
        <f t="shared" si="80"/>
        <v>1453.2588308204506</v>
      </c>
      <c r="G112" s="452">
        <f t="shared" si="81"/>
        <v>4398.6165312982012</v>
      </c>
      <c r="H112" s="454">
        <f t="shared" si="98"/>
        <v>18309.280165931916</v>
      </c>
      <c r="I112" s="454">
        <f t="shared" si="99"/>
        <v>67577.541264841988</v>
      </c>
      <c r="J112" s="454">
        <f t="shared" si="82"/>
        <v>871.60886875996437</v>
      </c>
      <c r="K112" s="454">
        <f t="shared" si="100"/>
        <v>4318.280971692333</v>
      </c>
      <c r="L112" s="455">
        <f t="shared" si="101"/>
        <v>18017.950150827659</v>
      </c>
      <c r="M112" s="12"/>
      <c r="O112" s="95"/>
      <c r="P112" s="103">
        <f t="shared" si="61"/>
        <v>102</v>
      </c>
      <c r="Q112" s="451">
        <f>'付録2 (標準生命表・年金開始後用)'!G108</f>
        <v>0.14699999999999999</v>
      </c>
      <c r="R112" s="452">
        <f t="shared" si="97"/>
        <v>22407.744852176864</v>
      </c>
      <c r="S112" s="453">
        <f t="shared" si="83"/>
        <v>3293.9384932699986</v>
      </c>
      <c r="T112" s="452">
        <f t="shared" si="84"/>
        <v>13472.861694060502</v>
      </c>
      <c r="U112" s="454">
        <f t="shared" si="102"/>
        <v>68872.405710290594</v>
      </c>
      <c r="V112" s="454">
        <f t="shared" si="103"/>
        <v>298962.17355115007</v>
      </c>
      <c r="W112" s="454">
        <f t="shared" si="85"/>
        <v>1975.5778826151022</v>
      </c>
      <c r="X112" s="454">
        <f t="shared" si="104"/>
        <v>13162.997512050793</v>
      </c>
      <c r="Y112" s="455">
        <f t="shared" si="105"/>
        <v>67553.284238387118</v>
      </c>
      <c r="AB112" s="95"/>
      <c r="AC112" s="103">
        <f t="shared" si="116"/>
        <v>102</v>
      </c>
      <c r="AD112" s="451">
        <f t="shared" si="87"/>
        <v>0.19864999999999999</v>
      </c>
      <c r="AE112" s="452">
        <f t="shared" si="117"/>
        <v>7315.6749600828125</v>
      </c>
      <c r="AF112" s="453">
        <f t="shared" si="106"/>
        <v>1453.2588308204506</v>
      </c>
      <c r="AG112" s="452">
        <f t="shared" si="89"/>
        <v>7315.6749600828125</v>
      </c>
      <c r="AH112" s="454">
        <f t="shared" si="107"/>
        <v>30865.912229628841</v>
      </c>
      <c r="AI112" s="454">
        <f t="shared" si="108"/>
        <v>115092.35419108228</v>
      </c>
      <c r="AJ112" s="454">
        <f t="shared" si="90"/>
        <v>1453.2588308204506</v>
      </c>
      <c r="AK112" s="454">
        <f t="shared" si="109"/>
        <v>7315.6749600828134</v>
      </c>
      <c r="AL112" s="455">
        <f t="shared" si="110"/>
        <v>30865.912229628841</v>
      </c>
      <c r="AM112" s="12"/>
      <c r="AO112" s="95"/>
      <c r="AP112" s="103">
        <f t="shared" si="118"/>
        <v>102</v>
      </c>
      <c r="AQ112" s="451">
        <f t="shared" si="92"/>
        <v>0.14699999999999999</v>
      </c>
      <c r="AR112" s="452">
        <f t="shared" si="119"/>
        <v>22407.744852176864</v>
      </c>
      <c r="AS112" s="453">
        <f t="shared" si="111"/>
        <v>3293.9384932699986</v>
      </c>
      <c r="AT112" s="452">
        <f t="shared" si="94"/>
        <v>22407.744852176864</v>
      </c>
      <c r="AU112" s="454">
        <f t="shared" si="112"/>
        <v>116486.57765916349</v>
      </c>
      <c r="AV112" s="454">
        <f t="shared" si="113"/>
        <v>511681.81658800668</v>
      </c>
      <c r="AW112" s="454">
        <f t="shared" si="95"/>
        <v>3293.9384932699986</v>
      </c>
      <c r="AX112" s="454">
        <f t="shared" si="114"/>
        <v>22407.74485217686</v>
      </c>
      <c r="AY112" s="455">
        <f t="shared" si="115"/>
        <v>116486.57765916348</v>
      </c>
    </row>
    <row r="113" spans="2:51" ht="13.5" customHeight="1">
      <c r="B113" s="95"/>
      <c r="C113" s="103">
        <f t="shared" si="60"/>
        <v>103</v>
      </c>
      <c r="D113" s="451">
        <f>'付録2 (標準生命表・年金開始後用)'!C109</f>
        <v>0.21142</v>
      </c>
      <c r="E113" s="452">
        <f t="shared" si="96"/>
        <v>5862.4161292623621</v>
      </c>
      <c r="F113" s="453">
        <f t="shared" si="80"/>
        <v>1239.4320180486486</v>
      </c>
      <c r="G113" s="452">
        <f t="shared" si="81"/>
        <v>3507.2948829411089</v>
      </c>
      <c r="H113" s="454">
        <f t="shared" si="98"/>
        <v>13910.663634633713</v>
      </c>
      <c r="I113" s="454">
        <f t="shared" si="99"/>
        <v>49268.261098910072</v>
      </c>
      <c r="J113" s="454">
        <f t="shared" si="82"/>
        <v>739.66542627952731</v>
      </c>
      <c r="K113" s="454">
        <f t="shared" si="100"/>
        <v>3446.6721029323689</v>
      </c>
      <c r="L113" s="455">
        <f t="shared" si="101"/>
        <v>13699.669179135324</v>
      </c>
      <c r="M113" s="12"/>
      <c r="O113" s="95"/>
      <c r="P113" s="103">
        <f t="shared" si="61"/>
        <v>103</v>
      </c>
      <c r="Q113" s="451">
        <f>'付録2 (標準生命表・年金開始後用)'!G109</f>
        <v>0.15865000000000001</v>
      </c>
      <c r="R113" s="452">
        <f t="shared" si="97"/>
        <v>19113.806358906866</v>
      </c>
      <c r="S113" s="453">
        <f t="shared" si="83"/>
        <v>3032.4053788405745</v>
      </c>
      <c r="T113" s="452">
        <f t="shared" si="84"/>
        <v>11435.175149287177</v>
      </c>
      <c r="U113" s="454">
        <f t="shared" si="102"/>
        <v>55399.544016230087</v>
      </c>
      <c r="V113" s="454">
        <f t="shared" si="103"/>
        <v>230089.76784085948</v>
      </c>
      <c r="W113" s="454">
        <f t="shared" si="85"/>
        <v>1809.6719985689501</v>
      </c>
      <c r="X113" s="454">
        <f t="shared" si="104"/>
        <v>11187.419629435692</v>
      </c>
      <c r="Y113" s="455">
        <f t="shared" si="105"/>
        <v>54390.28672633633</v>
      </c>
      <c r="AB113" s="95"/>
      <c r="AC113" s="103">
        <f t="shared" si="116"/>
        <v>103</v>
      </c>
      <c r="AD113" s="451">
        <f t="shared" si="87"/>
        <v>0.21142</v>
      </c>
      <c r="AE113" s="452">
        <f t="shared" si="117"/>
        <v>5862.4161292623621</v>
      </c>
      <c r="AF113" s="453">
        <f t="shared" si="106"/>
        <v>1239.4320180486486</v>
      </c>
      <c r="AG113" s="452">
        <f t="shared" si="89"/>
        <v>5862.4161292623621</v>
      </c>
      <c r="AH113" s="454">
        <f t="shared" si="107"/>
        <v>23550.237269546029</v>
      </c>
      <c r="AI113" s="454">
        <f t="shared" si="108"/>
        <v>84226.441961453442</v>
      </c>
      <c r="AJ113" s="454">
        <f t="shared" si="90"/>
        <v>1239.4320180486486</v>
      </c>
      <c r="AK113" s="454">
        <f t="shared" si="109"/>
        <v>5862.416129262363</v>
      </c>
      <c r="AL113" s="455">
        <f t="shared" si="110"/>
        <v>23550.237269546029</v>
      </c>
      <c r="AM113" s="12"/>
      <c r="AO113" s="95"/>
      <c r="AP113" s="103">
        <f t="shared" si="118"/>
        <v>103</v>
      </c>
      <c r="AQ113" s="451">
        <f t="shared" si="92"/>
        <v>0.15865000000000001</v>
      </c>
      <c r="AR113" s="452">
        <f t="shared" si="119"/>
        <v>19113.806358906866</v>
      </c>
      <c r="AS113" s="453">
        <f t="shared" si="111"/>
        <v>3032.4053788405745</v>
      </c>
      <c r="AT113" s="452">
        <f t="shared" si="94"/>
        <v>19113.806358906866</v>
      </c>
      <c r="AU113" s="454">
        <f t="shared" si="112"/>
        <v>94078.832806986626</v>
      </c>
      <c r="AV113" s="454">
        <f t="shared" si="113"/>
        <v>395195.23892884317</v>
      </c>
      <c r="AW113" s="454">
        <f t="shared" si="95"/>
        <v>3032.4053788405745</v>
      </c>
      <c r="AX113" s="454">
        <f t="shared" si="114"/>
        <v>19113.806358906862</v>
      </c>
      <c r="AY113" s="455">
        <f t="shared" si="115"/>
        <v>94078.832806986611</v>
      </c>
    </row>
    <row r="114" spans="2:51" ht="13.5" customHeight="1">
      <c r="B114" s="95"/>
      <c r="C114" s="103">
        <f t="shared" si="60"/>
        <v>104</v>
      </c>
      <c r="D114" s="451">
        <f>'付録2 (標準生命表・年金開始後用)'!C110</f>
        <v>0.22474</v>
      </c>
      <c r="E114" s="452">
        <f t="shared" si="96"/>
        <v>4622.9841112137137</v>
      </c>
      <c r="F114" s="453">
        <f t="shared" si="80"/>
        <v>1038.96944915417</v>
      </c>
      <c r="G114" s="452">
        <f t="shared" si="81"/>
        <v>2752.0224863579106</v>
      </c>
      <c r="H114" s="454">
        <f t="shared" si="98"/>
        <v>10403.368751692604</v>
      </c>
      <c r="I114" s="454">
        <f t="shared" si="99"/>
        <v>35357.597464276361</v>
      </c>
      <c r="J114" s="454">
        <f t="shared" si="82"/>
        <v>616.94908403497243</v>
      </c>
      <c r="K114" s="454">
        <f t="shared" si="100"/>
        <v>2707.0066766528416</v>
      </c>
      <c r="L114" s="455">
        <f t="shared" si="101"/>
        <v>10252.997076202955</v>
      </c>
      <c r="M114" s="12"/>
      <c r="O114" s="95"/>
      <c r="P114" s="103">
        <f t="shared" si="61"/>
        <v>104</v>
      </c>
      <c r="Q114" s="451">
        <f>'付録2 (標準生命表・年金開始後用)'!G110</f>
        <v>0.1709</v>
      </c>
      <c r="R114" s="452">
        <f t="shared" si="97"/>
        <v>16081.400980066293</v>
      </c>
      <c r="S114" s="453">
        <f t="shared" si="83"/>
        <v>2748.3114274933296</v>
      </c>
      <c r="T114" s="452">
        <f t="shared" si="84"/>
        <v>9573.1190167689238</v>
      </c>
      <c r="U114" s="454">
        <f t="shared" si="102"/>
        <v>43964.36886694291</v>
      </c>
      <c r="V114" s="454">
        <f t="shared" si="103"/>
        <v>174690.22382462939</v>
      </c>
      <c r="W114" s="454">
        <f t="shared" si="85"/>
        <v>1631.9711991678171</v>
      </c>
      <c r="X114" s="454">
        <f t="shared" si="104"/>
        <v>9377.747630866741</v>
      </c>
      <c r="Y114" s="455">
        <f t="shared" si="105"/>
        <v>43202.867096900642</v>
      </c>
      <c r="AB114" s="95"/>
      <c r="AC114" s="103">
        <f t="shared" si="116"/>
        <v>104</v>
      </c>
      <c r="AD114" s="451">
        <f t="shared" si="87"/>
        <v>0.22474</v>
      </c>
      <c r="AE114" s="452">
        <f t="shared" si="117"/>
        <v>4622.9841112137137</v>
      </c>
      <c r="AF114" s="453">
        <f t="shared" si="106"/>
        <v>1038.96944915417</v>
      </c>
      <c r="AG114" s="452">
        <f t="shared" si="89"/>
        <v>4622.9841112137137</v>
      </c>
      <c r="AH114" s="454">
        <f t="shared" si="107"/>
        <v>17687.821140283668</v>
      </c>
      <c r="AI114" s="454">
        <f t="shared" si="108"/>
        <v>60676.204691907413</v>
      </c>
      <c r="AJ114" s="454">
        <f t="shared" si="90"/>
        <v>1038.96944915417</v>
      </c>
      <c r="AK114" s="454">
        <f t="shared" si="109"/>
        <v>4622.9841112137146</v>
      </c>
      <c r="AL114" s="455">
        <f t="shared" si="110"/>
        <v>17687.821140283668</v>
      </c>
      <c r="AM114" s="12"/>
      <c r="AO114" s="95"/>
      <c r="AP114" s="103">
        <f t="shared" si="118"/>
        <v>104</v>
      </c>
      <c r="AQ114" s="451">
        <f t="shared" si="92"/>
        <v>0.1709</v>
      </c>
      <c r="AR114" s="452">
        <f t="shared" si="119"/>
        <v>16081.400980066293</v>
      </c>
      <c r="AS114" s="453">
        <f t="shared" si="111"/>
        <v>2748.3114274933296</v>
      </c>
      <c r="AT114" s="452">
        <f t="shared" si="94"/>
        <v>16081.400980066293</v>
      </c>
      <c r="AU114" s="454">
        <f t="shared" si="112"/>
        <v>74965.026448079763</v>
      </c>
      <c r="AV114" s="454">
        <f t="shared" si="113"/>
        <v>301116.40612185653</v>
      </c>
      <c r="AW114" s="454">
        <f t="shared" si="95"/>
        <v>2748.3114274933296</v>
      </c>
      <c r="AX114" s="454">
        <f t="shared" si="114"/>
        <v>16081.40098006629</v>
      </c>
      <c r="AY114" s="455">
        <f t="shared" si="115"/>
        <v>74965.026448079749</v>
      </c>
    </row>
    <row r="115" spans="2:51" ht="13.5" customHeight="1">
      <c r="B115" s="95"/>
      <c r="C115" s="103">
        <f t="shared" si="60"/>
        <v>105</v>
      </c>
      <c r="D115" s="451">
        <f>'付録2 (標準生命表・年金開始後用)'!C111</f>
        <v>0.23860999999999999</v>
      </c>
      <c r="E115" s="452">
        <f t="shared" si="96"/>
        <v>3584.0146620595442</v>
      </c>
      <c r="F115" s="453">
        <f t="shared" si="80"/>
        <v>855.18173851402776</v>
      </c>
      <c r="G115" s="452">
        <f t="shared" si="81"/>
        <v>2122.9183609689894</v>
      </c>
      <c r="H115" s="454">
        <f t="shared" si="98"/>
        <v>7651.3462653346924</v>
      </c>
      <c r="I115" s="454">
        <f t="shared" si="99"/>
        <v>24954.228712583754</v>
      </c>
      <c r="J115" s="454">
        <f t="shared" si="82"/>
        <v>505.28790543665508</v>
      </c>
      <c r="K115" s="454">
        <f t="shared" si="100"/>
        <v>2090.0575926178694</v>
      </c>
      <c r="L115" s="455">
        <f t="shared" si="101"/>
        <v>7545.9903995501136</v>
      </c>
      <c r="M115" s="12"/>
      <c r="O115" s="95"/>
      <c r="P115" s="103">
        <f t="shared" si="61"/>
        <v>105</v>
      </c>
      <c r="Q115" s="451">
        <f>'付録2 (標準生命表・年金開始後用)'!G111</f>
        <v>0.18376000000000001</v>
      </c>
      <c r="R115" s="452">
        <f t="shared" si="97"/>
        <v>13333.089552572963</v>
      </c>
      <c r="S115" s="453">
        <f t="shared" si="83"/>
        <v>2450.0885361808078</v>
      </c>
      <c r="T115" s="452">
        <f t="shared" si="84"/>
        <v>7897.5850515453876</v>
      </c>
      <c r="U115" s="454">
        <f t="shared" si="102"/>
        <v>34391.24985017399</v>
      </c>
      <c r="V115" s="454">
        <f t="shared" si="103"/>
        <v>130725.85495768648</v>
      </c>
      <c r="W115" s="454">
        <f t="shared" si="85"/>
        <v>1447.6456276210035</v>
      </c>
      <c r="X115" s="454">
        <f t="shared" si="104"/>
        <v>7745.7764316989242</v>
      </c>
      <c r="Y115" s="455">
        <f t="shared" si="105"/>
        <v>33825.119466033902</v>
      </c>
      <c r="AB115" s="95"/>
      <c r="AC115" s="103">
        <f t="shared" si="116"/>
        <v>105</v>
      </c>
      <c r="AD115" s="451">
        <f t="shared" si="87"/>
        <v>0.23860999999999999</v>
      </c>
      <c r="AE115" s="452">
        <f t="shared" si="117"/>
        <v>3584.0146620595442</v>
      </c>
      <c r="AF115" s="453">
        <f t="shared" si="106"/>
        <v>855.18173851402776</v>
      </c>
      <c r="AG115" s="452">
        <f t="shared" si="89"/>
        <v>3584.0146620595442</v>
      </c>
      <c r="AH115" s="454">
        <f t="shared" si="107"/>
        <v>13064.837029069953</v>
      </c>
      <c r="AI115" s="454">
        <f t="shared" si="108"/>
        <v>42988.383551623745</v>
      </c>
      <c r="AJ115" s="454">
        <f t="shared" si="90"/>
        <v>855.18173851402776</v>
      </c>
      <c r="AK115" s="454">
        <f t="shared" si="109"/>
        <v>3584.0146620595442</v>
      </c>
      <c r="AL115" s="455">
        <f t="shared" si="110"/>
        <v>13064.837029069953</v>
      </c>
      <c r="AM115" s="12"/>
      <c r="AO115" s="95"/>
      <c r="AP115" s="103">
        <f t="shared" si="118"/>
        <v>105</v>
      </c>
      <c r="AQ115" s="451">
        <f t="shared" si="92"/>
        <v>0.18376000000000001</v>
      </c>
      <c r="AR115" s="452">
        <f t="shared" si="119"/>
        <v>13333.089552572963</v>
      </c>
      <c r="AS115" s="453">
        <f t="shared" si="111"/>
        <v>2450.0885361808078</v>
      </c>
      <c r="AT115" s="452">
        <f t="shared" si="94"/>
        <v>13333.089552572963</v>
      </c>
      <c r="AU115" s="454">
        <f t="shared" si="112"/>
        <v>58883.625468013466</v>
      </c>
      <c r="AV115" s="454">
        <f t="shared" si="113"/>
        <v>226151.3796737768</v>
      </c>
      <c r="AW115" s="454">
        <f t="shared" si="95"/>
        <v>2450.0885361808078</v>
      </c>
      <c r="AX115" s="454">
        <f t="shared" si="114"/>
        <v>13333.089552572961</v>
      </c>
      <c r="AY115" s="455">
        <f t="shared" si="115"/>
        <v>58883.625468013459</v>
      </c>
    </row>
    <row r="116" spans="2:51" ht="13.5" customHeight="1">
      <c r="B116" s="95"/>
      <c r="C116" s="103">
        <f t="shared" si="60"/>
        <v>106</v>
      </c>
      <c r="D116" s="451">
        <f>'付録2 (標準生命表・年金開始後用)'!C112</f>
        <v>0.25305</v>
      </c>
      <c r="E116" s="452">
        <f t="shared" si="96"/>
        <v>2728.8329235455162</v>
      </c>
      <c r="F116" s="453">
        <f t="shared" si="80"/>
        <v>690.53117130319288</v>
      </c>
      <c r="G116" s="452">
        <f t="shared" si="81"/>
        <v>1608.3271749832625</v>
      </c>
      <c r="H116" s="454">
        <f t="shared" si="98"/>
        <v>5528.4279043657025</v>
      </c>
      <c r="I116" s="454">
        <f t="shared" si="99"/>
        <v>17302.88244724906</v>
      </c>
      <c r="J116" s="454">
        <f t="shared" si="82"/>
        <v>405.97352332666742</v>
      </c>
      <c r="K116" s="454">
        <f t="shared" si="100"/>
        <v>1584.7696871812143</v>
      </c>
      <c r="L116" s="455">
        <f t="shared" si="101"/>
        <v>5455.9328069322446</v>
      </c>
      <c r="M116" s="12"/>
      <c r="O116" s="95"/>
      <c r="P116" s="103">
        <f t="shared" si="61"/>
        <v>106</v>
      </c>
      <c r="Q116" s="451">
        <f>'付録2 (標準生命表・年金開始後用)'!G112</f>
        <v>0.19724</v>
      </c>
      <c r="R116" s="452">
        <f t="shared" si="97"/>
        <v>10883.001016392154</v>
      </c>
      <c r="S116" s="453">
        <f t="shared" si="83"/>
        <v>2146.5631204731885</v>
      </c>
      <c r="T116" s="452">
        <f t="shared" si="84"/>
        <v>6414.253554699907</v>
      </c>
      <c r="U116" s="454">
        <f t="shared" si="102"/>
        <v>26493.664798628601</v>
      </c>
      <c r="V116" s="454">
        <f t="shared" si="103"/>
        <v>96334.605107512485</v>
      </c>
      <c r="W116" s="454">
        <f t="shared" si="85"/>
        <v>1261.9963142532167</v>
      </c>
      <c r="X116" s="454">
        <f t="shared" si="104"/>
        <v>6298.1308040779204</v>
      </c>
      <c r="Y116" s="455">
        <f t="shared" si="105"/>
        <v>26079.343034334976</v>
      </c>
      <c r="AB116" s="95"/>
      <c r="AC116" s="103">
        <f t="shared" si="116"/>
        <v>106</v>
      </c>
      <c r="AD116" s="451">
        <f t="shared" si="87"/>
        <v>0.25305</v>
      </c>
      <c r="AE116" s="452">
        <f t="shared" si="117"/>
        <v>2728.8329235455162</v>
      </c>
      <c r="AF116" s="453">
        <f t="shared" si="106"/>
        <v>690.53117130319288</v>
      </c>
      <c r="AG116" s="452">
        <f t="shared" si="89"/>
        <v>2728.8329235455162</v>
      </c>
      <c r="AH116" s="454">
        <f t="shared" si="107"/>
        <v>9480.8223670104089</v>
      </c>
      <c r="AI116" s="454">
        <f t="shared" si="108"/>
        <v>29923.546522553796</v>
      </c>
      <c r="AJ116" s="454">
        <f t="shared" si="90"/>
        <v>690.53117130319288</v>
      </c>
      <c r="AK116" s="454">
        <f t="shared" si="109"/>
        <v>2728.8329235455162</v>
      </c>
      <c r="AL116" s="455">
        <f t="shared" si="110"/>
        <v>9480.8223670104089</v>
      </c>
      <c r="AM116" s="12"/>
      <c r="AO116" s="95"/>
      <c r="AP116" s="103">
        <f t="shared" si="118"/>
        <v>106</v>
      </c>
      <c r="AQ116" s="451">
        <f t="shared" si="92"/>
        <v>0.19724</v>
      </c>
      <c r="AR116" s="452">
        <f t="shared" si="119"/>
        <v>10883.001016392154</v>
      </c>
      <c r="AS116" s="453">
        <f t="shared" si="111"/>
        <v>2146.5631204731885</v>
      </c>
      <c r="AT116" s="452">
        <f t="shared" si="94"/>
        <v>10883.001016392154</v>
      </c>
      <c r="AU116" s="454">
        <f t="shared" si="112"/>
        <v>45550.535915440501</v>
      </c>
      <c r="AV116" s="454">
        <f t="shared" si="113"/>
        <v>167267.75420576334</v>
      </c>
      <c r="AW116" s="454">
        <f t="shared" si="95"/>
        <v>2146.5631204731885</v>
      </c>
      <c r="AX116" s="454">
        <f t="shared" si="114"/>
        <v>10883.001016392154</v>
      </c>
      <c r="AY116" s="455">
        <f t="shared" si="115"/>
        <v>45550.535915440501</v>
      </c>
    </row>
    <row r="117" spans="2:51" ht="13.5" customHeight="1">
      <c r="B117" s="95"/>
      <c r="C117" s="103">
        <f t="shared" si="60"/>
        <v>107</v>
      </c>
      <c r="D117" s="451">
        <f>'付録2 (標準生命表・年金開始後用)'!C113</f>
        <v>0.26806000000000002</v>
      </c>
      <c r="E117" s="452">
        <f t="shared" ref="E117:E131" si="120">E116*(1-D116)</f>
        <v>2038.3017522423233</v>
      </c>
      <c r="F117" s="453">
        <f t="shared" ref="F117:F131" si="121">E117*D117</f>
        <v>546.38716770607721</v>
      </c>
      <c r="G117" s="452">
        <f t="shared" si="81"/>
        <v>1195.3631675161673</v>
      </c>
      <c r="H117" s="454">
        <f t="shared" si="98"/>
        <v>3920.1007293824396</v>
      </c>
      <c r="I117" s="454">
        <f t="shared" si="99"/>
        <v>11774.454542883355</v>
      </c>
      <c r="J117" s="454">
        <f t="shared" si="82"/>
        <v>319.63096961777904</v>
      </c>
      <c r="K117" s="454">
        <f t="shared" si="100"/>
        <v>1178.7961638545469</v>
      </c>
      <c r="L117" s="455">
        <f t="shared" si="101"/>
        <v>3871.1631197510305</v>
      </c>
      <c r="M117" s="12"/>
      <c r="O117" s="95"/>
      <c r="P117" s="103">
        <f t="shared" si="61"/>
        <v>107</v>
      </c>
      <c r="Q117" s="451">
        <f>'付録2 (標準生命表・年金開始後用)'!G113</f>
        <v>0.21135000000000001</v>
      </c>
      <c r="R117" s="452">
        <f t="shared" si="97"/>
        <v>8736.4378959189653</v>
      </c>
      <c r="S117" s="453">
        <f t="shared" si="83"/>
        <v>1846.4461493024735</v>
      </c>
      <c r="T117" s="452">
        <f t="shared" si="84"/>
        <v>5123.4887398715409</v>
      </c>
      <c r="U117" s="454">
        <f t="shared" si="102"/>
        <v>20079.411243928695</v>
      </c>
      <c r="V117" s="454">
        <f t="shared" si="103"/>
        <v>69840.940308883888</v>
      </c>
      <c r="W117" s="454">
        <f t="shared" si="85"/>
        <v>1080.1523314069584</v>
      </c>
      <c r="X117" s="454">
        <f t="shared" si="104"/>
        <v>5036.1344898247035</v>
      </c>
      <c r="Y117" s="455">
        <f t="shared" si="105"/>
        <v>19781.212230257057</v>
      </c>
      <c r="AB117" s="95"/>
      <c r="AC117" s="103">
        <f t="shared" si="116"/>
        <v>107</v>
      </c>
      <c r="AD117" s="451">
        <f t="shared" si="87"/>
        <v>0.26806000000000002</v>
      </c>
      <c r="AE117" s="452">
        <f t="shared" si="117"/>
        <v>2038.3017522423233</v>
      </c>
      <c r="AF117" s="453">
        <f t="shared" si="106"/>
        <v>546.38716770607721</v>
      </c>
      <c r="AG117" s="452">
        <f t="shared" si="89"/>
        <v>2038.3017522423233</v>
      </c>
      <c r="AH117" s="454">
        <f t="shared" si="107"/>
        <v>6751.9894434648932</v>
      </c>
      <c r="AI117" s="454">
        <f t="shared" si="108"/>
        <v>20442.724155543387</v>
      </c>
      <c r="AJ117" s="454">
        <f t="shared" si="90"/>
        <v>546.38716770607721</v>
      </c>
      <c r="AK117" s="454">
        <f t="shared" si="109"/>
        <v>2038.3017522423233</v>
      </c>
      <c r="AL117" s="455">
        <f t="shared" si="110"/>
        <v>6751.9894434648932</v>
      </c>
      <c r="AM117" s="12"/>
      <c r="AO117" s="95"/>
      <c r="AP117" s="103">
        <f t="shared" si="118"/>
        <v>107</v>
      </c>
      <c r="AQ117" s="451">
        <f t="shared" si="92"/>
        <v>0.21135000000000001</v>
      </c>
      <c r="AR117" s="452">
        <f t="shared" si="119"/>
        <v>8736.4378959189653</v>
      </c>
      <c r="AS117" s="453">
        <f t="shared" si="111"/>
        <v>1846.4461493024735</v>
      </c>
      <c r="AT117" s="452">
        <f t="shared" si="94"/>
        <v>8736.4378959189653</v>
      </c>
      <c r="AU117" s="454">
        <f t="shared" si="112"/>
        <v>34667.534899048347</v>
      </c>
      <c r="AV117" s="454">
        <f t="shared" si="113"/>
        <v>121717.21829032285</v>
      </c>
      <c r="AW117" s="454">
        <f t="shared" si="95"/>
        <v>1846.4461493024735</v>
      </c>
      <c r="AX117" s="454">
        <f t="shared" si="114"/>
        <v>8736.4378959189653</v>
      </c>
      <c r="AY117" s="455">
        <f t="shared" si="115"/>
        <v>34667.534899048347</v>
      </c>
    </row>
    <row r="118" spans="2:51" ht="13.5" customHeight="1">
      <c r="B118" s="95"/>
      <c r="C118" s="103">
        <f t="shared" si="60"/>
        <v>108</v>
      </c>
      <c r="D118" s="451">
        <f>'付録2 (標準生命表・年金開始後用)'!C114</f>
        <v>0.28366000000000002</v>
      </c>
      <c r="E118" s="452">
        <f t="shared" si="120"/>
        <v>1491.9145845362461</v>
      </c>
      <c r="F118" s="453">
        <f t="shared" si="121"/>
        <v>423.19649104955164</v>
      </c>
      <c r="G118" s="452">
        <f t="shared" si="81"/>
        <v>870.58121077789417</v>
      </c>
      <c r="H118" s="454">
        <f t="shared" si="98"/>
        <v>2724.7375618662722</v>
      </c>
      <c r="I118" s="454">
        <f t="shared" si="99"/>
        <v>7854.3538135009148</v>
      </c>
      <c r="J118" s="454">
        <f t="shared" si="82"/>
        <v>246.33399912669688</v>
      </c>
      <c r="K118" s="454">
        <f t="shared" si="100"/>
        <v>859.16519423676777</v>
      </c>
      <c r="L118" s="455">
        <f t="shared" si="101"/>
        <v>2692.3669558964834</v>
      </c>
      <c r="O118" s="95"/>
      <c r="P118" s="103">
        <f t="shared" si="61"/>
        <v>108</v>
      </c>
      <c r="Q118" s="451">
        <f>'付録2 (標準生命表・年金開始後用)'!G114</f>
        <v>0.22611999999999999</v>
      </c>
      <c r="R118" s="452">
        <f t="shared" si="97"/>
        <v>6889.9917466164916</v>
      </c>
      <c r="S118" s="453">
        <f t="shared" si="83"/>
        <v>1557.9649337449209</v>
      </c>
      <c r="T118" s="452">
        <f t="shared" si="84"/>
        <v>4020.5367111439714</v>
      </c>
      <c r="U118" s="454">
        <f t="shared" si="102"/>
        <v>14955.922504057155</v>
      </c>
      <c r="V118" s="454">
        <f t="shared" si="103"/>
        <v>49761.52906495519</v>
      </c>
      <c r="W118" s="454">
        <f t="shared" si="85"/>
        <v>906.85943939835113</v>
      </c>
      <c r="X118" s="454">
        <f t="shared" si="104"/>
        <v>3955.9821584177453</v>
      </c>
      <c r="Y118" s="455">
        <f t="shared" si="105"/>
        <v>14745.077740432353</v>
      </c>
      <c r="AB118" s="95"/>
      <c r="AC118" s="103">
        <f t="shared" si="116"/>
        <v>108</v>
      </c>
      <c r="AD118" s="451">
        <f t="shared" si="87"/>
        <v>0.28366000000000002</v>
      </c>
      <c r="AE118" s="452">
        <f t="shared" si="117"/>
        <v>1491.9145845362461</v>
      </c>
      <c r="AF118" s="453">
        <f t="shared" si="106"/>
        <v>423.19649104955164</v>
      </c>
      <c r="AG118" s="452">
        <f t="shared" si="89"/>
        <v>1491.9145845362461</v>
      </c>
      <c r="AH118" s="454">
        <f t="shared" si="107"/>
        <v>4713.6876912225698</v>
      </c>
      <c r="AI118" s="454">
        <f t="shared" si="108"/>
        <v>13690.734712078494</v>
      </c>
      <c r="AJ118" s="454">
        <f t="shared" si="90"/>
        <v>423.19649104955164</v>
      </c>
      <c r="AK118" s="454">
        <f t="shared" si="109"/>
        <v>1491.9145845362461</v>
      </c>
      <c r="AL118" s="455">
        <f t="shared" si="110"/>
        <v>4713.6876912225698</v>
      </c>
      <c r="AO118" s="95"/>
      <c r="AP118" s="103">
        <f t="shared" si="118"/>
        <v>108</v>
      </c>
      <c r="AQ118" s="451">
        <f t="shared" si="92"/>
        <v>0.22611999999999999</v>
      </c>
      <c r="AR118" s="452">
        <f t="shared" si="119"/>
        <v>6889.9917466164916</v>
      </c>
      <c r="AS118" s="453">
        <f t="shared" si="111"/>
        <v>1557.9649337449209</v>
      </c>
      <c r="AT118" s="452">
        <f t="shared" si="94"/>
        <v>6889.9917466164916</v>
      </c>
      <c r="AU118" s="454">
        <f t="shared" si="112"/>
        <v>25931.097003129384</v>
      </c>
      <c r="AV118" s="454">
        <f t="shared" si="113"/>
        <v>87049.683391274506</v>
      </c>
      <c r="AW118" s="454">
        <f t="shared" si="95"/>
        <v>1557.9649337449209</v>
      </c>
      <c r="AX118" s="454">
        <f t="shared" si="114"/>
        <v>6889.9917466164916</v>
      </c>
      <c r="AY118" s="455">
        <f t="shared" si="115"/>
        <v>25931.097003129384</v>
      </c>
    </row>
    <row r="119" spans="2:51" ht="13.5" customHeight="1">
      <c r="B119" s="95"/>
      <c r="C119" s="103">
        <f t="shared" si="60"/>
        <v>109</v>
      </c>
      <c r="D119" s="451">
        <f>'付録2 (標準生命表・年金開始後用)'!C115</f>
        <v>0.29986000000000002</v>
      </c>
      <c r="E119" s="452">
        <f t="shared" si="120"/>
        <v>1068.7180934866944</v>
      </c>
      <c r="F119" s="453">
        <f t="shared" si="121"/>
        <v>320.46580751292021</v>
      </c>
      <c r="G119" s="452">
        <f t="shared" si="81"/>
        <v>620.52949704341961</v>
      </c>
      <c r="H119" s="454">
        <f t="shared" si="98"/>
        <v>1854.156351088378</v>
      </c>
      <c r="I119" s="454">
        <f t="shared" si="99"/>
        <v>5129.6162516346421</v>
      </c>
      <c r="J119" s="454">
        <f t="shared" si="82"/>
        <v>185.60853223396725</v>
      </c>
      <c r="K119" s="454">
        <f t="shared" si="100"/>
        <v>612.83119511007089</v>
      </c>
      <c r="L119" s="455">
        <f t="shared" si="101"/>
        <v>1833.2017616597157</v>
      </c>
      <c r="O119" s="95"/>
      <c r="P119" s="103">
        <f t="shared" si="61"/>
        <v>109</v>
      </c>
      <c r="Q119" s="451">
        <f>'付録2 (標準生命表・年金開始後用)'!G115</f>
        <v>0.24154</v>
      </c>
      <c r="R119" s="452">
        <f t="shared" ref="R119:R135" si="122">R118*(1-Q118)</f>
        <v>5332.0268128715707</v>
      </c>
      <c r="S119" s="453">
        <f t="shared" ref="S119:S135" si="123">R119*Q119</f>
        <v>1287.8977563809992</v>
      </c>
      <c r="T119" s="452">
        <f t="shared" si="84"/>
        <v>3095.9332836020862</v>
      </c>
      <c r="U119" s="454">
        <f t="shared" si="102"/>
        <v>10935.385792913183</v>
      </c>
      <c r="V119" s="454">
        <f t="shared" si="103"/>
        <v>34805.606560898035</v>
      </c>
      <c r="W119" s="454">
        <f t="shared" si="85"/>
        <v>745.92922747197997</v>
      </c>
      <c r="X119" s="454">
        <f t="shared" si="104"/>
        <v>3049.122719019394</v>
      </c>
      <c r="Y119" s="455">
        <f t="shared" si="105"/>
        <v>10789.095582014608</v>
      </c>
      <c r="AB119" s="95"/>
      <c r="AC119" s="103">
        <f t="shared" si="116"/>
        <v>109</v>
      </c>
      <c r="AD119" s="451">
        <f t="shared" si="87"/>
        <v>0.29986000000000002</v>
      </c>
      <c r="AE119" s="452">
        <f t="shared" si="117"/>
        <v>1068.7180934866944</v>
      </c>
      <c r="AF119" s="453">
        <f t="shared" si="106"/>
        <v>320.46580751292021</v>
      </c>
      <c r="AG119" s="452">
        <f t="shared" si="89"/>
        <v>1068.7180934866944</v>
      </c>
      <c r="AH119" s="454">
        <f t="shared" si="107"/>
        <v>3221.7731066863234</v>
      </c>
      <c r="AI119" s="454">
        <f t="shared" si="108"/>
        <v>8977.0470208559254</v>
      </c>
      <c r="AJ119" s="454">
        <f t="shared" si="90"/>
        <v>320.46580751292021</v>
      </c>
      <c r="AK119" s="454">
        <f t="shared" si="109"/>
        <v>1068.7180934866944</v>
      </c>
      <c r="AL119" s="455">
        <f t="shared" si="110"/>
        <v>3221.7731066863234</v>
      </c>
      <c r="AO119" s="95"/>
      <c r="AP119" s="103">
        <f t="shared" si="118"/>
        <v>109</v>
      </c>
      <c r="AQ119" s="451">
        <f t="shared" si="92"/>
        <v>0.24154</v>
      </c>
      <c r="AR119" s="452">
        <f t="shared" si="119"/>
        <v>5332.0268128715707</v>
      </c>
      <c r="AS119" s="453">
        <f t="shared" si="111"/>
        <v>1287.8977563809992</v>
      </c>
      <c r="AT119" s="452">
        <f t="shared" si="94"/>
        <v>5332.0268128715707</v>
      </c>
      <c r="AU119" s="454">
        <f t="shared" si="112"/>
        <v>19041.105256512892</v>
      </c>
      <c r="AV119" s="454">
        <f t="shared" si="113"/>
        <v>61118.58638814513</v>
      </c>
      <c r="AW119" s="454">
        <f t="shared" si="95"/>
        <v>1287.8977563809992</v>
      </c>
      <c r="AX119" s="454">
        <f t="shared" si="114"/>
        <v>5332.0268128715707</v>
      </c>
      <c r="AY119" s="455">
        <f t="shared" si="115"/>
        <v>19041.105256512892</v>
      </c>
    </row>
    <row r="120" spans="2:51" ht="13.5" customHeight="1">
      <c r="B120" s="95"/>
      <c r="C120" s="103">
        <f t="shared" si="60"/>
        <v>110</v>
      </c>
      <c r="D120" s="451">
        <f>'付録2 (標準生命表・年金開始後用)'!C116</f>
        <v>0.31667000000000001</v>
      </c>
      <c r="E120" s="452">
        <f t="shared" si="120"/>
        <v>748.25228597377418</v>
      </c>
      <c r="F120" s="453">
        <f t="shared" si="121"/>
        <v>236.94905139931507</v>
      </c>
      <c r="G120" s="452">
        <f t="shared" si="81"/>
        <v>432.29604185072623</v>
      </c>
      <c r="H120" s="454">
        <f t="shared" si="98"/>
        <v>1233.6268540449582</v>
      </c>
      <c r="I120" s="454">
        <f t="shared" si="99"/>
        <v>3275.4599005462642</v>
      </c>
      <c r="J120" s="454">
        <f t="shared" si="82"/>
        <v>136.55422767214304</v>
      </c>
      <c r="K120" s="454">
        <f t="shared" si="100"/>
        <v>427.22266287610358</v>
      </c>
      <c r="L120" s="455">
        <f t="shared" si="101"/>
        <v>1220.3705665496448</v>
      </c>
      <c r="M120" s="12"/>
      <c r="O120" s="95"/>
      <c r="P120" s="103">
        <f t="shared" si="61"/>
        <v>110</v>
      </c>
      <c r="Q120" s="451">
        <f>'付録2 (標準生命表・年金開始後用)'!G116</f>
        <v>0.25763999999999998</v>
      </c>
      <c r="R120" s="452">
        <f t="shared" si="122"/>
        <v>4044.1290564905717</v>
      </c>
      <c r="S120" s="453">
        <f t="shared" si="123"/>
        <v>1041.9294101142309</v>
      </c>
      <c r="T120" s="452">
        <f t="shared" si="84"/>
        <v>2336.4592619709838</v>
      </c>
      <c r="U120" s="454">
        <f t="shared" si="102"/>
        <v>7839.4525093110969</v>
      </c>
      <c r="V120" s="454">
        <f t="shared" si="103"/>
        <v>23870.220767984851</v>
      </c>
      <c r="W120" s="454">
        <f t="shared" si="85"/>
        <v>600.46607085700134</v>
      </c>
      <c r="X120" s="454">
        <f t="shared" si="104"/>
        <v>2303.1934915474139</v>
      </c>
      <c r="Y120" s="455">
        <f t="shared" si="105"/>
        <v>7739.9728629952133</v>
      </c>
      <c r="AB120" s="95"/>
      <c r="AC120" s="103">
        <f t="shared" si="116"/>
        <v>110</v>
      </c>
      <c r="AD120" s="451">
        <f t="shared" si="87"/>
        <v>0.31667000000000001</v>
      </c>
      <c r="AE120" s="452">
        <f t="shared" si="117"/>
        <v>748.25228597377418</v>
      </c>
      <c r="AF120" s="453">
        <f t="shared" si="106"/>
        <v>236.94905139931507</v>
      </c>
      <c r="AG120" s="452">
        <f t="shared" si="89"/>
        <v>748.25228597377418</v>
      </c>
      <c r="AH120" s="454">
        <f t="shared" si="107"/>
        <v>2153.0550131996288</v>
      </c>
      <c r="AI120" s="454">
        <f t="shared" si="108"/>
        <v>5755.273914169602</v>
      </c>
      <c r="AJ120" s="454">
        <f t="shared" si="90"/>
        <v>236.94905139931507</v>
      </c>
      <c r="AK120" s="454">
        <f t="shared" si="109"/>
        <v>748.25228597377418</v>
      </c>
      <c r="AL120" s="455">
        <f t="shared" si="110"/>
        <v>2153.0550131996288</v>
      </c>
      <c r="AM120" s="12"/>
      <c r="AO120" s="95"/>
      <c r="AP120" s="103">
        <f t="shared" si="118"/>
        <v>110</v>
      </c>
      <c r="AQ120" s="451">
        <f t="shared" si="92"/>
        <v>0.25763999999999998</v>
      </c>
      <c r="AR120" s="452">
        <f t="shared" si="119"/>
        <v>4044.1290564905717</v>
      </c>
      <c r="AS120" s="453">
        <f t="shared" si="111"/>
        <v>1041.9294101142309</v>
      </c>
      <c r="AT120" s="452">
        <f t="shared" si="94"/>
        <v>4044.1290564905717</v>
      </c>
      <c r="AU120" s="454">
        <f t="shared" si="112"/>
        <v>13709.07844364132</v>
      </c>
      <c r="AV120" s="454">
        <f t="shared" si="113"/>
        <v>42077.481131632238</v>
      </c>
      <c r="AW120" s="454">
        <f t="shared" si="95"/>
        <v>1041.9294101142309</v>
      </c>
      <c r="AX120" s="454">
        <f t="shared" si="114"/>
        <v>4044.1290564905717</v>
      </c>
      <c r="AY120" s="455">
        <f t="shared" si="115"/>
        <v>13709.07844364132</v>
      </c>
    </row>
    <row r="121" spans="2:51" ht="13.5" customHeight="1">
      <c r="B121" s="95"/>
      <c r="C121" s="103">
        <f t="shared" si="60"/>
        <v>111</v>
      </c>
      <c r="D121" s="451">
        <f>'付録2 (標準生命表・年金開始後用)'!C117</f>
        <v>0.33409</v>
      </c>
      <c r="E121" s="452">
        <f t="shared" si="120"/>
        <v>511.30323457445911</v>
      </c>
      <c r="F121" s="453">
        <f t="shared" si="121"/>
        <v>170.82129763898104</v>
      </c>
      <c r="G121" s="452">
        <f t="shared" si="81"/>
        <v>293.9311982864246</v>
      </c>
      <c r="H121" s="454">
        <f t="shared" si="98"/>
        <v>801.33081219423207</v>
      </c>
      <c r="I121" s="454">
        <f t="shared" si="99"/>
        <v>2041.8330465013059</v>
      </c>
      <c r="J121" s="454">
        <f t="shared" si="82"/>
        <v>97.95489215128201</v>
      </c>
      <c r="K121" s="454">
        <f t="shared" si="100"/>
        <v>290.66843520396054</v>
      </c>
      <c r="L121" s="455">
        <f t="shared" si="101"/>
        <v>793.14790367354112</v>
      </c>
      <c r="M121" s="12"/>
      <c r="O121" s="95"/>
      <c r="P121" s="103">
        <f t="shared" si="61"/>
        <v>111</v>
      </c>
      <c r="Q121" s="451">
        <f>'付録2 (標準生命表・年金開始後用)'!G117</f>
        <v>0.27443000000000001</v>
      </c>
      <c r="R121" s="452">
        <f t="shared" si="122"/>
        <v>3002.1996463763408</v>
      </c>
      <c r="S121" s="453">
        <f t="shared" si="123"/>
        <v>823.89364895505923</v>
      </c>
      <c r="T121" s="452">
        <f t="shared" si="84"/>
        <v>1725.8645748425668</v>
      </c>
      <c r="U121" s="454">
        <f t="shared" si="102"/>
        <v>5502.9932473401132</v>
      </c>
      <c r="V121" s="454">
        <f t="shared" si="103"/>
        <v>16030.768258673754</v>
      </c>
      <c r="W121" s="454">
        <f t="shared" si="85"/>
        <v>472.44936458732565</v>
      </c>
      <c r="X121" s="454">
        <f t="shared" si="104"/>
        <v>1702.7274206904124</v>
      </c>
      <c r="Y121" s="455">
        <f t="shared" si="105"/>
        <v>5436.7793714477993</v>
      </c>
      <c r="AB121" s="95"/>
      <c r="AC121" s="103">
        <f t="shared" si="116"/>
        <v>111</v>
      </c>
      <c r="AD121" s="451">
        <f t="shared" si="87"/>
        <v>0.33409</v>
      </c>
      <c r="AE121" s="452">
        <f t="shared" si="117"/>
        <v>511.30323457445911</v>
      </c>
      <c r="AF121" s="453">
        <f t="shared" si="106"/>
        <v>170.82129763898104</v>
      </c>
      <c r="AG121" s="452">
        <f t="shared" si="89"/>
        <v>511.30323457445911</v>
      </c>
      <c r="AH121" s="454">
        <f t="shared" si="107"/>
        <v>1404.8027272258546</v>
      </c>
      <c r="AI121" s="454">
        <f t="shared" si="108"/>
        <v>3602.2189009699732</v>
      </c>
      <c r="AJ121" s="454">
        <f t="shared" si="90"/>
        <v>170.82129763898104</v>
      </c>
      <c r="AK121" s="454">
        <f t="shared" si="109"/>
        <v>511.30323457445911</v>
      </c>
      <c r="AL121" s="455">
        <f t="shared" si="110"/>
        <v>1404.8027272258546</v>
      </c>
      <c r="AM121" s="12"/>
      <c r="AO121" s="95"/>
      <c r="AP121" s="103">
        <f t="shared" si="118"/>
        <v>111</v>
      </c>
      <c r="AQ121" s="451">
        <f t="shared" si="92"/>
        <v>0.27443000000000001</v>
      </c>
      <c r="AR121" s="452">
        <f t="shared" si="119"/>
        <v>3002.1996463763408</v>
      </c>
      <c r="AS121" s="453">
        <f t="shared" si="111"/>
        <v>823.89364895505923</v>
      </c>
      <c r="AT121" s="452">
        <f t="shared" si="94"/>
        <v>3002.1996463763408</v>
      </c>
      <c r="AU121" s="454">
        <f t="shared" si="112"/>
        <v>9664.9493871507475</v>
      </c>
      <c r="AV121" s="454">
        <f t="shared" si="113"/>
        <v>28368.402687990918</v>
      </c>
      <c r="AW121" s="454">
        <f t="shared" si="95"/>
        <v>823.89364895505923</v>
      </c>
      <c r="AX121" s="454">
        <f t="shared" si="114"/>
        <v>3002.1996463763408</v>
      </c>
      <c r="AY121" s="455">
        <f t="shared" si="115"/>
        <v>9664.9493871507475</v>
      </c>
    </row>
    <row r="122" spans="2:51" ht="13.5" customHeight="1">
      <c r="B122" s="95"/>
      <c r="C122" s="103">
        <f t="shared" si="60"/>
        <v>112</v>
      </c>
      <c r="D122" s="451">
        <f>'付録2 (標準生命表・年金開始後用)'!C118</f>
        <v>0.35215999999999997</v>
      </c>
      <c r="E122" s="452">
        <f t="shared" si="120"/>
        <v>340.48193693547807</v>
      </c>
      <c r="F122" s="453">
        <f t="shared" si="121"/>
        <v>119.90411891119795</v>
      </c>
      <c r="G122" s="452">
        <f t="shared" si="81"/>
        <v>194.75793457802294</v>
      </c>
      <c r="H122" s="454">
        <f t="shared" si="98"/>
        <v>507.39961390780741</v>
      </c>
      <c r="I122" s="454">
        <f t="shared" si="99"/>
        <v>1240.5022343070739</v>
      </c>
      <c r="J122" s="454">
        <f t="shared" si="82"/>
        <v>68.415129681245034</v>
      </c>
      <c r="K122" s="454">
        <f t="shared" si="100"/>
        <v>192.71354305267852</v>
      </c>
      <c r="L122" s="455">
        <f t="shared" si="101"/>
        <v>502.47946846958058</v>
      </c>
      <c r="M122" s="12"/>
      <c r="O122" s="95"/>
      <c r="P122" s="103">
        <f t="shared" si="61"/>
        <v>112</v>
      </c>
      <c r="Q122" s="451">
        <f>'付録2 (標準生命表・年金開始後用)'!G118</f>
        <v>0.29193000000000002</v>
      </c>
      <c r="R122" s="452">
        <f t="shared" si="122"/>
        <v>2178.3059974212815</v>
      </c>
      <c r="S122" s="453">
        <f t="shared" si="123"/>
        <v>635.91286982719475</v>
      </c>
      <c r="T122" s="452">
        <f t="shared" si="84"/>
        <v>1246.0055319089765</v>
      </c>
      <c r="U122" s="454">
        <f t="shared" si="102"/>
        <v>3777.1286724975462</v>
      </c>
      <c r="V122" s="454">
        <f t="shared" si="103"/>
        <v>10527.775011333641</v>
      </c>
      <c r="W122" s="454">
        <f t="shared" si="85"/>
        <v>362.84042491835658</v>
      </c>
      <c r="X122" s="454">
        <f t="shared" si="104"/>
        <v>1230.2780561030868</v>
      </c>
      <c r="Y122" s="455">
        <f t="shared" si="105"/>
        <v>3734.0519507573872</v>
      </c>
      <c r="AB122" s="95"/>
      <c r="AC122" s="103">
        <f t="shared" si="116"/>
        <v>112</v>
      </c>
      <c r="AD122" s="451">
        <f t="shared" si="87"/>
        <v>0.35215999999999997</v>
      </c>
      <c r="AE122" s="452">
        <f t="shared" si="117"/>
        <v>340.48193693547807</v>
      </c>
      <c r="AF122" s="453">
        <f t="shared" si="106"/>
        <v>119.90411891119795</v>
      </c>
      <c r="AG122" s="452">
        <f t="shared" si="89"/>
        <v>340.48193693547807</v>
      </c>
      <c r="AH122" s="454">
        <f t="shared" si="107"/>
        <v>893.4994926513956</v>
      </c>
      <c r="AI122" s="454">
        <f t="shared" si="108"/>
        <v>2197.4161737441186</v>
      </c>
      <c r="AJ122" s="454">
        <f t="shared" si="90"/>
        <v>119.90411891119795</v>
      </c>
      <c r="AK122" s="454">
        <f t="shared" si="109"/>
        <v>340.48193693547807</v>
      </c>
      <c r="AL122" s="455">
        <f t="shared" si="110"/>
        <v>893.4994926513956</v>
      </c>
      <c r="AM122" s="12"/>
      <c r="AO122" s="95"/>
      <c r="AP122" s="103">
        <f t="shared" si="118"/>
        <v>112</v>
      </c>
      <c r="AQ122" s="451">
        <f t="shared" si="92"/>
        <v>0.29193000000000002</v>
      </c>
      <c r="AR122" s="452">
        <f t="shared" si="119"/>
        <v>2178.3059974212815</v>
      </c>
      <c r="AS122" s="453">
        <f t="shared" si="111"/>
        <v>635.91286982719475</v>
      </c>
      <c r="AT122" s="452">
        <f t="shared" si="94"/>
        <v>2178.3059974212815</v>
      </c>
      <c r="AU122" s="454">
        <f t="shared" si="112"/>
        <v>6662.7497407744067</v>
      </c>
      <c r="AV122" s="454">
        <f t="shared" si="113"/>
        <v>18703.45330084017</v>
      </c>
      <c r="AW122" s="454">
        <f t="shared" si="95"/>
        <v>635.91286982719475</v>
      </c>
      <c r="AX122" s="454">
        <f t="shared" si="114"/>
        <v>2178.3059974212815</v>
      </c>
      <c r="AY122" s="455">
        <f t="shared" si="115"/>
        <v>6662.7497407744067</v>
      </c>
    </row>
    <row r="123" spans="2:51" ht="13.5" customHeight="1">
      <c r="B123" s="95"/>
      <c r="C123" s="103">
        <f t="shared" si="60"/>
        <v>113</v>
      </c>
      <c r="D123" s="451">
        <f>'付録2 (標準生命表・年金開始後用)'!C119</f>
        <v>0.37085000000000001</v>
      </c>
      <c r="E123" s="452">
        <f t="shared" si="120"/>
        <v>220.57781802428011</v>
      </c>
      <c r="F123" s="453">
        <f t="shared" si="121"/>
        <v>81.801283814304284</v>
      </c>
      <c r="G123" s="452">
        <f t="shared" si="81"/>
        <v>125.54425904181731</v>
      </c>
      <c r="H123" s="454">
        <f t="shared" si="98"/>
        <v>312.64167932978449</v>
      </c>
      <c r="I123" s="454">
        <f t="shared" si="99"/>
        <v>733.10262039926647</v>
      </c>
      <c r="J123" s="454">
        <f t="shared" si="82"/>
        <v>46.442127915818951</v>
      </c>
      <c r="K123" s="454">
        <f t="shared" si="100"/>
        <v>124.2984133714335</v>
      </c>
      <c r="L123" s="455">
        <f t="shared" si="101"/>
        <v>309.76592541690206</v>
      </c>
      <c r="M123" s="12"/>
      <c r="O123" s="95"/>
      <c r="P123" s="103">
        <f t="shared" si="61"/>
        <v>113</v>
      </c>
      <c r="Q123" s="451">
        <f>'付録2 (標準生命表・年金開始後用)'!G119</f>
        <v>0.31014000000000003</v>
      </c>
      <c r="R123" s="452">
        <f t="shared" si="122"/>
        <v>1542.3931275940868</v>
      </c>
      <c r="S123" s="453">
        <f t="shared" si="123"/>
        <v>478.35780459203011</v>
      </c>
      <c r="T123" s="452">
        <f t="shared" si="84"/>
        <v>877.8697880385962</v>
      </c>
      <c r="U123" s="454">
        <f t="shared" si="102"/>
        <v>2531.1231405885696</v>
      </c>
      <c r="V123" s="454">
        <f t="shared" si="103"/>
        <v>6750.6463388360935</v>
      </c>
      <c r="W123" s="454">
        <f t="shared" si="85"/>
        <v>271.58442159447583</v>
      </c>
      <c r="X123" s="454">
        <f t="shared" si="104"/>
        <v>867.43763118473021</v>
      </c>
      <c r="Y123" s="455">
        <f t="shared" si="105"/>
        <v>2503.7738946543004</v>
      </c>
      <c r="AB123" s="95"/>
      <c r="AC123" s="103">
        <f t="shared" si="116"/>
        <v>113</v>
      </c>
      <c r="AD123" s="451">
        <f t="shared" si="87"/>
        <v>0.37085000000000001</v>
      </c>
      <c r="AE123" s="452">
        <f t="shared" si="117"/>
        <v>220.57781802428011</v>
      </c>
      <c r="AF123" s="453">
        <f t="shared" si="106"/>
        <v>81.801283814304284</v>
      </c>
      <c r="AG123" s="452">
        <f t="shared" si="89"/>
        <v>220.57781802428011</v>
      </c>
      <c r="AH123" s="454">
        <f t="shared" si="107"/>
        <v>553.01755571591752</v>
      </c>
      <c r="AI123" s="454">
        <f t="shared" si="108"/>
        <v>1303.9166810927231</v>
      </c>
      <c r="AJ123" s="454">
        <f t="shared" si="90"/>
        <v>81.801283814304284</v>
      </c>
      <c r="AK123" s="454">
        <f t="shared" si="109"/>
        <v>220.57781802428013</v>
      </c>
      <c r="AL123" s="455">
        <f t="shared" si="110"/>
        <v>553.01755571591752</v>
      </c>
      <c r="AM123" s="12"/>
      <c r="AO123" s="95"/>
      <c r="AP123" s="103">
        <f t="shared" si="118"/>
        <v>113</v>
      </c>
      <c r="AQ123" s="451">
        <f t="shared" si="92"/>
        <v>0.31014000000000003</v>
      </c>
      <c r="AR123" s="452">
        <f t="shared" si="119"/>
        <v>1542.3931275940868</v>
      </c>
      <c r="AS123" s="453">
        <f t="shared" si="111"/>
        <v>478.35780459203011</v>
      </c>
      <c r="AT123" s="452">
        <f t="shared" si="94"/>
        <v>1542.3931275940868</v>
      </c>
      <c r="AU123" s="454">
        <f t="shared" si="112"/>
        <v>4484.4437433531257</v>
      </c>
      <c r="AV123" s="454">
        <f t="shared" si="113"/>
        <v>12040.703560065762</v>
      </c>
      <c r="AW123" s="454">
        <f t="shared" si="95"/>
        <v>478.35780459203011</v>
      </c>
      <c r="AX123" s="454">
        <f t="shared" si="114"/>
        <v>1542.3931275940868</v>
      </c>
      <c r="AY123" s="455">
        <f t="shared" si="115"/>
        <v>4484.4437433531257</v>
      </c>
    </row>
    <row r="124" spans="2:51" ht="13.5" customHeight="1">
      <c r="B124" s="95"/>
      <c r="C124" s="103">
        <f t="shared" si="60"/>
        <v>114</v>
      </c>
      <c r="D124" s="451">
        <f>'付録2 (標準生命表・年金開始後用)'!C120</f>
        <v>0.39019999999999999</v>
      </c>
      <c r="E124" s="452">
        <f t="shared" si="120"/>
        <v>138.77653420997584</v>
      </c>
      <c r="F124" s="453">
        <f t="shared" si="121"/>
        <v>54.15060364873257</v>
      </c>
      <c r="G124" s="452">
        <f t="shared" si="81"/>
        <v>78.593204553392425</v>
      </c>
      <c r="H124" s="454">
        <f t="shared" si="98"/>
        <v>187.0974202879672</v>
      </c>
      <c r="I124" s="454">
        <f t="shared" si="99"/>
        <v>420.46094106948192</v>
      </c>
      <c r="J124" s="454">
        <f t="shared" si="82"/>
        <v>30.590687056743434</v>
      </c>
      <c r="K124" s="454">
        <f t="shared" si="100"/>
        <v>77.856285455614554</v>
      </c>
      <c r="L124" s="455">
        <f t="shared" si="101"/>
        <v>185.46751204546854</v>
      </c>
      <c r="M124" s="12"/>
      <c r="O124" s="95"/>
      <c r="P124" s="103">
        <f t="shared" si="61"/>
        <v>114</v>
      </c>
      <c r="Q124" s="451">
        <f>'付録2 (標準生命表・年金開始後用)'!G120</f>
        <v>0.32908999999999999</v>
      </c>
      <c r="R124" s="452">
        <f t="shared" si="122"/>
        <v>1064.0353230020567</v>
      </c>
      <c r="S124" s="453">
        <f t="shared" si="123"/>
        <v>350.16338444674682</v>
      </c>
      <c r="T124" s="452">
        <f t="shared" si="84"/>
        <v>602.59428057343882</v>
      </c>
      <c r="U124" s="454">
        <f t="shared" si="102"/>
        <v>1653.2533525499734</v>
      </c>
      <c r="V124" s="454">
        <f t="shared" si="103"/>
        <v>4219.5231982475234</v>
      </c>
      <c r="W124" s="454">
        <f t="shared" si="85"/>
        <v>197.81383383694353</v>
      </c>
      <c r="X124" s="454">
        <f t="shared" si="104"/>
        <v>595.85320959025444</v>
      </c>
      <c r="Y124" s="455">
        <f t="shared" si="105"/>
        <v>1636.33626346957</v>
      </c>
      <c r="AB124" s="95"/>
      <c r="AC124" s="103">
        <f t="shared" si="116"/>
        <v>114</v>
      </c>
      <c r="AD124" s="451">
        <f t="shared" si="87"/>
        <v>0.39019999999999999</v>
      </c>
      <c r="AE124" s="452">
        <f t="shared" si="117"/>
        <v>138.77653420997584</v>
      </c>
      <c r="AF124" s="453">
        <f t="shared" si="106"/>
        <v>54.15060364873257</v>
      </c>
      <c r="AG124" s="452">
        <f t="shared" si="89"/>
        <v>138.77653420997584</v>
      </c>
      <c r="AH124" s="454">
        <f t="shared" si="107"/>
        <v>332.43973769163745</v>
      </c>
      <c r="AI124" s="454">
        <f t="shared" si="108"/>
        <v>750.89912537680573</v>
      </c>
      <c r="AJ124" s="454">
        <f t="shared" si="90"/>
        <v>54.15060364873257</v>
      </c>
      <c r="AK124" s="454">
        <f t="shared" si="109"/>
        <v>138.77653420997584</v>
      </c>
      <c r="AL124" s="455">
        <f t="shared" si="110"/>
        <v>332.43973769163745</v>
      </c>
      <c r="AM124" s="12"/>
      <c r="AO124" s="95"/>
      <c r="AP124" s="103">
        <f t="shared" si="118"/>
        <v>114</v>
      </c>
      <c r="AQ124" s="451">
        <f t="shared" si="92"/>
        <v>0.32908999999999999</v>
      </c>
      <c r="AR124" s="452">
        <f t="shared" si="119"/>
        <v>1064.0353230020567</v>
      </c>
      <c r="AS124" s="453">
        <f t="shared" si="111"/>
        <v>350.16338444674682</v>
      </c>
      <c r="AT124" s="452">
        <f t="shared" si="94"/>
        <v>1064.0353230020567</v>
      </c>
      <c r="AU124" s="454">
        <f t="shared" si="112"/>
        <v>2942.0506157590389</v>
      </c>
      <c r="AV124" s="454">
        <f t="shared" si="113"/>
        <v>7556.2598167126353</v>
      </c>
      <c r="AW124" s="454">
        <f t="shared" si="95"/>
        <v>350.16338444674682</v>
      </c>
      <c r="AX124" s="454">
        <f t="shared" si="114"/>
        <v>1064.0353230020567</v>
      </c>
      <c r="AY124" s="455">
        <f t="shared" si="115"/>
        <v>2942.0506157590389</v>
      </c>
    </row>
    <row r="125" spans="2:51" ht="13.5" customHeight="1">
      <c r="B125" s="95"/>
      <c r="C125" s="103">
        <f t="shared" si="60"/>
        <v>115</v>
      </c>
      <c r="D125" s="451">
        <f>'付録2 (標準生命表・年金開始後用)'!C121</f>
        <v>0.41021000000000002</v>
      </c>
      <c r="E125" s="452">
        <f t="shared" si="120"/>
        <v>84.625930561243266</v>
      </c>
      <c r="F125" s="453">
        <f t="shared" si="121"/>
        <v>34.714402975527598</v>
      </c>
      <c r="G125" s="452">
        <f t="shared" si="81"/>
        <v>47.687697648416616</v>
      </c>
      <c r="H125" s="454">
        <f t="shared" si="98"/>
        <v>108.50421573457477</v>
      </c>
      <c r="I125" s="454">
        <f t="shared" si="99"/>
        <v>233.36352078151469</v>
      </c>
      <c r="J125" s="454">
        <f t="shared" si="82"/>
        <v>19.513248158887759</v>
      </c>
      <c r="K125" s="454">
        <f t="shared" si="100"/>
        <v>47.26559839887112</v>
      </c>
      <c r="L125" s="455">
        <f t="shared" si="101"/>
        <v>107.61122658985397</v>
      </c>
      <c r="M125" s="12"/>
      <c r="O125" s="95"/>
      <c r="P125" s="103">
        <f t="shared" si="61"/>
        <v>115</v>
      </c>
      <c r="Q125" s="451">
        <f>'付録2 (標準生命表・年金開始後用)'!G121</f>
        <v>0.34877999999999998</v>
      </c>
      <c r="R125" s="452">
        <f t="shared" si="122"/>
        <v>713.87193855530984</v>
      </c>
      <c r="S125" s="453">
        <f t="shared" si="123"/>
        <v>248.98425472932095</v>
      </c>
      <c r="T125" s="452">
        <f t="shared" si="84"/>
        <v>402.27515301445362</v>
      </c>
      <c r="U125" s="454">
        <f t="shared" si="102"/>
        <v>1050.6590719765345</v>
      </c>
      <c r="V125" s="454">
        <f t="shared" si="103"/>
        <v>2566.2698456975504</v>
      </c>
      <c r="W125" s="454">
        <f t="shared" si="85"/>
        <v>139.95607395621997</v>
      </c>
      <c r="X125" s="454">
        <f t="shared" si="104"/>
        <v>398.03937575331088</v>
      </c>
      <c r="Y125" s="455">
        <f t="shared" si="105"/>
        <v>1040.4830538793155</v>
      </c>
      <c r="AB125" s="95"/>
      <c r="AC125" s="103">
        <f t="shared" si="116"/>
        <v>115</v>
      </c>
      <c r="AD125" s="451">
        <f t="shared" si="87"/>
        <v>0.41021000000000002</v>
      </c>
      <c r="AE125" s="452">
        <f t="shared" si="117"/>
        <v>84.625930561243266</v>
      </c>
      <c r="AF125" s="453">
        <f t="shared" si="106"/>
        <v>34.714402975527598</v>
      </c>
      <c r="AG125" s="452">
        <f t="shared" si="89"/>
        <v>84.625930561243266</v>
      </c>
      <c r="AH125" s="454">
        <f t="shared" si="107"/>
        <v>193.66320348166158</v>
      </c>
      <c r="AI125" s="454">
        <f t="shared" si="108"/>
        <v>418.45938768516828</v>
      </c>
      <c r="AJ125" s="454">
        <f t="shared" si="90"/>
        <v>34.714402975527598</v>
      </c>
      <c r="AK125" s="454">
        <f t="shared" si="109"/>
        <v>84.625930561243266</v>
      </c>
      <c r="AL125" s="455">
        <f t="shared" si="110"/>
        <v>193.66320348166158</v>
      </c>
      <c r="AM125" s="12"/>
      <c r="AO125" s="95"/>
      <c r="AP125" s="103">
        <f t="shared" si="118"/>
        <v>115</v>
      </c>
      <c r="AQ125" s="451">
        <f t="shared" si="92"/>
        <v>0.34877999999999998</v>
      </c>
      <c r="AR125" s="452">
        <f t="shared" si="119"/>
        <v>713.87193855530984</v>
      </c>
      <c r="AS125" s="453">
        <f t="shared" si="111"/>
        <v>248.98425472932095</v>
      </c>
      <c r="AT125" s="452">
        <f t="shared" si="94"/>
        <v>713.87193855530984</v>
      </c>
      <c r="AU125" s="454">
        <f t="shared" si="112"/>
        <v>1878.015292756982</v>
      </c>
      <c r="AV125" s="454">
        <f t="shared" si="113"/>
        <v>4614.2092009535963</v>
      </c>
      <c r="AW125" s="454">
        <f t="shared" si="95"/>
        <v>248.98425472932095</v>
      </c>
      <c r="AX125" s="454">
        <f t="shared" si="114"/>
        <v>713.87193855530984</v>
      </c>
      <c r="AY125" s="455">
        <f t="shared" si="115"/>
        <v>1878.015292756982</v>
      </c>
    </row>
    <row r="126" spans="2:51" ht="13.5" customHeight="1">
      <c r="B126" s="95"/>
      <c r="C126" s="103">
        <f t="shared" si="60"/>
        <v>116</v>
      </c>
      <c r="D126" s="451">
        <f>'付録2 (標準生命表・年金開始後用)'!C122</f>
        <v>0.43089</v>
      </c>
      <c r="E126" s="452">
        <f t="shared" si="120"/>
        <v>49.911527585715667</v>
      </c>
      <c r="F126" s="453">
        <f t="shared" si="121"/>
        <v>21.506378121409025</v>
      </c>
      <c r="G126" s="452">
        <f t="shared" si="81"/>
        <v>27.985798205034474</v>
      </c>
      <c r="H126" s="454">
        <f t="shared" si="98"/>
        <v>60.816518086158155</v>
      </c>
      <c r="I126" s="454">
        <f t="shared" si="99"/>
        <v>124.85930504693992</v>
      </c>
      <c r="J126" s="454">
        <f t="shared" si="82"/>
        <v>12.028766169356112</v>
      </c>
      <c r="K126" s="454">
        <f t="shared" si="100"/>
        <v>27.752350239983365</v>
      </c>
      <c r="L126" s="455">
        <f t="shared" si="101"/>
        <v>60.345628190982858</v>
      </c>
      <c r="M126" s="12"/>
      <c r="O126" s="95"/>
      <c r="P126" s="103">
        <f t="shared" si="61"/>
        <v>116</v>
      </c>
      <c r="Q126" s="451">
        <f>'付録2 (標準生命表・年金開始後用)'!G122</f>
        <v>0.36923</v>
      </c>
      <c r="R126" s="452">
        <f t="shared" si="122"/>
        <v>464.88768382598892</v>
      </c>
      <c r="S126" s="453">
        <f t="shared" si="123"/>
        <v>171.65047949906989</v>
      </c>
      <c r="T126" s="452">
        <f t="shared" si="84"/>
        <v>260.66629367768417</v>
      </c>
      <c r="U126" s="454">
        <f t="shared" si="102"/>
        <v>648.38391896208088</v>
      </c>
      <c r="V126" s="454">
        <f t="shared" si="103"/>
        <v>1515.6107737210159</v>
      </c>
      <c r="W126" s="454">
        <f t="shared" si="85"/>
        <v>96.006099636868655</v>
      </c>
      <c r="X126" s="454">
        <f t="shared" si="104"/>
        <v>258.08330179709088</v>
      </c>
      <c r="Y126" s="455">
        <f t="shared" si="105"/>
        <v>642.44367812600467</v>
      </c>
      <c r="AB126" s="95"/>
      <c r="AC126" s="103">
        <f t="shared" si="116"/>
        <v>116</v>
      </c>
      <c r="AD126" s="451">
        <f t="shared" si="87"/>
        <v>0.43089</v>
      </c>
      <c r="AE126" s="452">
        <f t="shared" si="117"/>
        <v>49.911527585715667</v>
      </c>
      <c r="AF126" s="453">
        <f t="shared" si="106"/>
        <v>21.506378121409025</v>
      </c>
      <c r="AG126" s="452">
        <f t="shared" si="89"/>
        <v>49.911527585715667</v>
      </c>
      <c r="AH126" s="454">
        <f t="shared" si="107"/>
        <v>109.03727292041833</v>
      </c>
      <c r="AI126" s="454">
        <f t="shared" si="108"/>
        <v>224.79618420350667</v>
      </c>
      <c r="AJ126" s="454">
        <f t="shared" si="90"/>
        <v>21.506378121409025</v>
      </c>
      <c r="AK126" s="454">
        <f t="shared" si="109"/>
        <v>49.911527585715667</v>
      </c>
      <c r="AL126" s="455">
        <f t="shared" si="110"/>
        <v>109.03727292041833</v>
      </c>
      <c r="AM126" s="12"/>
      <c r="AO126" s="95"/>
      <c r="AP126" s="103">
        <f t="shared" si="118"/>
        <v>116</v>
      </c>
      <c r="AQ126" s="451">
        <f t="shared" si="92"/>
        <v>0.36923</v>
      </c>
      <c r="AR126" s="452">
        <f t="shared" si="119"/>
        <v>464.88768382598892</v>
      </c>
      <c r="AS126" s="453">
        <f t="shared" si="111"/>
        <v>171.65047949906989</v>
      </c>
      <c r="AT126" s="452">
        <f t="shared" si="94"/>
        <v>464.88768382598892</v>
      </c>
      <c r="AU126" s="454">
        <f t="shared" si="112"/>
        <v>1164.1433542016721</v>
      </c>
      <c r="AV126" s="454">
        <f t="shared" si="113"/>
        <v>2736.1939081966143</v>
      </c>
      <c r="AW126" s="454">
        <f t="shared" si="95"/>
        <v>171.65047949906989</v>
      </c>
      <c r="AX126" s="454">
        <f t="shared" si="114"/>
        <v>464.88768382598892</v>
      </c>
      <c r="AY126" s="455">
        <f t="shared" si="115"/>
        <v>1164.1433542016721</v>
      </c>
    </row>
    <row r="127" spans="2:51" ht="13.5" customHeight="1">
      <c r="B127" s="95"/>
      <c r="C127" s="103">
        <f t="shared" si="60"/>
        <v>117</v>
      </c>
      <c r="D127" s="451">
        <f>'付録2 (標準生命表・年金開始後用)'!C123</f>
        <v>0.45226</v>
      </c>
      <c r="E127" s="452">
        <f t="shared" si="120"/>
        <v>28.405149464306643</v>
      </c>
      <c r="F127" s="453">
        <f t="shared" si="121"/>
        <v>12.846512896727322</v>
      </c>
      <c r="G127" s="452">
        <f t="shared" si="81"/>
        <v>15.84775882235539</v>
      </c>
      <c r="H127" s="454">
        <f t="shared" si="98"/>
        <v>32.830719881123684</v>
      </c>
      <c r="I127" s="454">
        <f t="shared" si="99"/>
        <v>64.042786960781768</v>
      </c>
      <c r="J127" s="454">
        <f t="shared" si="82"/>
        <v>7.1494560512393308</v>
      </c>
      <c r="K127" s="454">
        <f t="shared" si="100"/>
        <v>15.723584070627254</v>
      </c>
      <c r="L127" s="455">
        <f t="shared" si="101"/>
        <v>32.593277950999493</v>
      </c>
      <c r="M127" s="12"/>
      <c r="O127" s="95"/>
      <c r="P127" s="103">
        <f t="shared" si="61"/>
        <v>117</v>
      </c>
      <c r="Q127" s="451">
        <f>'付録2 (標準生命表・年金開始後用)'!G123</f>
        <v>0.39045000000000002</v>
      </c>
      <c r="R127" s="452">
        <f t="shared" si="122"/>
        <v>293.23720432691903</v>
      </c>
      <c r="S127" s="453">
        <f t="shared" si="123"/>
        <v>114.49446642944554</v>
      </c>
      <c r="T127" s="452">
        <f t="shared" si="84"/>
        <v>163.60246573440079</v>
      </c>
      <c r="U127" s="454">
        <f t="shared" si="102"/>
        <v>387.71762528439672</v>
      </c>
      <c r="V127" s="454">
        <f t="shared" si="103"/>
        <v>867.22685475893513</v>
      </c>
      <c r="W127" s="454">
        <f t="shared" si="85"/>
        <v>63.719482666455825</v>
      </c>
      <c r="X127" s="454">
        <f t="shared" si="104"/>
        <v>162.07720216022224</v>
      </c>
      <c r="Y127" s="455">
        <f t="shared" si="105"/>
        <v>384.36037632891379</v>
      </c>
      <c r="AB127" s="95"/>
      <c r="AC127" s="103">
        <f t="shared" si="116"/>
        <v>117</v>
      </c>
      <c r="AD127" s="451">
        <f t="shared" si="87"/>
        <v>0.45226</v>
      </c>
      <c r="AE127" s="452">
        <f t="shared" si="117"/>
        <v>28.405149464306643</v>
      </c>
      <c r="AF127" s="453">
        <f t="shared" si="106"/>
        <v>12.846512896727322</v>
      </c>
      <c r="AG127" s="452">
        <f t="shared" si="89"/>
        <v>28.405149464306643</v>
      </c>
      <c r="AH127" s="454">
        <f t="shared" si="107"/>
        <v>59.125745334702657</v>
      </c>
      <c r="AI127" s="454">
        <f t="shared" si="108"/>
        <v>115.75891128308834</v>
      </c>
      <c r="AJ127" s="454">
        <f t="shared" si="90"/>
        <v>12.846512896727322</v>
      </c>
      <c r="AK127" s="454">
        <f t="shared" si="109"/>
        <v>28.405149464306643</v>
      </c>
      <c r="AL127" s="455">
        <f t="shared" si="110"/>
        <v>59.125745334702657</v>
      </c>
      <c r="AM127" s="12"/>
      <c r="AO127" s="95"/>
      <c r="AP127" s="103">
        <f t="shared" si="118"/>
        <v>117</v>
      </c>
      <c r="AQ127" s="451">
        <f t="shared" si="92"/>
        <v>0.39045000000000002</v>
      </c>
      <c r="AR127" s="452">
        <f t="shared" si="119"/>
        <v>293.23720432691903</v>
      </c>
      <c r="AS127" s="453">
        <f t="shared" si="111"/>
        <v>114.49446642944554</v>
      </c>
      <c r="AT127" s="452">
        <f t="shared" si="94"/>
        <v>293.23720432691903</v>
      </c>
      <c r="AU127" s="454">
        <f t="shared" si="112"/>
        <v>699.25567037568317</v>
      </c>
      <c r="AV127" s="454">
        <f t="shared" si="113"/>
        <v>1572.0505539949422</v>
      </c>
      <c r="AW127" s="454">
        <f t="shared" si="95"/>
        <v>114.49446642944554</v>
      </c>
      <c r="AX127" s="454">
        <f t="shared" si="114"/>
        <v>293.23720432691903</v>
      </c>
      <c r="AY127" s="455">
        <f t="shared" si="115"/>
        <v>699.25567037568317</v>
      </c>
    </row>
    <row r="128" spans="2:51" ht="13.5" customHeight="1">
      <c r="B128" s="95"/>
      <c r="C128" s="103">
        <f t="shared" si="60"/>
        <v>118</v>
      </c>
      <c r="D128" s="451">
        <f>'付録2 (標準生命表・年金開始後用)'!C124</f>
        <v>0.47432000000000002</v>
      </c>
      <c r="E128" s="452">
        <f t="shared" si="120"/>
        <v>15.55863656757932</v>
      </c>
      <c r="F128" s="453">
        <f t="shared" si="121"/>
        <v>7.3797724967342235</v>
      </c>
      <c r="G128" s="452">
        <f t="shared" si="81"/>
        <v>8.6372650918974578</v>
      </c>
      <c r="H128" s="454">
        <f t="shared" si="98"/>
        <v>16.982961058768293</v>
      </c>
      <c r="I128" s="454">
        <f t="shared" si="99"/>
        <v>31.212067079658077</v>
      </c>
      <c r="J128" s="454">
        <f t="shared" si="82"/>
        <v>4.0866237578660582</v>
      </c>
      <c r="K128" s="454">
        <f t="shared" si="100"/>
        <v>8.5741280193879241</v>
      </c>
      <c r="L128" s="455">
        <f t="shared" si="101"/>
        <v>16.869693880372239</v>
      </c>
      <c r="O128" s="95"/>
      <c r="P128" s="103">
        <f t="shared" si="61"/>
        <v>118</v>
      </c>
      <c r="Q128" s="451">
        <f>'付録2 (標準生命表・年金開始後用)'!G124</f>
        <v>0.41245999999999999</v>
      </c>
      <c r="R128" s="452">
        <f t="shared" si="122"/>
        <v>178.74273789747352</v>
      </c>
      <c r="S128" s="453">
        <f t="shared" si="123"/>
        <v>73.724229673191928</v>
      </c>
      <c r="T128" s="452">
        <f t="shared" si="84"/>
        <v>99.227744267068715</v>
      </c>
      <c r="U128" s="454">
        <f t="shared" si="102"/>
        <v>224.11515954999592</v>
      </c>
      <c r="V128" s="454">
        <f t="shared" si="103"/>
        <v>479.50922947453842</v>
      </c>
      <c r="W128" s="454">
        <f t="shared" si="85"/>
        <v>40.82553881520969</v>
      </c>
      <c r="X128" s="454">
        <f t="shared" si="104"/>
        <v>98.35771949376641</v>
      </c>
      <c r="Y128" s="455">
        <f t="shared" si="105"/>
        <v>222.28317416869154</v>
      </c>
      <c r="AB128" s="95"/>
      <c r="AC128" s="103">
        <f t="shared" si="116"/>
        <v>118</v>
      </c>
      <c r="AD128" s="451">
        <f t="shared" si="87"/>
        <v>0.47432000000000002</v>
      </c>
      <c r="AE128" s="452">
        <f t="shared" si="117"/>
        <v>15.55863656757932</v>
      </c>
      <c r="AF128" s="453">
        <f t="shared" si="106"/>
        <v>7.3797724967342235</v>
      </c>
      <c r="AG128" s="452">
        <f t="shared" si="89"/>
        <v>15.55863656757932</v>
      </c>
      <c r="AH128" s="454">
        <f t="shared" si="107"/>
        <v>30.720595870396011</v>
      </c>
      <c r="AI128" s="454">
        <f t="shared" si="108"/>
        <v>56.633165948385674</v>
      </c>
      <c r="AJ128" s="454">
        <f t="shared" si="90"/>
        <v>7.3797724967342235</v>
      </c>
      <c r="AK128" s="454">
        <f t="shared" si="109"/>
        <v>15.55863656757932</v>
      </c>
      <c r="AL128" s="455">
        <f t="shared" si="110"/>
        <v>30.720595870396011</v>
      </c>
      <c r="AO128" s="95"/>
      <c r="AP128" s="103">
        <f t="shared" si="118"/>
        <v>118</v>
      </c>
      <c r="AQ128" s="451">
        <f t="shared" si="92"/>
        <v>0.41245999999999999</v>
      </c>
      <c r="AR128" s="452">
        <f t="shared" si="119"/>
        <v>178.74273789747352</v>
      </c>
      <c r="AS128" s="453">
        <f t="shared" si="111"/>
        <v>73.724229673191928</v>
      </c>
      <c r="AT128" s="452">
        <f t="shared" si="94"/>
        <v>178.74273789747352</v>
      </c>
      <c r="AU128" s="454">
        <f t="shared" si="112"/>
        <v>406.01846604876414</v>
      </c>
      <c r="AV128" s="454">
        <f t="shared" si="113"/>
        <v>872.79488361925894</v>
      </c>
      <c r="AW128" s="454">
        <f t="shared" si="95"/>
        <v>73.724229673191928</v>
      </c>
      <c r="AX128" s="454">
        <f t="shared" si="114"/>
        <v>178.74273789747349</v>
      </c>
      <c r="AY128" s="455">
        <f t="shared" si="115"/>
        <v>406.01846604876414</v>
      </c>
    </row>
    <row r="129" spans="2:51" ht="13.5" customHeight="1">
      <c r="B129" s="95"/>
      <c r="C129" s="103">
        <f t="shared" si="60"/>
        <v>119</v>
      </c>
      <c r="D129" s="451">
        <f>'付録2 (標準生命表・年金開始後用)'!C125</f>
        <v>0.49708000000000002</v>
      </c>
      <c r="E129" s="452">
        <f t="shared" si="120"/>
        <v>8.1788640708450959</v>
      </c>
      <c r="F129" s="453">
        <f t="shared" si="121"/>
        <v>4.0655497523356807</v>
      </c>
      <c r="G129" s="452">
        <f t="shared" si="81"/>
        <v>4.5178482721479156</v>
      </c>
      <c r="H129" s="454">
        <f t="shared" si="98"/>
        <v>8.345695966870835</v>
      </c>
      <c r="I129" s="454">
        <f t="shared" si="99"/>
        <v>14.229106020889784</v>
      </c>
      <c r="J129" s="454">
        <f t="shared" si="82"/>
        <v>2.2401386554673346</v>
      </c>
      <c r="K129" s="454">
        <f t="shared" si="100"/>
        <v>4.4875042615218668</v>
      </c>
      <c r="L129" s="455">
        <f t="shared" si="101"/>
        <v>8.2955658609843166</v>
      </c>
      <c r="O129" s="95"/>
      <c r="P129" s="103">
        <f t="shared" si="61"/>
        <v>119</v>
      </c>
      <c r="Q129" s="451">
        <f>'付録2 (標準生命表・年金開始後用)'!G125</f>
        <v>0.43526999999999999</v>
      </c>
      <c r="R129" s="452">
        <f t="shared" si="122"/>
        <v>105.01850822428158</v>
      </c>
      <c r="S129" s="453">
        <f t="shared" si="123"/>
        <v>45.711406074783042</v>
      </c>
      <c r="T129" s="452">
        <f t="shared" si="84"/>
        <v>58.010217777784625</v>
      </c>
      <c r="U129" s="454">
        <f t="shared" si="102"/>
        <v>124.88741528292721</v>
      </c>
      <c r="V129" s="454">
        <f t="shared" si="103"/>
        <v>255.39406992454252</v>
      </c>
      <c r="W129" s="454">
        <f t="shared" si="85"/>
        <v>25.187217961127281</v>
      </c>
      <c r="X129" s="454">
        <f t="shared" si="104"/>
        <v>57.532180678556728</v>
      </c>
      <c r="Y129" s="455">
        <f t="shared" si="105"/>
        <v>123.92545467492513</v>
      </c>
      <c r="AB129" s="95"/>
      <c r="AC129" s="103">
        <f t="shared" si="116"/>
        <v>119</v>
      </c>
      <c r="AD129" s="451">
        <f t="shared" si="87"/>
        <v>0.49708000000000002</v>
      </c>
      <c r="AE129" s="452">
        <f t="shared" si="117"/>
        <v>8.1788640708450959</v>
      </c>
      <c r="AF129" s="453">
        <f t="shared" si="106"/>
        <v>4.0655497523356807</v>
      </c>
      <c r="AG129" s="452">
        <f t="shared" si="89"/>
        <v>8.1788640708450959</v>
      </c>
      <c r="AH129" s="454">
        <f t="shared" si="107"/>
        <v>15.161959302816689</v>
      </c>
      <c r="AI129" s="454">
        <f t="shared" si="108"/>
        <v>25.912570077989663</v>
      </c>
      <c r="AJ129" s="454">
        <f t="shared" si="90"/>
        <v>4.0655497523356807</v>
      </c>
      <c r="AK129" s="454">
        <f t="shared" si="109"/>
        <v>8.1788640708450977</v>
      </c>
      <c r="AL129" s="455">
        <f t="shared" si="110"/>
        <v>15.16195930281669</v>
      </c>
      <c r="AO129" s="95"/>
      <c r="AP129" s="103">
        <f t="shared" si="118"/>
        <v>119</v>
      </c>
      <c r="AQ129" s="451">
        <f t="shared" si="92"/>
        <v>0.43526999999999999</v>
      </c>
      <c r="AR129" s="452">
        <f t="shared" si="119"/>
        <v>105.01850822428158</v>
      </c>
      <c r="AS129" s="453">
        <f t="shared" si="111"/>
        <v>45.711406074783042</v>
      </c>
      <c r="AT129" s="452">
        <f t="shared" si="94"/>
        <v>105.01850822428158</v>
      </c>
      <c r="AU129" s="454">
        <f t="shared" si="112"/>
        <v>227.27572815129065</v>
      </c>
      <c r="AV129" s="454">
        <f t="shared" si="113"/>
        <v>466.7764175704948</v>
      </c>
      <c r="AW129" s="454">
        <f t="shared" si="95"/>
        <v>45.711406074783042</v>
      </c>
      <c r="AX129" s="454">
        <f t="shared" si="114"/>
        <v>105.01850822428156</v>
      </c>
      <c r="AY129" s="455">
        <f t="shared" si="115"/>
        <v>227.27572815129062</v>
      </c>
    </row>
    <row r="130" spans="2:51" ht="13.5" customHeight="1">
      <c r="B130" s="95"/>
      <c r="C130" s="104">
        <f t="shared" si="60"/>
        <v>120</v>
      </c>
      <c r="D130" s="456">
        <f>'付録2 (標準生命表・年金開始後用)'!C126</f>
        <v>0.52056999999999998</v>
      </c>
      <c r="E130" s="457">
        <f t="shared" si="120"/>
        <v>4.1133143185094161</v>
      </c>
      <c r="F130" s="458">
        <f t="shared" si="121"/>
        <v>2.1412680347864468</v>
      </c>
      <c r="G130" s="457">
        <f t="shared" si="81"/>
        <v>2.2608121920682889</v>
      </c>
      <c r="H130" s="459">
        <f t="shared" si="98"/>
        <v>3.8278476947229203</v>
      </c>
      <c r="I130" s="459">
        <f t="shared" si="99"/>
        <v>5.8834100540189489</v>
      </c>
      <c r="J130" s="459">
        <f t="shared" si="82"/>
        <v>1.1739797130857241</v>
      </c>
      <c r="K130" s="459">
        <f t="shared" si="100"/>
        <v>2.2473656060545322</v>
      </c>
      <c r="L130" s="460">
        <f t="shared" si="101"/>
        <v>3.8080615994624498</v>
      </c>
      <c r="O130" s="95"/>
      <c r="P130" s="104">
        <f t="shared" si="61"/>
        <v>120</v>
      </c>
      <c r="Q130" s="456">
        <f>'付録2 (標準生命表・年金開始後用)'!G126</f>
        <v>0.45889999999999997</v>
      </c>
      <c r="R130" s="457">
        <f t="shared" si="122"/>
        <v>59.307102149498526</v>
      </c>
      <c r="S130" s="458">
        <f t="shared" si="123"/>
        <v>27.216029176404874</v>
      </c>
      <c r="T130" s="457">
        <f t="shared" si="84"/>
        <v>32.597124662336633</v>
      </c>
      <c r="U130" s="459">
        <f t="shared" si="102"/>
        <v>66.87719750514259</v>
      </c>
      <c r="V130" s="459">
        <f t="shared" si="103"/>
        <v>130.50665464161531</v>
      </c>
      <c r="W130" s="459">
        <f t="shared" si="85"/>
        <v>14.921563113435745</v>
      </c>
      <c r="X130" s="459">
        <f t="shared" si="104"/>
        <v>32.344962717429446</v>
      </c>
      <c r="Y130" s="460">
        <f t="shared" si="105"/>
        <v>66.393273996368407</v>
      </c>
      <c r="AB130" s="95"/>
      <c r="AC130" s="104">
        <f t="shared" si="116"/>
        <v>120</v>
      </c>
      <c r="AD130" s="456">
        <f t="shared" si="87"/>
        <v>0.52056999999999998</v>
      </c>
      <c r="AE130" s="457">
        <f t="shared" si="117"/>
        <v>4.1133143185094161</v>
      </c>
      <c r="AF130" s="458">
        <f t="shared" si="106"/>
        <v>2.1412680347864468</v>
      </c>
      <c r="AG130" s="457">
        <f t="shared" si="89"/>
        <v>4.1133143185094161</v>
      </c>
      <c r="AH130" s="459">
        <f t="shared" si="107"/>
        <v>6.9830952319715927</v>
      </c>
      <c r="AI130" s="459">
        <f t="shared" si="108"/>
        <v>10.750610775172976</v>
      </c>
      <c r="AJ130" s="459">
        <f t="shared" si="90"/>
        <v>2.1412680347864468</v>
      </c>
      <c r="AK130" s="459">
        <f t="shared" si="109"/>
        <v>4.1133143185094161</v>
      </c>
      <c r="AL130" s="460">
        <f t="shared" si="110"/>
        <v>6.9830952319715927</v>
      </c>
      <c r="AO130" s="95"/>
      <c r="AP130" s="104">
        <f t="shared" si="118"/>
        <v>120</v>
      </c>
      <c r="AQ130" s="456">
        <f t="shared" si="92"/>
        <v>0.45889999999999997</v>
      </c>
      <c r="AR130" s="457">
        <f t="shared" si="119"/>
        <v>59.307102149498526</v>
      </c>
      <c r="AS130" s="458">
        <f t="shared" si="111"/>
        <v>27.216029176404874</v>
      </c>
      <c r="AT130" s="457">
        <f t="shared" si="94"/>
        <v>59.307102149498526</v>
      </c>
      <c r="AU130" s="459">
        <f t="shared" si="112"/>
        <v>122.25721992700906</v>
      </c>
      <c r="AV130" s="459">
        <f t="shared" si="113"/>
        <v>239.50068941920415</v>
      </c>
      <c r="AW130" s="459">
        <f t="shared" si="95"/>
        <v>27.216029176404874</v>
      </c>
      <c r="AX130" s="459">
        <f t="shared" si="114"/>
        <v>59.307102149498526</v>
      </c>
      <c r="AY130" s="460">
        <f t="shared" si="115"/>
        <v>122.25721992700906</v>
      </c>
    </row>
    <row r="131" spans="2:51" ht="13.5" customHeight="1">
      <c r="B131" s="95"/>
      <c r="C131" s="104">
        <f t="shared" ref="C131:C140" si="124">C130+1</f>
        <v>121</v>
      </c>
      <c r="D131" s="456">
        <f>'付録2 (標準生命表・年金開始後用)'!C127</f>
        <v>0.54476999999999998</v>
      </c>
      <c r="E131" s="457">
        <f t="shared" si="120"/>
        <v>1.9720462837229695</v>
      </c>
      <c r="F131" s="458">
        <f t="shared" si="121"/>
        <v>1.074311653983762</v>
      </c>
      <c r="G131" s="457">
        <f t="shared" si="81"/>
        <v>1.0785086460132336</v>
      </c>
      <c r="H131" s="459">
        <f t="shared" si="98"/>
        <v>1.5670355026546312</v>
      </c>
      <c r="I131" s="459">
        <f t="shared" si="99"/>
        <v>2.0555623592960286</v>
      </c>
      <c r="J131" s="459">
        <f t="shared" si="82"/>
        <v>0.58607579252969866</v>
      </c>
      <c r="K131" s="459">
        <f t="shared" si="100"/>
        <v>1.0733858929688083</v>
      </c>
      <c r="L131" s="460">
        <f t="shared" si="101"/>
        <v>1.5606959934079176</v>
      </c>
      <c r="O131" s="95"/>
      <c r="P131" s="104">
        <f t="shared" ref="P131:P140" si="125">P130+1</f>
        <v>121</v>
      </c>
      <c r="Q131" s="456">
        <f>'付録2 (標準生命表・年金開始後用)'!G127</f>
        <v>0.48333999999999999</v>
      </c>
      <c r="R131" s="457">
        <f t="shared" si="122"/>
        <v>32.091072973093652</v>
      </c>
      <c r="S131" s="458">
        <f t="shared" si="123"/>
        <v>15.510899210815086</v>
      </c>
      <c r="T131" s="457">
        <f t="shared" si="84"/>
        <v>17.550551397801346</v>
      </c>
      <c r="U131" s="459">
        <f t="shared" si="102"/>
        <v>34.28007284280595</v>
      </c>
      <c r="V131" s="459">
        <f t="shared" si="103"/>
        <v>63.629457136472723</v>
      </c>
      <c r="W131" s="459">
        <f t="shared" si="85"/>
        <v>8.4617555009452872</v>
      </c>
      <c r="X131" s="459">
        <f t="shared" si="104"/>
        <v>17.423399603993701</v>
      </c>
      <c r="Y131" s="460">
        <f t="shared" si="105"/>
        <v>34.048311278938968</v>
      </c>
      <c r="AB131" s="95"/>
      <c r="AC131" s="104">
        <f t="shared" si="116"/>
        <v>121</v>
      </c>
      <c r="AD131" s="456">
        <f t="shared" si="87"/>
        <v>0.54476999999999998</v>
      </c>
      <c r="AE131" s="457">
        <f t="shared" si="117"/>
        <v>1.9720462837229695</v>
      </c>
      <c r="AF131" s="458">
        <f t="shared" si="106"/>
        <v>1.074311653983762</v>
      </c>
      <c r="AG131" s="457">
        <f t="shared" si="89"/>
        <v>1.9720462837229695</v>
      </c>
      <c r="AH131" s="459">
        <f t="shared" si="107"/>
        <v>2.869780913462177</v>
      </c>
      <c r="AI131" s="459">
        <f t="shared" si="108"/>
        <v>3.7675155432013847</v>
      </c>
      <c r="AJ131" s="459">
        <f t="shared" si="90"/>
        <v>1.074311653983762</v>
      </c>
      <c r="AK131" s="459">
        <f t="shared" si="109"/>
        <v>1.9720462837229695</v>
      </c>
      <c r="AL131" s="460">
        <f t="shared" si="110"/>
        <v>2.869780913462177</v>
      </c>
      <c r="AO131" s="95"/>
      <c r="AP131" s="104">
        <f t="shared" si="118"/>
        <v>121</v>
      </c>
      <c r="AQ131" s="456">
        <f t="shared" si="92"/>
        <v>0.48333999999999999</v>
      </c>
      <c r="AR131" s="457">
        <f t="shared" si="119"/>
        <v>32.091072973093652</v>
      </c>
      <c r="AS131" s="458">
        <f t="shared" si="111"/>
        <v>15.510899210815086</v>
      </c>
      <c r="AT131" s="457">
        <f t="shared" si="94"/>
        <v>32.091072973093652</v>
      </c>
      <c r="AU131" s="459">
        <f t="shared" si="112"/>
        <v>62.950117777510542</v>
      </c>
      <c r="AV131" s="459">
        <f t="shared" si="113"/>
        <v>117.24346949219509</v>
      </c>
      <c r="AW131" s="459">
        <f t="shared" si="95"/>
        <v>15.510899210815086</v>
      </c>
      <c r="AX131" s="459">
        <f t="shared" si="114"/>
        <v>32.091072973093652</v>
      </c>
      <c r="AY131" s="460">
        <f t="shared" si="115"/>
        <v>62.950117777510542</v>
      </c>
    </row>
    <row r="132" spans="2:51" ht="13.5" customHeight="1">
      <c r="B132" s="95"/>
      <c r="C132" s="104">
        <f t="shared" si="124"/>
        <v>122</v>
      </c>
      <c r="D132" s="456">
        <f>'付録2 (標準生命表・年金開始後用)'!C128</f>
        <v>1</v>
      </c>
      <c r="E132" s="457">
        <f t="shared" ref="E132:E133" si="126">E131*(1-D131)</f>
        <v>0.89773462973920748</v>
      </c>
      <c r="F132" s="458">
        <f t="shared" ref="F132:F133" si="127">E132*D132</f>
        <v>0.89773462973920748</v>
      </c>
      <c r="G132" s="457">
        <f t="shared" si="81"/>
        <v>0.48852685664139756</v>
      </c>
      <c r="H132" s="459">
        <f t="shared" si="98"/>
        <v>0.48852685664139756</v>
      </c>
      <c r="I132" s="459">
        <f t="shared" si="99"/>
        <v>0.48852685664139756</v>
      </c>
      <c r="J132" s="459">
        <f t="shared" si="82"/>
        <v>0.48731010043910949</v>
      </c>
      <c r="K132" s="459">
        <f t="shared" si="100"/>
        <v>0.48731010043910949</v>
      </c>
      <c r="L132" s="460">
        <f t="shared" si="101"/>
        <v>0.48731010043910949</v>
      </c>
      <c r="O132" s="95"/>
      <c r="P132" s="104">
        <f t="shared" si="125"/>
        <v>122</v>
      </c>
      <c r="Q132" s="456">
        <f>'付録2 (標準生命表・年金開始後用)'!G128</f>
        <v>0.50863999999999998</v>
      </c>
      <c r="R132" s="457">
        <f t="shared" si="122"/>
        <v>16.580173762278566</v>
      </c>
      <c r="S132" s="458">
        <f t="shared" si="123"/>
        <v>8.4333395824453703</v>
      </c>
      <c r="T132" s="457">
        <f t="shared" si="84"/>
        <v>9.0225551096398462</v>
      </c>
      <c r="U132" s="459">
        <f t="shared" si="102"/>
        <v>16.7295214450046</v>
      </c>
      <c r="V132" s="459">
        <f t="shared" si="103"/>
        <v>29.34938429366677</v>
      </c>
      <c r="W132" s="459">
        <f t="shared" si="85"/>
        <v>4.5778021954577248</v>
      </c>
      <c r="X132" s="459">
        <f t="shared" si="104"/>
        <v>8.961644103048414</v>
      </c>
      <c r="Y132" s="460">
        <f t="shared" si="105"/>
        <v>16.62491167494527</v>
      </c>
      <c r="AB132" s="95"/>
      <c r="AC132" s="104">
        <f t="shared" si="116"/>
        <v>122</v>
      </c>
      <c r="AD132" s="456">
        <f t="shared" si="87"/>
        <v>1</v>
      </c>
      <c r="AE132" s="457">
        <f t="shared" si="117"/>
        <v>0.89773462973920748</v>
      </c>
      <c r="AF132" s="458">
        <f t="shared" si="106"/>
        <v>0.89773462973920748</v>
      </c>
      <c r="AG132" s="457">
        <f t="shared" si="89"/>
        <v>0.89773462973920748</v>
      </c>
      <c r="AH132" s="459">
        <f t="shared" si="107"/>
        <v>0.89773462973920748</v>
      </c>
      <c r="AI132" s="459">
        <f t="shared" si="108"/>
        <v>0.89773462973920748</v>
      </c>
      <c r="AJ132" s="459">
        <f t="shared" si="90"/>
        <v>0.89773462973920748</v>
      </c>
      <c r="AK132" s="459">
        <f t="shared" si="109"/>
        <v>0.89773462973920748</v>
      </c>
      <c r="AL132" s="460">
        <f t="shared" si="110"/>
        <v>0.89773462973920748</v>
      </c>
      <c r="AO132" s="95"/>
      <c r="AP132" s="104">
        <f t="shared" si="118"/>
        <v>122</v>
      </c>
      <c r="AQ132" s="456">
        <f t="shared" si="92"/>
        <v>0.50863999999999998</v>
      </c>
      <c r="AR132" s="457">
        <f t="shared" si="119"/>
        <v>16.580173762278566</v>
      </c>
      <c r="AS132" s="458">
        <f t="shared" si="111"/>
        <v>8.4333395824453703</v>
      </c>
      <c r="AT132" s="457">
        <f t="shared" si="94"/>
        <v>16.580173762278566</v>
      </c>
      <c r="AU132" s="459">
        <f t="shared" si="112"/>
        <v>30.859044804416893</v>
      </c>
      <c r="AV132" s="459">
        <f t="shared" si="113"/>
        <v>54.29335171468454</v>
      </c>
      <c r="AW132" s="459">
        <f t="shared" si="95"/>
        <v>8.4333395824453703</v>
      </c>
      <c r="AX132" s="459">
        <f t="shared" si="114"/>
        <v>16.580173762278566</v>
      </c>
      <c r="AY132" s="460">
        <f t="shared" si="115"/>
        <v>30.859044804416893</v>
      </c>
    </row>
    <row r="133" spans="2:51" ht="13.5" customHeight="1">
      <c r="B133" s="95"/>
      <c r="C133" s="104">
        <f t="shared" si="124"/>
        <v>123</v>
      </c>
      <c r="D133" s="456">
        <f>'付録2 (標準生命表・年金開始後用)'!C129</f>
        <v>1</v>
      </c>
      <c r="E133" s="457">
        <f t="shared" si="126"/>
        <v>0</v>
      </c>
      <c r="F133" s="458">
        <f t="shared" si="127"/>
        <v>0</v>
      </c>
      <c r="G133" s="457">
        <f t="shared" si="81"/>
        <v>0</v>
      </c>
      <c r="H133" s="459">
        <v>0</v>
      </c>
      <c r="I133" s="459">
        <v>0</v>
      </c>
      <c r="J133" s="459">
        <f t="shared" si="82"/>
        <v>0</v>
      </c>
      <c r="K133" s="459">
        <v>0</v>
      </c>
      <c r="L133" s="460">
        <v>0</v>
      </c>
      <c r="O133" s="95"/>
      <c r="P133" s="104">
        <f t="shared" si="125"/>
        <v>123</v>
      </c>
      <c r="Q133" s="456">
        <f>'付録2 (標準生命表・年金開始後用)'!G129</f>
        <v>0.53478999999999999</v>
      </c>
      <c r="R133" s="457">
        <f t="shared" si="122"/>
        <v>8.1468341798331956</v>
      </c>
      <c r="S133" s="458">
        <f t="shared" si="123"/>
        <v>4.3568454510329948</v>
      </c>
      <c r="T133" s="457">
        <f t="shared" si="84"/>
        <v>4.4112663469379445</v>
      </c>
      <c r="U133" s="459">
        <f t="shared" si="102"/>
        <v>7.7069663353647542</v>
      </c>
      <c r="V133" s="459">
        <f t="shared" si="103"/>
        <v>12.619862848662169</v>
      </c>
      <c r="W133" s="459">
        <f t="shared" si="85"/>
        <v>2.3532254016768119</v>
      </c>
      <c r="X133" s="459">
        <f t="shared" si="104"/>
        <v>4.3838419075906891</v>
      </c>
      <c r="Y133" s="460">
        <f t="shared" si="105"/>
        <v>7.6632675718968564</v>
      </c>
      <c r="AB133" s="95"/>
      <c r="AC133" s="104">
        <f t="shared" si="116"/>
        <v>123</v>
      </c>
      <c r="AD133" s="456">
        <f t="shared" si="87"/>
        <v>1</v>
      </c>
      <c r="AE133" s="457">
        <f t="shared" si="117"/>
        <v>0</v>
      </c>
      <c r="AF133" s="458">
        <f t="shared" si="106"/>
        <v>0</v>
      </c>
      <c r="AG133" s="457">
        <f t="shared" si="89"/>
        <v>0</v>
      </c>
      <c r="AH133" s="459">
        <v>0</v>
      </c>
      <c r="AI133" s="459">
        <v>0</v>
      </c>
      <c r="AJ133" s="459">
        <f t="shared" si="90"/>
        <v>0</v>
      </c>
      <c r="AK133" s="459">
        <v>0</v>
      </c>
      <c r="AL133" s="460">
        <v>0</v>
      </c>
      <c r="AO133" s="95"/>
      <c r="AP133" s="104">
        <f t="shared" si="118"/>
        <v>123</v>
      </c>
      <c r="AQ133" s="456">
        <f t="shared" si="92"/>
        <v>0.53478999999999999</v>
      </c>
      <c r="AR133" s="457">
        <f t="shared" si="119"/>
        <v>8.1468341798331956</v>
      </c>
      <c r="AS133" s="458">
        <f t="shared" si="111"/>
        <v>4.3568454510329948</v>
      </c>
      <c r="AT133" s="457">
        <f t="shared" si="94"/>
        <v>8.1468341798331956</v>
      </c>
      <c r="AU133" s="459">
        <f t="shared" si="112"/>
        <v>14.278871042138327</v>
      </c>
      <c r="AV133" s="459">
        <f t="shared" si="113"/>
        <v>23.434306910267647</v>
      </c>
      <c r="AW133" s="459">
        <f t="shared" si="95"/>
        <v>4.3568454510329948</v>
      </c>
      <c r="AX133" s="459">
        <f t="shared" si="114"/>
        <v>8.1468341798331956</v>
      </c>
      <c r="AY133" s="460">
        <f t="shared" si="115"/>
        <v>14.278871042138327</v>
      </c>
    </row>
    <row r="134" spans="2:51" ht="13.5" customHeight="1">
      <c r="B134" s="95"/>
      <c r="C134" s="104">
        <f t="shared" si="124"/>
        <v>124</v>
      </c>
      <c r="D134" s="456" t="s">
        <v>624</v>
      </c>
      <c r="E134" s="457" t="s">
        <v>67</v>
      </c>
      <c r="F134" s="458" t="s">
        <v>67</v>
      </c>
      <c r="G134" s="457" t="s">
        <v>67</v>
      </c>
      <c r="H134" s="459" t="s">
        <v>67</v>
      </c>
      <c r="I134" s="459" t="s">
        <v>67</v>
      </c>
      <c r="J134" s="459" t="s">
        <v>67</v>
      </c>
      <c r="K134" s="459" t="s">
        <v>67</v>
      </c>
      <c r="L134" s="460" t="s">
        <v>67</v>
      </c>
      <c r="O134" s="95"/>
      <c r="P134" s="104">
        <f t="shared" si="125"/>
        <v>124</v>
      </c>
      <c r="Q134" s="456">
        <f>'付録2 (標準生命表・年金開始後用)'!G130</f>
        <v>0.56181999999999999</v>
      </c>
      <c r="R134" s="457">
        <f t="shared" si="122"/>
        <v>3.7899887288002012</v>
      </c>
      <c r="S134" s="458">
        <f t="shared" si="123"/>
        <v>2.1292914676145291</v>
      </c>
      <c r="T134" s="457">
        <f t="shared" si="84"/>
        <v>2.0419554400587083</v>
      </c>
      <c r="U134" s="459">
        <f t="shared" si="102"/>
        <v>3.2956999884268097</v>
      </c>
      <c r="V134" s="459">
        <f t="shared" si="103"/>
        <v>4.9128965132974152</v>
      </c>
      <c r="W134" s="459">
        <f t="shared" si="85"/>
        <v>1.1443540873096079</v>
      </c>
      <c r="X134" s="459">
        <f t="shared" si="104"/>
        <v>2.0306165059138772</v>
      </c>
      <c r="Y134" s="460">
        <f t="shared" si="105"/>
        <v>3.2794256643061672</v>
      </c>
      <c r="AB134" s="95"/>
      <c r="AC134" s="104">
        <f t="shared" si="116"/>
        <v>124</v>
      </c>
      <c r="AD134" s="456" t="str">
        <f t="shared" si="87"/>
        <v>-</v>
      </c>
      <c r="AE134" s="457" t="s">
        <v>67</v>
      </c>
      <c r="AF134" s="458" t="s">
        <v>67</v>
      </c>
      <c r="AG134" s="457" t="s">
        <v>67</v>
      </c>
      <c r="AH134" s="459" t="s">
        <v>67</v>
      </c>
      <c r="AI134" s="459" t="s">
        <v>67</v>
      </c>
      <c r="AJ134" s="459" t="s">
        <v>67</v>
      </c>
      <c r="AK134" s="459" t="s">
        <v>67</v>
      </c>
      <c r="AL134" s="460" t="s">
        <v>67</v>
      </c>
      <c r="AO134" s="95"/>
      <c r="AP134" s="104">
        <f t="shared" si="118"/>
        <v>124</v>
      </c>
      <c r="AQ134" s="456">
        <f t="shared" si="92"/>
        <v>0.56181999999999999</v>
      </c>
      <c r="AR134" s="457">
        <f t="shared" si="119"/>
        <v>3.7899887288002012</v>
      </c>
      <c r="AS134" s="458">
        <f t="shared" si="111"/>
        <v>2.1292914676145291</v>
      </c>
      <c r="AT134" s="457">
        <f t="shared" si="94"/>
        <v>3.7899887288002012</v>
      </c>
      <c r="AU134" s="459">
        <f t="shared" si="112"/>
        <v>6.1320368623051316</v>
      </c>
      <c r="AV134" s="459">
        <f t="shared" si="113"/>
        <v>9.1554358681293202</v>
      </c>
      <c r="AW134" s="459">
        <f t="shared" si="95"/>
        <v>2.1292914676145291</v>
      </c>
      <c r="AX134" s="459">
        <f t="shared" si="114"/>
        <v>3.7899887288002017</v>
      </c>
      <c r="AY134" s="460">
        <f t="shared" si="115"/>
        <v>6.1320368623051316</v>
      </c>
    </row>
    <row r="135" spans="2:51" ht="13.5" customHeight="1">
      <c r="B135" s="95"/>
      <c r="C135" s="104">
        <f t="shared" si="124"/>
        <v>125</v>
      </c>
      <c r="D135" s="456" t="s">
        <v>67</v>
      </c>
      <c r="E135" s="457" t="s">
        <v>67</v>
      </c>
      <c r="F135" s="458" t="s">
        <v>67</v>
      </c>
      <c r="G135" s="457" t="s">
        <v>67</v>
      </c>
      <c r="H135" s="459" t="s">
        <v>67</v>
      </c>
      <c r="I135" s="459" t="s">
        <v>67</v>
      </c>
      <c r="J135" s="459" t="s">
        <v>67</v>
      </c>
      <c r="K135" s="459" t="s">
        <v>67</v>
      </c>
      <c r="L135" s="460" t="s">
        <v>67</v>
      </c>
      <c r="O135" s="95"/>
      <c r="P135" s="104">
        <f t="shared" si="125"/>
        <v>125</v>
      </c>
      <c r="Q135" s="456">
        <f>'付録2 (標準生命表・年金開始後用)'!G131</f>
        <v>0.58972000000000002</v>
      </c>
      <c r="R135" s="457">
        <f t="shared" si="122"/>
        <v>1.6606972611856723</v>
      </c>
      <c r="S135" s="458">
        <f t="shared" si="123"/>
        <v>0.97934638886641467</v>
      </c>
      <c r="T135" s="457">
        <f t="shared" si="84"/>
        <v>0.89029257186559685</v>
      </c>
      <c r="U135" s="459">
        <f t="shared" si="102"/>
        <v>1.2537445483681013</v>
      </c>
      <c r="V135" s="459">
        <f t="shared" si="103"/>
        <v>1.6171965248706059</v>
      </c>
      <c r="W135" s="459">
        <f t="shared" si="85"/>
        <v>0.5237156788162487</v>
      </c>
      <c r="X135" s="459">
        <f t="shared" si="104"/>
        <v>0.88626241860426946</v>
      </c>
      <c r="Y135" s="460">
        <f t="shared" si="105"/>
        <v>1.2488091583922902</v>
      </c>
      <c r="AB135" s="95"/>
      <c r="AC135" s="104">
        <f t="shared" si="116"/>
        <v>125</v>
      </c>
      <c r="AD135" s="456" t="str">
        <f t="shared" si="87"/>
        <v>-</v>
      </c>
      <c r="AE135" s="457" t="s">
        <v>67</v>
      </c>
      <c r="AF135" s="458" t="s">
        <v>67</v>
      </c>
      <c r="AG135" s="457" t="s">
        <v>67</v>
      </c>
      <c r="AH135" s="459" t="s">
        <v>67</v>
      </c>
      <c r="AI135" s="459" t="s">
        <v>67</v>
      </c>
      <c r="AJ135" s="459" t="s">
        <v>67</v>
      </c>
      <c r="AK135" s="459" t="s">
        <v>67</v>
      </c>
      <c r="AL135" s="460" t="s">
        <v>67</v>
      </c>
      <c r="AO135" s="95"/>
      <c r="AP135" s="104">
        <f t="shared" si="118"/>
        <v>125</v>
      </c>
      <c r="AQ135" s="456">
        <f t="shared" si="92"/>
        <v>0.58972000000000002</v>
      </c>
      <c r="AR135" s="457">
        <f t="shared" si="119"/>
        <v>1.6606972611856723</v>
      </c>
      <c r="AS135" s="458">
        <f t="shared" si="111"/>
        <v>0.97934638886641467</v>
      </c>
      <c r="AT135" s="457">
        <f t="shared" si="94"/>
        <v>1.6606972611856723</v>
      </c>
      <c r="AU135" s="459">
        <f t="shared" si="112"/>
        <v>2.3420481335049299</v>
      </c>
      <c r="AV135" s="459">
        <f t="shared" si="113"/>
        <v>3.0233990058241877</v>
      </c>
      <c r="AW135" s="459">
        <f t="shared" si="95"/>
        <v>0.97934638886641467</v>
      </c>
      <c r="AX135" s="459">
        <f t="shared" si="114"/>
        <v>1.6606972611856723</v>
      </c>
      <c r="AY135" s="460">
        <f t="shared" si="115"/>
        <v>2.3420481335049299</v>
      </c>
    </row>
    <row r="136" spans="2:51" ht="13.5" customHeight="1">
      <c r="B136" s="95"/>
      <c r="C136" s="104">
        <f t="shared" si="124"/>
        <v>126</v>
      </c>
      <c r="D136" s="456" t="s">
        <v>67</v>
      </c>
      <c r="E136" s="457" t="s">
        <v>67</v>
      </c>
      <c r="F136" s="458" t="s">
        <v>67</v>
      </c>
      <c r="G136" s="457" t="s">
        <v>67</v>
      </c>
      <c r="H136" s="459" t="s">
        <v>67</v>
      </c>
      <c r="I136" s="459" t="s">
        <v>67</v>
      </c>
      <c r="J136" s="459" t="s">
        <v>67</v>
      </c>
      <c r="K136" s="459" t="s">
        <v>67</v>
      </c>
      <c r="L136" s="460" t="s">
        <v>67</v>
      </c>
      <c r="O136" s="95"/>
      <c r="P136" s="104">
        <f t="shared" si="125"/>
        <v>126</v>
      </c>
      <c r="Q136" s="456">
        <f>'付録2 (標準生命表・年金開始後用)'!G132</f>
        <v>1</v>
      </c>
      <c r="R136" s="457">
        <f t="shared" ref="R136:R137" si="128">R135*(1-Q135)</f>
        <v>0.68135087231925762</v>
      </c>
      <c r="S136" s="458">
        <f t="shared" ref="S136:S137" si="129">R136*Q136</f>
        <v>0.68135087231925762</v>
      </c>
      <c r="T136" s="457">
        <f t="shared" si="84"/>
        <v>0.3634519765025046</v>
      </c>
      <c r="U136" s="459">
        <f t="shared" si="102"/>
        <v>0.3634519765025046</v>
      </c>
      <c r="V136" s="459">
        <f t="shared" si="103"/>
        <v>0.3634519765025046</v>
      </c>
      <c r="W136" s="459">
        <f t="shared" si="85"/>
        <v>0.36254673978802077</v>
      </c>
      <c r="X136" s="459">
        <f t="shared" si="104"/>
        <v>0.36254673978802077</v>
      </c>
      <c r="Y136" s="460">
        <f t="shared" si="105"/>
        <v>0.36254673978802077</v>
      </c>
      <c r="AB136" s="95"/>
      <c r="AC136" s="104">
        <f t="shared" si="116"/>
        <v>126</v>
      </c>
      <c r="AD136" s="456" t="str">
        <f t="shared" si="87"/>
        <v>-</v>
      </c>
      <c r="AE136" s="457" t="s">
        <v>67</v>
      </c>
      <c r="AF136" s="458" t="s">
        <v>67</v>
      </c>
      <c r="AG136" s="457" t="s">
        <v>67</v>
      </c>
      <c r="AH136" s="459" t="s">
        <v>67</v>
      </c>
      <c r="AI136" s="459" t="s">
        <v>67</v>
      </c>
      <c r="AJ136" s="459" t="s">
        <v>67</v>
      </c>
      <c r="AK136" s="459" t="s">
        <v>67</v>
      </c>
      <c r="AL136" s="460" t="s">
        <v>67</v>
      </c>
      <c r="AO136" s="95"/>
      <c r="AP136" s="104">
        <f t="shared" si="118"/>
        <v>126</v>
      </c>
      <c r="AQ136" s="456">
        <f t="shared" si="92"/>
        <v>1</v>
      </c>
      <c r="AR136" s="457">
        <f t="shared" si="119"/>
        <v>0.68135087231925762</v>
      </c>
      <c r="AS136" s="458">
        <f t="shared" si="111"/>
        <v>0.68135087231925762</v>
      </c>
      <c r="AT136" s="457">
        <f t="shared" si="94"/>
        <v>0.68135087231925762</v>
      </c>
      <c r="AU136" s="459">
        <f t="shared" si="112"/>
        <v>0.68135087231925762</v>
      </c>
      <c r="AV136" s="459">
        <f t="shared" si="113"/>
        <v>0.68135087231925762</v>
      </c>
      <c r="AW136" s="459">
        <f t="shared" si="95"/>
        <v>0.68135087231925762</v>
      </c>
      <c r="AX136" s="459">
        <f t="shared" si="114"/>
        <v>0.68135087231925762</v>
      </c>
      <c r="AY136" s="460">
        <f t="shared" si="115"/>
        <v>0.68135087231925762</v>
      </c>
    </row>
    <row r="137" spans="2:51" ht="13.5" customHeight="1">
      <c r="B137" s="95"/>
      <c r="C137" s="104">
        <f t="shared" si="124"/>
        <v>127</v>
      </c>
      <c r="D137" s="456" t="s">
        <v>67</v>
      </c>
      <c r="E137" s="457" t="s">
        <v>67</v>
      </c>
      <c r="F137" s="458" t="s">
        <v>67</v>
      </c>
      <c r="G137" s="457" t="s">
        <v>67</v>
      </c>
      <c r="H137" s="459" t="s">
        <v>67</v>
      </c>
      <c r="I137" s="459" t="s">
        <v>67</v>
      </c>
      <c r="J137" s="459" t="s">
        <v>67</v>
      </c>
      <c r="K137" s="459" t="s">
        <v>67</v>
      </c>
      <c r="L137" s="460" t="s">
        <v>67</v>
      </c>
      <c r="O137" s="95"/>
      <c r="P137" s="104">
        <f t="shared" si="125"/>
        <v>127</v>
      </c>
      <c r="Q137" s="456">
        <f>'付録2 (標準生命表・年金開始後用)'!G133</f>
        <v>1</v>
      </c>
      <c r="R137" s="457">
        <f t="shared" si="128"/>
        <v>0</v>
      </c>
      <c r="S137" s="458">
        <f t="shared" si="129"/>
        <v>0</v>
      </c>
      <c r="T137" s="457">
        <f t="shared" si="84"/>
        <v>0</v>
      </c>
      <c r="U137" s="459">
        <v>0</v>
      </c>
      <c r="V137" s="459">
        <v>0</v>
      </c>
      <c r="W137" s="459">
        <f t="shared" si="85"/>
        <v>0</v>
      </c>
      <c r="X137" s="459">
        <v>0</v>
      </c>
      <c r="Y137" s="460">
        <v>0</v>
      </c>
      <c r="AB137" s="95"/>
      <c r="AC137" s="104">
        <f t="shared" si="116"/>
        <v>127</v>
      </c>
      <c r="AD137" s="456" t="str">
        <f t="shared" si="87"/>
        <v>-</v>
      </c>
      <c r="AE137" s="457" t="s">
        <v>67</v>
      </c>
      <c r="AF137" s="458" t="s">
        <v>67</v>
      </c>
      <c r="AG137" s="457" t="s">
        <v>67</v>
      </c>
      <c r="AH137" s="459" t="s">
        <v>67</v>
      </c>
      <c r="AI137" s="459" t="s">
        <v>67</v>
      </c>
      <c r="AJ137" s="459" t="s">
        <v>67</v>
      </c>
      <c r="AK137" s="459" t="s">
        <v>67</v>
      </c>
      <c r="AL137" s="460" t="s">
        <v>67</v>
      </c>
      <c r="AO137" s="95"/>
      <c r="AP137" s="104">
        <f t="shared" si="118"/>
        <v>127</v>
      </c>
      <c r="AQ137" s="456">
        <f t="shared" si="92"/>
        <v>1</v>
      </c>
      <c r="AR137" s="457">
        <f t="shared" si="119"/>
        <v>0</v>
      </c>
      <c r="AS137" s="458">
        <f t="shared" si="111"/>
        <v>0</v>
      </c>
      <c r="AT137" s="457">
        <f t="shared" si="94"/>
        <v>0</v>
      </c>
      <c r="AU137" s="459">
        <v>0</v>
      </c>
      <c r="AV137" s="459">
        <v>0</v>
      </c>
      <c r="AW137" s="459">
        <f t="shared" si="95"/>
        <v>0</v>
      </c>
      <c r="AX137" s="459">
        <v>0</v>
      </c>
      <c r="AY137" s="460">
        <v>0</v>
      </c>
    </row>
    <row r="138" spans="2:51" ht="13.5" customHeight="1">
      <c r="B138" s="95"/>
      <c r="C138" s="104">
        <f t="shared" si="124"/>
        <v>128</v>
      </c>
      <c r="D138" s="456" t="s">
        <v>67</v>
      </c>
      <c r="E138" s="457" t="s">
        <v>67</v>
      </c>
      <c r="F138" s="458" t="s">
        <v>67</v>
      </c>
      <c r="G138" s="457" t="s">
        <v>67</v>
      </c>
      <c r="H138" s="459" t="s">
        <v>67</v>
      </c>
      <c r="I138" s="459" t="s">
        <v>67</v>
      </c>
      <c r="J138" s="459" t="s">
        <v>67</v>
      </c>
      <c r="K138" s="459" t="s">
        <v>67</v>
      </c>
      <c r="L138" s="460" t="s">
        <v>67</v>
      </c>
      <c r="O138" s="95"/>
      <c r="P138" s="104">
        <f t="shared" si="125"/>
        <v>128</v>
      </c>
      <c r="Q138" s="456" t="s">
        <v>624</v>
      </c>
      <c r="R138" s="457" t="s">
        <v>67</v>
      </c>
      <c r="S138" s="458" t="s">
        <v>67</v>
      </c>
      <c r="T138" s="457" t="s">
        <v>67</v>
      </c>
      <c r="U138" s="459" t="s">
        <v>67</v>
      </c>
      <c r="V138" s="459" t="s">
        <v>67</v>
      </c>
      <c r="W138" s="459" t="s">
        <v>67</v>
      </c>
      <c r="X138" s="459" t="s">
        <v>67</v>
      </c>
      <c r="Y138" s="460" t="s">
        <v>67</v>
      </c>
      <c r="AB138" s="95"/>
      <c r="AC138" s="104">
        <f t="shared" si="116"/>
        <v>128</v>
      </c>
      <c r="AD138" s="456" t="str">
        <f t="shared" si="87"/>
        <v>-</v>
      </c>
      <c r="AE138" s="457" t="s">
        <v>67</v>
      </c>
      <c r="AF138" s="458" t="s">
        <v>67</v>
      </c>
      <c r="AG138" s="457" t="s">
        <v>67</v>
      </c>
      <c r="AH138" s="459" t="s">
        <v>67</v>
      </c>
      <c r="AI138" s="459" t="s">
        <v>67</v>
      </c>
      <c r="AJ138" s="459" t="s">
        <v>67</v>
      </c>
      <c r="AK138" s="459" t="s">
        <v>67</v>
      </c>
      <c r="AL138" s="460" t="s">
        <v>67</v>
      </c>
      <c r="AO138" s="95"/>
      <c r="AP138" s="104">
        <f t="shared" si="118"/>
        <v>128</v>
      </c>
      <c r="AQ138" s="456" t="str">
        <f t="shared" si="92"/>
        <v>-</v>
      </c>
      <c r="AR138" s="457" t="s">
        <v>67</v>
      </c>
      <c r="AS138" s="458" t="s">
        <v>67</v>
      </c>
      <c r="AT138" s="457" t="s">
        <v>67</v>
      </c>
      <c r="AU138" s="459" t="s">
        <v>67</v>
      </c>
      <c r="AV138" s="459" t="s">
        <v>67</v>
      </c>
      <c r="AW138" s="459" t="s">
        <v>67</v>
      </c>
      <c r="AX138" s="459" t="s">
        <v>67</v>
      </c>
      <c r="AY138" s="460" t="s">
        <v>67</v>
      </c>
    </row>
    <row r="139" spans="2:51" ht="13.5" customHeight="1">
      <c r="B139" s="95"/>
      <c r="C139" s="104">
        <f t="shared" si="124"/>
        <v>129</v>
      </c>
      <c r="D139" s="456" t="s">
        <v>67</v>
      </c>
      <c r="E139" s="457" t="s">
        <v>67</v>
      </c>
      <c r="F139" s="458" t="s">
        <v>67</v>
      </c>
      <c r="G139" s="457" t="s">
        <v>67</v>
      </c>
      <c r="H139" s="459" t="s">
        <v>67</v>
      </c>
      <c r="I139" s="459" t="s">
        <v>67</v>
      </c>
      <c r="J139" s="459" t="s">
        <v>67</v>
      </c>
      <c r="K139" s="459" t="s">
        <v>67</v>
      </c>
      <c r="L139" s="460" t="s">
        <v>67</v>
      </c>
      <c r="O139" s="95"/>
      <c r="P139" s="104">
        <f t="shared" si="125"/>
        <v>129</v>
      </c>
      <c r="Q139" s="456" t="s">
        <v>67</v>
      </c>
      <c r="R139" s="457" t="s">
        <v>67</v>
      </c>
      <c r="S139" s="458" t="s">
        <v>67</v>
      </c>
      <c r="T139" s="457" t="s">
        <v>67</v>
      </c>
      <c r="U139" s="459" t="s">
        <v>67</v>
      </c>
      <c r="V139" s="459" t="s">
        <v>67</v>
      </c>
      <c r="W139" s="459" t="s">
        <v>67</v>
      </c>
      <c r="X139" s="459" t="s">
        <v>67</v>
      </c>
      <c r="Y139" s="460" t="s">
        <v>67</v>
      </c>
      <c r="AB139" s="95"/>
      <c r="AC139" s="104">
        <f t="shared" si="116"/>
        <v>129</v>
      </c>
      <c r="AD139" s="456" t="str">
        <f t="shared" ref="AD139:AD140" si="130">D139</f>
        <v>-</v>
      </c>
      <c r="AE139" s="457" t="s">
        <v>67</v>
      </c>
      <c r="AF139" s="458" t="s">
        <v>67</v>
      </c>
      <c r="AG139" s="457" t="s">
        <v>67</v>
      </c>
      <c r="AH139" s="459" t="s">
        <v>67</v>
      </c>
      <c r="AI139" s="459" t="s">
        <v>67</v>
      </c>
      <c r="AJ139" s="459" t="s">
        <v>67</v>
      </c>
      <c r="AK139" s="459" t="s">
        <v>67</v>
      </c>
      <c r="AL139" s="460" t="s">
        <v>67</v>
      </c>
      <c r="AO139" s="95"/>
      <c r="AP139" s="104">
        <f t="shared" si="118"/>
        <v>129</v>
      </c>
      <c r="AQ139" s="456" t="str">
        <f t="shared" ref="AQ139:AQ140" si="131">Q139</f>
        <v>-</v>
      </c>
      <c r="AR139" s="457" t="s">
        <v>67</v>
      </c>
      <c r="AS139" s="458" t="s">
        <v>67</v>
      </c>
      <c r="AT139" s="457" t="s">
        <v>67</v>
      </c>
      <c r="AU139" s="459" t="s">
        <v>67</v>
      </c>
      <c r="AV139" s="459" t="s">
        <v>67</v>
      </c>
      <c r="AW139" s="459" t="s">
        <v>67</v>
      </c>
      <c r="AX139" s="459" t="s">
        <v>67</v>
      </c>
      <c r="AY139" s="460" t="s">
        <v>67</v>
      </c>
    </row>
    <row r="140" spans="2:51" ht="13.5" customHeight="1">
      <c r="B140" s="96"/>
      <c r="C140" s="105">
        <f t="shared" si="124"/>
        <v>130</v>
      </c>
      <c r="D140" s="461" t="s">
        <v>67</v>
      </c>
      <c r="E140" s="462" t="s">
        <v>67</v>
      </c>
      <c r="F140" s="463" t="s">
        <v>67</v>
      </c>
      <c r="G140" s="462" t="s">
        <v>67</v>
      </c>
      <c r="H140" s="464" t="s">
        <v>67</v>
      </c>
      <c r="I140" s="464" t="s">
        <v>67</v>
      </c>
      <c r="J140" s="464" t="s">
        <v>67</v>
      </c>
      <c r="K140" s="464" t="s">
        <v>67</v>
      </c>
      <c r="L140" s="465" t="s">
        <v>67</v>
      </c>
      <c r="O140" s="96"/>
      <c r="P140" s="105">
        <f t="shared" si="125"/>
        <v>130</v>
      </c>
      <c r="Q140" s="461" t="s">
        <v>67</v>
      </c>
      <c r="R140" s="462" t="s">
        <v>67</v>
      </c>
      <c r="S140" s="463" t="s">
        <v>67</v>
      </c>
      <c r="T140" s="462" t="s">
        <v>67</v>
      </c>
      <c r="U140" s="464" t="s">
        <v>67</v>
      </c>
      <c r="V140" s="464" t="s">
        <v>67</v>
      </c>
      <c r="W140" s="464" t="s">
        <v>67</v>
      </c>
      <c r="X140" s="464" t="s">
        <v>67</v>
      </c>
      <c r="Y140" s="465" t="s">
        <v>67</v>
      </c>
      <c r="AB140" s="96"/>
      <c r="AC140" s="105">
        <f t="shared" si="116"/>
        <v>130</v>
      </c>
      <c r="AD140" s="461" t="str">
        <f t="shared" si="130"/>
        <v>-</v>
      </c>
      <c r="AE140" s="462" t="s">
        <v>67</v>
      </c>
      <c r="AF140" s="463" t="s">
        <v>67</v>
      </c>
      <c r="AG140" s="462" t="s">
        <v>67</v>
      </c>
      <c r="AH140" s="464" t="s">
        <v>67</v>
      </c>
      <c r="AI140" s="464" t="s">
        <v>67</v>
      </c>
      <c r="AJ140" s="464" t="s">
        <v>67</v>
      </c>
      <c r="AK140" s="464" t="s">
        <v>67</v>
      </c>
      <c r="AL140" s="465" t="s">
        <v>67</v>
      </c>
      <c r="AO140" s="96"/>
      <c r="AP140" s="105">
        <f t="shared" si="118"/>
        <v>130</v>
      </c>
      <c r="AQ140" s="461" t="str">
        <f t="shared" si="131"/>
        <v>-</v>
      </c>
      <c r="AR140" s="462" t="s">
        <v>67</v>
      </c>
      <c r="AS140" s="463" t="s">
        <v>67</v>
      </c>
      <c r="AT140" s="462" t="s">
        <v>67</v>
      </c>
      <c r="AU140" s="464" t="s">
        <v>67</v>
      </c>
      <c r="AV140" s="464" t="s">
        <v>67</v>
      </c>
      <c r="AW140" s="464" t="s">
        <v>67</v>
      </c>
      <c r="AX140" s="464" t="s">
        <v>67</v>
      </c>
      <c r="AY140" s="465" t="s">
        <v>67</v>
      </c>
    </row>
    <row r="142" spans="2:51" ht="13.5" customHeight="1">
      <c r="D142" s="13" t="s">
        <v>150</v>
      </c>
      <c r="Q142" s="13" t="str">
        <f>D142</f>
        <v>※1　日本アクチュアリー会による生保標準生命表2007(年金開始後用)</v>
      </c>
      <c r="AD142" s="13" t="s">
        <v>150</v>
      </c>
      <c r="AQ142" s="13" t="str">
        <f>AD142</f>
        <v>※1　日本アクチュアリー会による生保標準生命表2007(年金開始後用)</v>
      </c>
    </row>
  </sheetData>
  <phoneticPr fontId="3"/>
  <pageMargins left="0.7" right="0.7" top="0.75" bottom="0.75" header="0.3" footer="0.3"/>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Z142"/>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218" customWidth="1"/>
    <col min="2" max="2" width="5.125" style="218" customWidth="1"/>
    <col min="3" max="3" width="6.625" style="218" customWidth="1"/>
    <col min="4" max="4" width="8.125" style="13" customWidth="1"/>
    <col min="5" max="6" width="8.125" style="218" customWidth="1"/>
    <col min="7" max="7" width="8.625" style="218" customWidth="1"/>
    <col min="8" max="8" width="9.625" style="218" customWidth="1"/>
    <col min="9" max="9" width="11.625" style="218" customWidth="1"/>
    <col min="10" max="11" width="8.625" style="218" customWidth="1"/>
    <col min="12" max="12" width="9.625" style="218" customWidth="1"/>
    <col min="13" max="13" width="15.875" style="218" bestFit="1" customWidth="1"/>
    <col min="14" max="14" width="3.625" style="218" customWidth="1"/>
    <col min="15" max="15" width="5.125" style="218" customWidth="1"/>
    <col min="16" max="16" width="6.625" style="218" customWidth="1"/>
    <col min="17" max="17" width="8.125" style="13" customWidth="1"/>
    <col min="18" max="19" width="8.125" style="218" customWidth="1"/>
    <col min="20" max="20" width="8.625" style="218" customWidth="1"/>
    <col min="21" max="21" width="9.625" style="218" customWidth="1"/>
    <col min="22" max="22" width="11.625" style="218" customWidth="1"/>
    <col min="23" max="24" width="8.625" style="218" customWidth="1"/>
    <col min="25" max="25" width="9.625" style="218" customWidth="1"/>
    <col min="26" max="26" width="15.875" style="218" bestFit="1" customWidth="1"/>
    <col min="27" max="16384" width="12.625" style="218"/>
  </cols>
  <sheetData>
    <row r="1" spans="1:26" ht="13.5" customHeight="1">
      <c r="A1" s="61" t="s">
        <v>145</v>
      </c>
      <c r="M1" s="445" t="str">
        <f>HYPERLINK("#シート一覧!A1","シート一覧へ戻る")</f>
        <v>シート一覧へ戻る</v>
      </c>
      <c r="N1" s="61" t="s">
        <v>146</v>
      </c>
      <c r="Z1" s="445" t="str">
        <f>HYPERLINK("#シート一覧!A1","シート一覧へ戻る")</f>
        <v>シート一覧へ戻る</v>
      </c>
    </row>
    <row r="2" spans="1:26" s="250" customFormat="1" ht="13.5" customHeight="1">
      <c r="A2" s="8"/>
      <c r="D2" s="13"/>
      <c r="N2" s="8"/>
      <c r="Q2" s="13"/>
    </row>
    <row r="3" spans="1:26" s="250" customFormat="1" ht="13.5" customHeight="1">
      <c r="A3" s="8"/>
      <c r="B3" s="422" t="s">
        <v>6</v>
      </c>
      <c r="C3" s="423"/>
      <c r="D3" s="38">
        <f>'基数 (死亡)'!$D$3</f>
        <v>5.0000000000000001E-3</v>
      </c>
      <c r="N3" s="8"/>
      <c r="O3" s="422" t="s">
        <v>6</v>
      </c>
      <c r="P3" s="423"/>
      <c r="Q3" s="38">
        <f>D3</f>
        <v>5.0000000000000001E-3</v>
      </c>
    </row>
    <row r="4" spans="1:26" s="250" customFormat="1" ht="13.5" customHeight="1">
      <c r="A4" s="8"/>
      <c r="B4" s="422" t="s">
        <v>9</v>
      </c>
      <c r="C4" s="423"/>
      <c r="D4" s="3">
        <f>1/(1+D3)</f>
        <v>0.99502487562189068</v>
      </c>
      <c r="N4" s="8"/>
      <c r="O4" s="422" t="s">
        <v>9</v>
      </c>
      <c r="P4" s="423"/>
      <c r="Q4" s="3">
        <f>1/(1+Q3)</f>
        <v>0.99502487562189068</v>
      </c>
    </row>
    <row r="6" spans="1:26" ht="13.5" customHeight="1">
      <c r="B6" s="93"/>
      <c r="C6" s="94"/>
      <c r="D6" s="54" t="s">
        <v>4</v>
      </c>
      <c r="E6" s="10"/>
      <c r="F6" s="11"/>
      <c r="G6" s="10" t="s">
        <v>5</v>
      </c>
      <c r="H6" s="10"/>
      <c r="I6" s="10"/>
      <c r="J6" s="10"/>
      <c r="K6" s="10"/>
      <c r="L6" s="11"/>
      <c r="O6" s="93"/>
      <c r="P6" s="94"/>
      <c r="Q6" s="54" t="s">
        <v>4</v>
      </c>
      <c r="R6" s="10"/>
      <c r="S6" s="11"/>
      <c r="T6" s="10" t="s">
        <v>5</v>
      </c>
      <c r="U6" s="10"/>
      <c r="V6" s="10"/>
      <c r="W6" s="10"/>
      <c r="X6" s="10"/>
      <c r="Y6" s="11"/>
    </row>
    <row r="7" spans="1:26" s="23" customFormat="1" ht="13.5" customHeight="1">
      <c r="B7" s="292" t="s">
        <v>327</v>
      </c>
      <c r="C7" s="293" t="s">
        <v>316</v>
      </c>
      <c r="D7" s="294" t="s">
        <v>349</v>
      </c>
      <c r="E7" s="295" t="s">
        <v>350</v>
      </c>
      <c r="F7" s="296" t="s">
        <v>351</v>
      </c>
      <c r="G7" s="274"/>
      <c r="H7" s="275"/>
      <c r="I7" s="275"/>
      <c r="J7" s="276"/>
      <c r="K7" s="276"/>
      <c r="L7" s="277"/>
      <c r="M7" s="278"/>
      <c r="O7" s="292" t="s">
        <v>327</v>
      </c>
      <c r="P7" s="293" t="s">
        <v>316</v>
      </c>
      <c r="Q7" s="294" t="s">
        <v>349</v>
      </c>
      <c r="R7" s="295" t="s">
        <v>350</v>
      </c>
      <c r="S7" s="296" t="s">
        <v>351</v>
      </c>
      <c r="T7" s="274"/>
      <c r="U7" s="275"/>
      <c r="V7" s="275"/>
      <c r="W7" s="276"/>
      <c r="X7" s="276"/>
      <c r="Y7" s="277"/>
    </row>
    <row r="8" spans="1:26" s="23" customFormat="1" ht="18" customHeight="1">
      <c r="B8" s="272"/>
      <c r="C8" s="273"/>
      <c r="D8" s="279" t="s">
        <v>345</v>
      </c>
      <c r="E8" s="280"/>
      <c r="F8" s="281"/>
      <c r="G8" s="282" t="s">
        <v>766</v>
      </c>
      <c r="H8" s="283" t="s">
        <v>767</v>
      </c>
      <c r="I8" s="283" t="s">
        <v>768</v>
      </c>
      <c r="J8" s="284" t="s">
        <v>769</v>
      </c>
      <c r="K8" s="284" t="s">
        <v>770</v>
      </c>
      <c r="L8" s="285" t="s">
        <v>771</v>
      </c>
      <c r="M8" s="278"/>
      <c r="O8" s="272"/>
      <c r="P8" s="273"/>
      <c r="Q8" s="279" t="s">
        <v>345</v>
      </c>
      <c r="R8" s="280"/>
      <c r="S8" s="281"/>
      <c r="T8" s="282" t="s">
        <v>766</v>
      </c>
      <c r="U8" s="283" t="s">
        <v>767</v>
      </c>
      <c r="V8" s="283" t="s">
        <v>768</v>
      </c>
      <c r="W8" s="284" t="s">
        <v>769</v>
      </c>
      <c r="X8" s="284" t="s">
        <v>770</v>
      </c>
      <c r="Y8" s="285" t="s">
        <v>771</v>
      </c>
    </row>
    <row r="9" spans="1:26" s="23" customFormat="1" ht="18" customHeight="1">
      <c r="B9" s="199"/>
      <c r="C9" s="297" t="s">
        <v>317</v>
      </c>
      <c r="D9" s="286" t="s">
        <v>772</v>
      </c>
      <c r="E9" s="298" t="s">
        <v>773</v>
      </c>
      <c r="F9" s="299" t="s">
        <v>774</v>
      </c>
      <c r="G9" s="288"/>
      <c r="H9" s="289"/>
      <c r="I9" s="289"/>
      <c r="J9" s="290"/>
      <c r="K9" s="290"/>
      <c r="L9" s="291"/>
      <c r="M9" s="278"/>
      <c r="O9" s="199"/>
      <c r="P9" s="297" t="s">
        <v>317</v>
      </c>
      <c r="Q9" s="286" t="s">
        <v>772</v>
      </c>
      <c r="R9" s="298" t="s">
        <v>773</v>
      </c>
      <c r="S9" s="299" t="s">
        <v>774</v>
      </c>
      <c r="T9" s="288"/>
      <c r="U9" s="289"/>
      <c r="V9" s="289"/>
      <c r="W9" s="290"/>
      <c r="X9" s="290"/>
      <c r="Y9" s="291"/>
    </row>
    <row r="10" spans="1:26" ht="13.5" customHeight="1">
      <c r="B10" s="97" t="s">
        <v>7</v>
      </c>
      <c r="C10" s="102">
        <v>0</v>
      </c>
      <c r="D10" s="446"/>
      <c r="E10" s="447">
        <v>100000</v>
      </c>
      <c r="F10" s="448">
        <f>E10*D10</f>
        <v>0</v>
      </c>
      <c r="G10" s="447">
        <f>($D$4^C10)*E10</f>
        <v>100000</v>
      </c>
      <c r="H10" s="449">
        <f t="shared" ref="H10:H41" si="0">H11+G10</f>
        <v>6085803.1560056107</v>
      </c>
      <c r="I10" s="449">
        <f t="shared" ref="I10:I41" si="1">I11+H10</f>
        <v>216009935.90721887</v>
      </c>
      <c r="J10" s="449">
        <f>($D$4^(C10+1/2))*F10</f>
        <v>0</v>
      </c>
      <c r="K10" s="449">
        <f t="shared" ref="K10:K41" si="2">K11+J10</f>
        <v>69896.460949673419</v>
      </c>
      <c r="L10" s="450">
        <f t="shared" ref="L10:L41" si="3">L11+K10</f>
        <v>5023639.0543607529</v>
      </c>
      <c r="M10" s="12"/>
      <c r="O10" s="97" t="s">
        <v>8</v>
      </c>
      <c r="P10" s="102">
        <v>0</v>
      </c>
      <c r="Q10" s="446"/>
      <c r="R10" s="447">
        <v>100000</v>
      </c>
      <c r="S10" s="448">
        <f>R10*Q10</f>
        <v>0</v>
      </c>
      <c r="T10" s="447">
        <f>($Q$4^P10)*R10</f>
        <v>100000</v>
      </c>
      <c r="U10" s="449">
        <f t="shared" ref="U10:U41" si="4">U11+T10</f>
        <v>6442807.2009744449</v>
      </c>
      <c r="V10" s="449">
        <f t="shared" ref="V10:V41" si="5">V11+U10</f>
        <v>245786664.31938693</v>
      </c>
      <c r="W10" s="449">
        <f>($Q$4^(P10+1/2))*S10</f>
        <v>0</v>
      </c>
      <c r="X10" s="449">
        <f t="shared" ref="X10:X41" si="6">X11+W10</f>
        <v>68115.886610250425</v>
      </c>
      <c r="Y10" s="450">
        <f t="shared" ref="Y10:Y41" si="7">Y11+X10</f>
        <v>5233021.6736353813</v>
      </c>
    </row>
    <row r="11" spans="1:26" ht="13.5" customHeight="1">
      <c r="B11" s="95"/>
      <c r="C11" s="103">
        <f>C10+1</f>
        <v>1</v>
      </c>
      <c r="D11" s="451"/>
      <c r="E11" s="452">
        <f>E10*(1-D10)</f>
        <v>100000</v>
      </c>
      <c r="F11" s="453">
        <f t="shared" ref="F11:F74" si="8">E11*D11</f>
        <v>0</v>
      </c>
      <c r="G11" s="452">
        <f t="shared" ref="G11:G74" si="9">($D$4^C11)*E11</f>
        <v>99502.487562189068</v>
      </c>
      <c r="H11" s="454">
        <f t="shared" si="0"/>
        <v>5985803.1560056107</v>
      </c>
      <c r="I11" s="454">
        <f t="shared" si="1"/>
        <v>209924132.75121325</v>
      </c>
      <c r="J11" s="454">
        <f t="shared" ref="J11:J74" si="10">($D$4^(C11+1/2))*F11</f>
        <v>0</v>
      </c>
      <c r="K11" s="454">
        <f t="shared" si="2"/>
        <v>69896.460949673419</v>
      </c>
      <c r="L11" s="455">
        <f t="shared" si="3"/>
        <v>4953742.5934110796</v>
      </c>
      <c r="M11" s="12"/>
      <c r="O11" s="95"/>
      <c r="P11" s="103">
        <f>P10+1</f>
        <v>1</v>
      </c>
      <c r="Q11" s="451"/>
      <c r="R11" s="452">
        <f>R10*(1-Q10)</f>
        <v>100000</v>
      </c>
      <c r="S11" s="453">
        <f t="shared" ref="S11:S74" si="11">R11*Q11</f>
        <v>0</v>
      </c>
      <c r="T11" s="452">
        <f t="shared" ref="T11:T74" si="12">($Q$4^P11)*R11</f>
        <v>99502.487562189068</v>
      </c>
      <c r="U11" s="454">
        <f t="shared" si="4"/>
        <v>6342807.2009744449</v>
      </c>
      <c r="V11" s="454">
        <f t="shared" si="5"/>
        <v>239343857.11841249</v>
      </c>
      <c r="W11" s="454">
        <f t="shared" ref="W11:W74" si="13">($Q$4^(P11+1/2))*S11</f>
        <v>0</v>
      </c>
      <c r="X11" s="454">
        <f t="shared" si="6"/>
        <v>68115.886610250425</v>
      </c>
      <c r="Y11" s="455">
        <f t="shared" si="7"/>
        <v>5164905.7870251313</v>
      </c>
    </row>
    <row r="12" spans="1:26" ht="13.5" customHeight="1">
      <c r="B12" s="95"/>
      <c r="C12" s="103">
        <f t="shared" ref="C12:C65" si="14">C11+1</f>
        <v>2</v>
      </c>
      <c r="D12" s="451"/>
      <c r="E12" s="452">
        <f t="shared" ref="E12:E75" si="15">E11*(1-D11)</f>
        <v>100000</v>
      </c>
      <c r="F12" s="453">
        <f t="shared" si="8"/>
        <v>0</v>
      </c>
      <c r="G12" s="452">
        <f t="shared" si="9"/>
        <v>99007.450310635904</v>
      </c>
      <c r="H12" s="454">
        <f t="shared" si="0"/>
        <v>5886300.6684434218</v>
      </c>
      <c r="I12" s="454">
        <f t="shared" si="1"/>
        <v>203938329.59520763</v>
      </c>
      <c r="J12" s="454">
        <f t="shared" si="10"/>
        <v>0</v>
      </c>
      <c r="K12" s="454">
        <f t="shared" si="2"/>
        <v>69896.460949673419</v>
      </c>
      <c r="L12" s="455">
        <f t="shared" si="3"/>
        <v>4883846.1324614063</v>
      </c>
      <c r="M12" s="12"/>
      <c r="O12" s="95"/>
      <c r="P12" s="103">
        <f t="shared" ref="P12:P65" si="16">P11+1</f>
        <v>2</v>
      </c>
      <c r="Q12" s="451"/>
      <c r="R12" s="452">
        <f t="shared" ref="R12:R75" si="17">R11*(1-Q11)</f>
        <v>100000</v>
      </c>
      <c r="S12" s="453">
        <f t="shared" si="11"/>
        <v>0</v>
      </c>
      <c r="T12" s="452">
        <f t="shared" si="12"/>
        <v>99007.450310635904</v>
      </c>
      <c r="U12" s="454">
        <f t="shared" si="4"/>
        <v>6243304.713412256</v>
      </c>
      <c r="V12" s="454">
        <f t="shared" si="5"/>
        <v>233001049.91743806</v>
      </c>
      <c r="W12" s="454">
        <f t="shared" si="13"/>
        <v>0</v>
      </c>
      <c r="X12" s="454">
        <f t="shared" si="6"/>
        <v>68115.886610250425</v>
      </c>
      <c r="Y12" s="455">
        <f t="shared" si="7"/>
        <v>5096789.9004148813</v>
      </c>
    </row>
    <row r="13" spans="1:26" ht="13.5" customHeight="1">
      <c r="B13" s="95"/>
      <c r="C13" s="103">
        <f t="shared" si="14"/>
        <v>3</v>
      </c>
      <c r="D13" s="451"/>
      <c r="E13" s="452">
        <f t="shared" si="15"/>
        <v>100000</v>
      </c>
      <c r="F13" s="453">
        <f t="shared" si="8"/>
        <v>0</v>
      </c>
      <c r="G13" s="452">
        <f t="shared" si="9"/>
        <v>98514.875930981012</v>
      </c>
      <c r="H13" s="454">
        <f t="shared" si="0"/>
        <v>5787293.2181327855</v>
      </c>
      <c r="I13" s="454">
        <f t="shared" si="1"/>
        <v>198052028.92676422</v>
      </c>
      <c r="J13" s="454">
        <f t="shared" si="10"/>
        <v>0</v>
      </c>
      <c r="K13" s="454">
        <f t="shared" si="2"/>
        <v>69896.460949673419</v>
      </c>
      <c r="L13" s="455">
        <f t="shared" si="3"/>
        <v>4813949.671511733</v>
      </c>
      <c r="M13" s="12"/>
      <c r="O13" s="95"/>
      <c r="P13" s="103">
        <f t="shared" si="16"/>
        <v>3</v>
      </c>
      <c r="Q13" s="451"/>
      <c r="R13" s="452">
        <f t="shared" si="17"/>
        <v>100000</v>
      </c>
      <c r="S13" s="453">
        <f t="shared" si="11"/>
        <v>0</v>
      </c>
      <c r="T13" s="452">
        <f t="shared" si="12"/>
        <v>98514.875930981012</v>
      </c>
      <c r="U13" s="454">
        <f t="shared" si="4"/>
        <v>6144297.2631016197</v>
      </c>
      <c r="V13" s="454">
        <f t="shared" si="5"/>
        <v>226757745.2040258</v>
      </c>
      <c r="W13" s="454">
        <f t="shared" si="13"/>
        <v>0</v>
      </c>
      <c r="X13" s="454">
        <f t="shared" si="6"/>
        <v>68115.886610250425</v>
      </c>
      <c r="Y13" s="455">
        <f t="shared" si="7"/>
        <v>5028674.0138046313</v>
      </c>
    </row>
    <row r="14" spans="1:26" ht="13.5" customHeight="1">
      <c r="B14" s="95"/>
      <c r="C14" s="103">
        <f t="shared" si="14"/>
        <v>4</v>
      </c>
      <c r="D14" s="451"/>
      <c r="E14" s="452">
        <f t="shared" si="15"/>
        <v>100000</v>
      </c>
      <c r="F14" s="453">
        <f t="shared" si="8"/>
        <v>0</v>
      </c>
      <c r="G14" s="452">
        <f t="shared" si="9"/>
        <v>98024.752170130363</v>
      </c>
      <c r="H14" s="454">
        <f t="shared" si="0"/>
        <v>5688778.3422018047</v>
      </c>
      <c r="I14" s="454">
        <f t="shared" si="1"/>
        <v>192264735.70863143</v>
      </c>
      <c r="J14" s="454">
        <f t="shared" si="10"/>
        <v>0</v>
      </c>
      <c r="K14" s="454">
        <f t="shared" si="2"/>
        <v>69896.460949673419</v>
      </c>
      <c r="L14" s="455">
        <f t="shared" si="3"/>
        <v>4744053.2105620597</v>
      </c>
      <c r="M14" s="12"/>
      <c r="O14" s="95"/>
      <c r="P14" s="103">
        <f t="shared" si="16"/>
        <v>4</v>
      </c>
      <c r="Q14" s="451"/>
      <c r="R14" s="452">
        <f t="shared" si="17"/>
        <v>100000</v>
      </c>
      <c r="S14" s="453">
        <f t="shared" si="11"/>
        <v>0</v>
      </c>
      <c r="T14" s="452">
        <f t="shared" si="12"/>
        <v>98024.752170130363</v>
      </c>
      <c r="U14" s="454">
        <f t="shared" si="4"/>
        <v>6045782.3871706389</v>
      </c>
      <c r="V14" s="454">
        <f t="shared" si="5"/>
        <v>220613447.9409242</v>
      </c>
      <c r="W14" s="454">
        <f t="shared" si="13"/>
        <v>0</v>
      </c>
      <c r="X14" s="454">
        <f t="shared" si="6"/>
        <v>68115.886610250425</v>
      </c>
      <c r="Y14" s="455">
        <f t="shared" si="7"/>
        <v>4960558.1271943813</v>
      </c>
    </row>
    <row r="15" spans="1:26" ht="13.5" customHeight="1">
      <c r="B15" s="95"/>
      <c r="C15" s="103">
        <f t="shared" si="14"/>
        <v>5</v>
      </c>
      <c r="D15" s="451"/>
      <c r="E15" s="452">
        <f t="shared" si="15"/>
        <v>100000</v>
      </c>
      <c r="F15" s="453">
        <f t="shared" si="8"/>
        <v>0</v>
      </c>
      <c r="G15" s="452">
        <f t="shared" si="9"/>
        <v>97537.066835950623</v>
      </c>
      <c r="H15" s="454">
        <f t="shared" si="0"/>
        <v>5590753.5900316741</v>
      </c>
      <c r="I15" s="454">
        <f t="shared" si="1"/>
        <v>186575957.36642963</v>
      </c>
      <c r="J15" s="454">
        <f t="shared" si="10"/>
        <v>0</v>
      </c>
      <c r="K15" s="454">
        <f t="shared" si="2"/>
        <v>69896.460949673419</v>
      </c>
      <c r="L15" s="455">
        <f t="shared" si="3"/>
        <v>4674156.7496123863</v>
      </c>
      <c r="M15" s="12"/>
      <c r="O15" s="95"/>
      <c r="P15" s="103">
        <f t="shared" si="16"/>
        <v>5</v>
      </c>
      <c r="Q15" s="451"/>
      <c r="R15" s="452">
        <f t="shared" si="17"/>
        <v>100000</v>
      </c>
      <c r="S15" s="453">
        <f t="shared" si="11"/>
        <v>0</v>
      </c>
      <c r="T15" s="452">
        <f t="shared" si="12"/>
        <v>97537.066835950623</v>
      </c>
      <c r="U15" s="454">
        <f t="shared" si="4"/>
        <v>5947757.6350005083</v>
      </c>
      <c r="V15" s="454">
        <f t="shared" si="5"/>
        <v>214567665.55375355</v>
      </c>
      <c r="W15" s="454">
        <f t="shared" si="13"/>
        <v>0</v>
      </c>
      <c r="X15" s="454">
        <f t="shared" si="6"/>
        <v>68115.886610250425</v>
      </c>
      <c r="Y15" s="455">
        <f t="shared" si="7"/>
        <v>4892442.2405841313</v>
      </c>
    </row>
    <row r="16" spans="1:26" ht="13.5" customHeight="1">
      <c r="B16" s="95"/>
      <c r="C16" s="103">
        <f t="shared" si="14"/>
        <v>6</v>
      </c>
      <c r="D16" s="451"/>
      <c r="E16" s="452">
        <f t="shared" si="15"/>
        <v>100000</v>
      </c>
      <c r="F16" s="453">
        <f t="shared" si="8"/>
        <v>0</v>
      </c>
      <c r="G16" s="452">
        <f t="shared" si="9"/>
        <v>97051.807796965819</v>
      </c>
      <c r="H16" s="454">
        <f t="shared" si="0"/>
        <v>5493216.5231957231</v>
      </c>
      <c r="I16" s="454">
        <f t="shared" si="1"/>
        <v>180985203.77639794</v>
      </c>
      <c r="J16" s="454">
        <f t="shared" si="10"/>
        <v>0</v>
      </c>
      <c r="K16" s="454">
        <f t="shared" si="2"/>
        <v>69896.460949673419</v>
      </c>
      <c r="L16" s="455">
        <f t="shared" si="3"/>
        <v>4604260.288662713</v>
      </c>
      <c r="M16" s="12"/>
      <c r="O16" s="95"/>
      <c r="P16" s="103">
        <f t="shared" si="16"/>
        <v>6</v>
      </c>
      <c r="Q16" s="451"/>
      <c r="R16" s="452">
        <f t="shared" si="17"/>
        <v>100000</v>
      </c>
      <c r="S16" s="453">
        <f t="shared" si="11"/>
        <v>0</v>
      </c>
      <c r="T16" s="452">
        <f t="shared" si="12"/>
        <v>97051.807796965819</v>
      </c>
      <c r="U16" s="454">
        <f t="shared" si="4"/>
        <v>5850220.5681645572</v>
      </c>
      <c r="V16" s="454">
        <f t="shared" si="5"/>
        <v>208619907.91875306</v>
      </c>
      <c r="W16" s="454">
        <f t="shared" si="13"/>
        <v>0</v>
      </c>
      <c r="X16" s="454">
        <f t="shared" si="6"/>
        <v>68115.886610250425</v>
      </c>
      <c r="Y16" s="455">
        <f t="shared" si="7"/>
        <v>4824326.3539738813</v>
      </c>
    </row>
    <row r="17" spans="2:25" ht="13.5" customHeight="1">
      <c r="B17" s="95"/>
      <c r="C17" s="103">
        <f t="shared" si="14"/>
        <v>7</v>
      </c>
      <c r="D17" s="451"/>
      <c r="E17" s="452">
        <f t="shared" si="15"/>
        <v>100000</v>
      </c>
      <c r="F17" s="453">
        <f t="shared" si="8"/>
        <v>0</v>
      </c>
      <c r="G17" s="452">
        <f t="shared" si="9"/>
        <v>96568.962982055556</v>
      </c>
      <c r="H17" s="454">
        <f t="shared" si="0"/>
        <v>5396164.7153987577</v>
      </c>
      <c r="I17" s="454">
        <f t="shared" si="1"/>
        <v>175491987.25320223</v>
      </c>
      <c r="J17" s="454">
        <f t="shared" si="10"/>
        <v>0</v>
      </c>
      <c r="K17" s="454">
        <f t="shared" si="2"/>
        <v>69896.460949673419</v>
      </c>
      <c r="L17" s="455">
        <f t="shared" si="3"/>
        <v>4534363.8277130397</v>
      </c>
      <c r="M17" s="12"/>
      <c r="O17" s="95"/>
      <c r="P17" s="103">
        <f t="shared" si="16"/>
        <v>7</v>
      </c>
      <c r="Q17" s="451"/>
      <c r="R17" s="452">
        <f t="shared" si="17"/>
        <v>100000</v>
      </c>
      <c r="S17" s="453">
        <f t="shared" si="11"/>
        <v>0</v>
      </c>
      <c r="T17" s="452">
        <f t="shared" si="12"/>
        <v>96568.962982055556</v>
      </c>
      <c r="U17" s="454">
        <f t="shared" si="4"/>
        <v>5753168.7603675919</v>
      </c>
      <c r="V17" s="454">
        <f t="shared" si="5"/>
        <v>202769687.3505885</v>
      </c>
      <c r="W17" s="454">
        <f t="shared" si="13"/>
        <v>0</v>
      </c>
      <c r="X17" s="454">
        <f t="shared" si="6"/>
        <v>68115.886610250425</v>
      </c>
      <c r="Y17" s="455">
        <f t="shared" si="7"/>
        <v>4756210.4673636314</v>
      </c>
    </row>
    <row r="18" spans="2:25" ht="13.5" customHeight="1">
      <c r="B18" s="95"/>
      <c r="C18" s="103">
        <f t="shared" si="14"/>
        <v>8</v>
      </c>
      <c r="D18" s="451"/>
      <c r="E18" s="452">
        <f t="shared" si="15"/>
        <v>100000</v>
      </c>
      <c r="F18" s="453">
        <f t="shared" si="8"/>
        <v>0</v>
      </c>
      <c r="G18" s="452">
        <f t="shared" si="9"/>
        <v>96088.52038015479</v>
      </c>
      <c r="H18" s="454">
        <f t="shared" si="0"/>
        <v>5299595.752416702</v>
      </c>
      <c r="I18" s="454">
        <f t="shared" si="1"/>
        <v>170095822.53780347</v>
      </c>
      <c r="J18" s="454">
        <f t="shared" si="10"/>
        <v>0</v>
      </c>
      <c r="K18" s="454">
        <f t="shared" si="2"/>
        <v>69896.460949673419</v>
      </c>
      <c r="L18" s="455">
        <f t="shared" si="3"/>
        <v>4464467.3667633664</v>
      </c>
      <c r="M18" s="12"/>
      <c r="O18" s="95"/>
      <c r="P18" s="103">
        <f t="shared" si="16"/>
        <v>8</v>
      </c>
      <c r="Q18" s="451"/>
      <c r="R18" s="452">
        <f t="shared" si="17"/>
        <v>100000</v>
      </c>
      <c r="S18" s="453">
        <f t="shared" si="11"/>
        <v>0</v>
      </c>
      <c r="T18" s="452">
        <f t="shared" si="12"/>
        <v>96088.52038015479</v>
      </c>
      <c r="U18" s="454">
        <f t="shared" si="4"/>
        <v>5656599.7973855361</v>
      </c>
      <c r="V18" s="454">
        <f t="shared" si="5"/>
        <v>197016518.5902209</v>
      </c>
      <c r="W18" s="454">
        <f t="shared" si="13"/>
        <v>0</v>
      </c>
      <c r="X18" s="454">
        <f t="shared" si="6"/>
        <v>68115.886610250425</v>
      </c>
      <c r="Y18" s="455">
        <f t="shared" si="7"/>
        <v>4688094.5807533814</v>
      </c>
    </row>
    <row r="19" spans="2:25" ht="13.5" customHeight="1">
      <c r="B19" s="95"/>
      <c r="C19" s="103">
        <f t="shared" si="14"/>
        <v>9</v>
      </c>
      <c r="D19" s="451"/>
      <c r="E19" s="452">
        <f t="shared" si="15"/>
        <v>100000</v>
      </c>
      <c r="F19" s="453">
        <f t="shared" si="8"/>
        <v>0</v>
      </c>
      <c r="G19" s="452">
        <f t="shared" si="9"/>
        <v>95610.468039955027</v>
      </c>
      <c r="H19" s="454">
        <f t="shared" si="0"/>
        <v>5203507.2320365468</v>
      </c>
      <c r="I19" s="454">
        <f t="shared" si="1"/>
        <v>164796226.78538677</v>
      </c>
      <c r="J19" s="454">
        <f t="shared" si="10"/>
        <v>0</v>
      </c>
      <c r="K19" s="454">
        <f t="shared" si="2"/>
        <v>69896.460949673419</v>
      </c>
      <c r="L19" s="455">
        <f t="shared" si="3"/>
        <v>4394570.9058136931</v>
      </c>
      <c r="M19" s="12"/>
      <c r="O19" s="95"/>
      <c r="P19" s="103">
        <f t="shared" si="16"/>
        <v>9</v>
      </c>
      <c r="Q19" s="451"/>
      <c r="R19" s="452">
        <f t="shared" si="17"/>
        <v>100000</v>
      </c>
      <c r="S19" s="453">
        <f t="shared" si="11"/>
        <v>0</v>
      </c>
      <c r="T19" s="452">
        <f t="shared" si="12"/>
        <v>95610.468039955027</v>
      </c>
      <c r="U19" s="454">
        <f t="shared" si="4"/>
        <v>5560511.277005381</v>
      </c>
      <c r="V19" s="454">
        <f t="shared" si="5"/>
        <v>191359918.79283535</v>
      </c>
      <c r="W19" s="454">
        <f t="shared" si="13"/>
        <v>0</v>
      </c>
      <c r="X19" s="454">
        <f t="shared" si="6"/>
        <v>68115.886610250425</v>
      </c>
      <c r="Y19" s="455">
        <f t="shared" si="7"/>
        <v>4619978.6941431314</v>
      </c>
    </row>
    <row r="20" spans="2:25" ht="13.5" customHeight="1">
      <c r="B20" s="95"/>
      <c r="C20" s="103">
        <f t="shared" si="14"/>
        <v>10</v>
      </c>
      <c r="D20" s="451"/>
      <c r="E20" s="452">
        <f t="shared" si="15"/>
        <v>100000</v>
      </c>
      <c r="F20" s="453">
        <f t="shared" si="8"/>
        <v>0</v>
      </c>
      <c r="G20" s="452">
        <f t="shared" si="9"/>
        <v>95134.794069607</v>
      </c>
      <c r="H20" s="454">
        <f t="shared" si="0"/>
        <v>5107896.7639965918</v>
      </c>
      <c r="I20" s="454">
        <f t="shared" si="1"/>
        <v>159592719.55335021</v>
      </c>
      <c r="J20" s="454">
        <f t="shared" si="10"/>
        <v>0</v>
      </c>
      <c r="K20" s="454">
        <f t="shared" si="2"/>
        <v>69896.460949673419</v>
      </c>
      <c r="L20" s="455">
        <f t="shared" si="3"/>
        <v>4324674.4448640198</v>
      </c>
      <c r="M20" s="12"/>
      <c r="O20" s="95"/>
      <c r="P20" s="103">
        <f t="shared" si="16"/>
        <v>10</v>
      </c>
      <c r="Q20" s="451"/>
      <c r="R20" s="452">
        <f t="shared" si="17"/>
        <v>100000</v>
      </c>
      <c r="S20" s="453">
        <f t="shared" si="11"/>
        <v>0</v>
      </c>
      <c r="T20" s="452">
        <f t="shared" si="12"/>
        <v>95134.794069607</v>
      </c>
      <c r="U20" s="454">
        <f t="shared" si="4"/>
        <v>5464900.8089654259</v>
      </c>
      <c r="V20" s="454">
        <f t="shared" si="5"/>
        <v>185799407.51582998</v>
      </c>
      <c r="W20" s="454">
        <f t="shared" si="13"/>
        <v>0</v>
      </c>
      <c r="X20" s="454">
        <f t="shared" si="6"/>
        <v>68115.886610250425</v>
      </c>
      <c r="Y20" s="455">
        <f t="shared" si="7"/>
        <v>4551862.8075328814</v>
      </c>
    </row>
    <row r="21" spans="2:25" ht="13.5" customHeight="1">
      <c r="B21" s="95"/>
      <c r="C21" s="103">
        <f t="shared" si="14"/>
        <v>11</v>
      </c>
      <c r="D21" s="451"/>
      <c r="E21" s="452">
        <f t="shared" si="15"/>
        <v>100000</v>
      </c>
      <c r="F21" s="453">
        <f t="shared" si="8"/>
        <v>0</v>
      </c>
      <c r="G21" s="452">
        <f t="shared" si="9"/>
        <v>94661.486636424903</v>
      </c>
      <c r="H21" s="454">
        <f t="shared" si="0"/>
        <v>5012761.969926985</v>
      </c>
      <c r="I21" s="454">
        <f t="shared" si="1"/>
        <v>154484822.78935361</v>
      </c>
      <c r="J21" s="454">
        <f t="shared" si="10"/>
        <v>0</v>
      </c>
      <c r="K21" s="454">
        <f t="shared" si="2"/>
        <v>69896.460949673419</v>
      </c>
      <c r="L21" s="455">
        <f t="shared" si="3"/>
        <v>4254777.9839143464</v>
      </c>
      <c r="M21" s="12"/>
      <c r="O21" s="95"/>
      <c r="P21" s="103">
        <f t="shared" si="16"/>
        <v>11</v>
      </c>
      <c r="Q21" s="451"/>
      <c r="R21" s="452">
        <f t="shared" si="17"/>
        <v>100000</v>
      </c>
      <c r="S21" s="453">
        <f t="shared" si="11"/>
        <v>0</v>
      </c>
      <c r="T21" s="452">
        <f t="shared" si="12"/>
        <v>94661.486636424903</v>
      </c>
      <c r="U21" s="454">
        <f t="shared" si="4"/>
        <v>5369766.0148958191</v>
      </c>
      <c r="V21" s="454">
        <f t="shared" si="5"/>
        <v>180334506.70686457</v>
      </c>
      <c r="W21" s="454">
        <f t="shared" si="13"/>
        <v>0</v>
      </c>
      <c r="X21" s="454">
        <f t="shared" si="6"/>
        <v>68115.886610250425</v>
      </c>
      <c r="Y21" s="455">
        <f t="shared" si="7"/>
        <v>4483746.9209226314</v>
      </c>
    </row>
    <row r="22" spans="2:25" ht="13.5" customHeight="1">
      <c r="B22" s="95"/>
      <c r="C22" s="103">
        <f t="shared" si="14"/>
        <v>12</v>
      </c>
      <c r="D22" s="451"/>
      <c r="E22" s="452">
        <f t="shared" si="15"/>
        <v>100000</v>
      </c>
      <c r="F22" s="453">
        <f t="shared" si="8"/>
        <v>0</v>
      </c>
      <c r="G22" s="452">
        <f t="shared" si="9"/>
        <v>94190.533966591946</v>
      </c>
      <c r="H22" s="454">
        <f t="shared" si="0"/>
        <v>4918100.4832905605</v>
      </c>
      <c r="I22" s="454">
        <f t="shared" si="1"/>
        <v>149472060.81942663</v>
      </c>
      <c r="J22" s="454">
        <f t="shared" si="10"/>
        <v>0</v>
      </c>
      <c r="K22" s="454">
        <f t="shared" si="2"/>
        <v>69896.460949673419</v>
      </c>
      <c r="L22" s="455">
        <f t="shared" si="3"/>
        <v>4184881.5229646731</v>
      </c>
      <c r="M22" s="12"/>
      <c r="O22" s="95"/>
      <c r="P22" s="103">
        <f t="shared" si="16"/>
        <v>12</v>
      </c>
      <c r="Q22" s="451"/>
      <c r="R22" s="452">
        <f t="shared" si="17"/>
        <v>100000</v>
      </c>
      <c r="S22" s="453">
        <f t="shared" si="11"/>
        <v>0</v>
      </c>
      <c r="T22" s="452">
        <f t="shared" si="12"/>
        <v>94190.533966591946</v>
      </c>
      <c r="U22" s="454">
        <f t="shared" si="4"/>
        <v>5275104.5282593947</v>
      </c>
      <c r="V22" s="454">
        <f t="shared" si="5"/>
        <v>174964740.69196874</v>
      </c>
      <c r="W22" s="454">
        <f t="shared" si="13"/>
        <v>0</v>
      </c>
      <c r="X22" s="454">
        <f t="shared" si="6"/>
        <v>68115.886610250425</v>
      </c>
      <c r="Y22" s="455">
        <f t="shared" si="7"/>
        <v>4415631.0343123814</v>
      </c>
    </row>
    <row r="23" spans="2:25" ht="13.5" customHeight="1">
      <c r="B23" s="95"/>
      <c r="C23" s="103">
        <f t="shared" si="14"/>
        <v>13</v>
      </c>
      <c r="D23" s="451"/>
      <c r="E23" s="452">
        <f t="shared" si="15"/>
        <v>100000</v>
      </c>
      <c r="F23" s="453">
        <f t="shared" si="8"/>
        <v>0</v>
      </c>
      <c r="G23" s="452">
        <f t="shared" si="9"/>
        <v>93721.924344867613</v>
      </c>
      <c r="H23" s="454">
        <f t="shared" si="0"/>
        <v>4823909.949323969</v>
      </c>
      <c r="I23" s="454">
        <f t="shared" si="1"/>
        <v>144553960.33613607</v>
      </c>
      <c r="J23" s="454">
        <f t="shared" si="10"/>
        <v>0</v>
      </c>
      <c r="K23" s="454">
        <f t="shared" si="2"/>
        <v>69896.460949673419</v>
      </c>
      <c r="L23" s="455">
        <f t="shared" si="3"/>
        <v>4114985.0620149998</v>
      </c>
      <c r="M23" s="12"/>
      <c r="O23" s="95"/>
      <c r="P23" s="103">
        <f t="shared" si="16"/>
        <v>13</v>
      </c>
      <c r="Q23" s="451"/>
      <c r="R23" s="452">
        <f t="shared" si="17"/>
        <v>100000</v>
      </c>
      <c r="S23" s="453">
        <f t="shared" si="11"/>
        <v>0</v>
      </c>
      <c r="T23" s="452">
        <f t="shared" si="12"/>
        <v>93721.924344867613</v>
      </c>
      <c r="U23" s="454">
        <f t="shared" si="4"/>
        <v>5180913.9942928031</v>
      </c>
      <c r="V23" s="454">
        <f t="shared" si="5"/>
        <v>169689636.16370934</v>
      </c>
      <c r="W23" s="454">
        <f t="shared" si="13"/>
        <v>0</v>
      </c>
      <c r="X23" s="454">
        <f t="shared" si="6"/>
        <v>68115.886610250425</v>
      </c>
      <c r="Y23" s="455">
        <f t="shared" si="7"/>
        <v>4347515.1477021314</v>
      </c>
    </row>
    <row r="24" spans="2:25" ht="13.5" customHeight="1">
      <c r="B24" s="95"/>
      <c r="C24" s="103">
        <f t="shared" si="14"/>
        <v>14</v>
      </c>
      <c r="D24" s="451"/>
      <c r="E24" s="452">
        <f t="shared" si="15"/>
        <v>100000</v>
      </c>
      <c r="F24" s="453">
        <f t="shared" si="8"/>
        <v>0</v>
      </c>
      <c r="G24" s="452">
        <f t="shared" si="9"/>
        <v>93255.646114296149</v>
      </c>
      <c r="H24" s="454">
        <f t="shared" si="0"/>
        <v>4730188.0249791015</v>
      </c>
      <c r="I24" s="454">
        <f t="shared" si="1"/>
        <v>139730050.38681209</v>
      </c>
      <c r="J24" s="454">
        <f t="shared" si="10"/>
        <v>0</v>
      </c>
      <c r="K24" s="454">
        <f t="shared" si="2"/>
        <v>69896.460949673419</v>
      </c>
      <c r="L24" s="455">
        <f t="shared" si="3"/>
        <v>4045088.6010653265</v>
      </c>
      <c r="M24" s="12"/>
      <c r="O24" s="95"/>
      <c r="P24" s="103">
        <f t="shared" si="16"/>
        <v>14</v>
      </c>
      <c r="Q24" s="451"/>
      <c r="R24" s="452">
        <f t="shared" si="17"/>
        <v>100000</v>
      </c>
      <c r="S24" s="453">
        <f t="shared" si="11"/>
        <v>0</v>
      </c>
      <c r="T24" s="452">
        <f t="shared" si="12"/>
        <v>93255.646114296149</v>
      </c>
      <c r="U24" s="454">
        <f t="shared" si="4"/>
        <v>5087192.0699479356</v>
      </c>
      <c r="V24" s="454">
        <f t="shared" si="5"/>
        <v>164508722.16941655</v>
      </c>
      <c r="W24" s="454">
        <f t="shared" si="13"/>
        <v>0</v>
      </c>
      <c r="X24" s="454">
        <f t="shared" si="6"/>
        <v>68115.886610250425</v>
      </c>
      <c r="Y24" s="455">
        <f t="shared" si="7"/>
        <v>4279399.2610918814</v>
      </c>
    </row>
    <row r="25" spans="2:25" ht="13.5" customHeight="1">
      <c r="B25" s="95"/>
      <c r="C25" s="103">
        <f t="shared" si="14"/>
        <v>15</v>
      </c>
      <c r="D25" s="451"/>
      <c r="E25" s="452">
        <f t="shared" si="15"/>
        <v>100000</v>
      </c>
      <c r="F25" s="453">
        <f t="shared" si="8"/>
        <v>0</v>
      </c>
      <c r="G25" s="452">
        <f t="shared" si="9"/>
        <v>92791.687675916575</v>
      </c>
      <c r="H25" s="454">
        <f t="shared" si="0"/>
        <v>4636932.3788648052</v>
      </c>
      <c r="I25" s="454">
        <f t="shared" si="1"/>
        <v>134999862.36183298</v>
      </c>
      <c r="J25" s="454">
        <f t="shared" si="10"/>
        <v>0</v>
      </c>
      <c r="K25" s="454">
        <f t="shared" si="2"/>
        <v>69896.460949673419</v>
      </c>
      <c r="L25" s="455">
        <f t="shared" si="3"/>
        <v>3975192.1401156532</v>
      </c>
      <c r="M25" s="12"/>
      <c r="O25" s="95"/>
      <c r="P25" s="103">
        <f t="shared" si="16"/>
        <v>15</v>
      </c>
      <c r="Q25" s="451"/>
      <c r="R25" s="452">
        <f t="shared" si="17"/>
        <v>100000</v>
      </c>
      <c r="S25" s="453">
        <f t="shared" si="11"/>
        <v>0</v>
      </c>
      <c r="T25" s="452">
        <f t="shared" si="12"/>
        <v>92791.687675916575</v>
      </c>
      <c r="U25" s="454">
        <f t="shared" si="4"/>
        <v>4993936.4238336394</v>
      </c>
      <c r="V25" s="454">
        <f t="shared" si="5"/>
        <v>159421530.09946862</v>
      </c>
      <c r="W25" s="454">
        <f t="shared" si="13"/>
        <v>0</v>
      </c>
      <c r="X25" s="454">
        <f t="shared" si="6"/>
        <v>68115.886610250425</v>
      </c>
      <c r="Y25" s="455">
        <f t="shared" si="7"/>
        <v>4211283.3744816314</v>
      </c>
    </row>
    <row r="26" spans="2:25" ht="13.5" customHeight="1">
      <c r="B26" s="95"/>
      <c r="C26" s="103">
        <f t="shared" si="14"/>
        <v>16</v>
      </c>
      <c r="D26" s="451"/>
      <c r="E26" s="452">
        <f t="shared" si="15"/>
        <v>100000</v>
      </c>
      <c r="F26" s="453">
        <f t="shared" si="8"/>
        <v>0</v>
      </c>
      <c r="G26" s="452">
        <f t="shared" si="9"/>
        <v>92330.03748847422</v>
      </c>
      <c r="H26" s="454">
        <f t="shared" si="0"/>
        <v>4544140.6911888886</v>
      </c>
      <c r="I26" s="454">
        <f t="shared" si="1"/>
        <v>130362929.98296817</v>
      </c>
      <c r="J26" s="454">
        <f t="shared" si="10"/>
        <v>0</v>
      </c>
      <c r="K26" s="454">
        <f t="shared" si="2"/>
        <v>69896.460949673419</v>
      </c>
      <c r="L26" s="455">
        <f t="shared" si="3"/>
        <v>3905295.6791659798</v>
      </c>
      <c r="M26" s="12"/>
      <c r="O26" s="95"/>
      <c r="P26" s="103">
        <f t="shared" si="16"/>
        <v>16</v>
      </c>
      <c r="Q26" s="451"/>
      <c r="R26" s="452">
        <f t="shared" si="17"/>
        <v>100000</v>
      </c>
      <c r="S26" s="453">
        <f t="shared" si="11"/>
        <v>0</v>
      </c>
      <c r="T26" s="452">
        <f t="shared" si="12"/>
        <v>92330.03748847422</v>
      </c>
      <c r="U26" s="454">
        <f t="shared" si="4"/>
        <v>4901144.7361577228</v>
      </c>
      <c r="V26" s="454">
        <f t="shared" si="5"/>
        <v>154427593.67563498</v>
      </c>
      <c r="W26" s="454">
        <f t="shared" si="13"/>
        <v>0</v>
      </c>
      <c r="X26" s="454">
        <f t="shared" si="6"/>
        <v>68115.886610250425</v>
      </c>
      <c r="Y26" s="455">
        <f t="shared" si="7"/>
        <v>4143167.4878713815</v>
      </c>
    </row>
    <row r="27" spans="2:25" ht="13.5" customHeight="1">
      <c r="B27" s="95"/>
      <c r="C27" s="103">
        <f t="shared" si="14"/>
        <v>17</v>
      </c>
      <c r="D27" s="451"/>
      <c r="E27" s="452">
        <f t="shared" si="15"/>
        <v>100000</v>
      </c>
      <c r="F27" s="453">
        <f t="shared" si="8"/>
        <v>0</v>
      </c>
      <c r="G27" s="452">
        <f t="shared" si="9"/>
        <v>91870.68406813356</v>
      </c>
      <c r="H27" s="454">
        <f t="shared" si="0"/>
        <v>4451810.6537004141</v>
      </c>
      <c r="I27" s="454">
        <f t="shared" si="1"/>
        <v>125818789.29177928</v>
      </c>
      <c r="J27" s="454">
        <f t="shared" si="10"/>
        <v>0</v>
      </c>
      <c r="K27" s="454">
        <f t="shared" si="2"/>
        <v>69896.460949673419</v>
      </c>
      <c r="L27" s="455">
        <f t="shared" si="3"/>
        <v>3835399.2182163065</v>
      </c>
      <c r="M27" s="12"/>
      <c r="O27" s="95"/>
      <c r="P27" s="103">
        <f t="shared" si="16"/>
        <v>17</v>
      </c>
      <c r="Q27" s="451"/>
      <c r="R27" s="452">
        <f t="shared" si="17"/>
        <v>100000</v>
      </c>
      <c r="S27" s="453">
        <f t="shared" si="11"/>
        <v>0</v>
      </c>
      <c r="T27" s="452">
        <f t="shared" si="12"/>
        <v>91870.68406813356</v>
      </c>
      <c r="U27" s="454">
        <f t="shared" si="4"/>
        <v>4808814.6986692483</v>
      </c>
      <c r="V27" s="454">
        <f t="shared" si="5"/>
        <v>149526448.93947726</v>
      </c>
      <c r="W27" s="454">
        <f t="shared" si="13"/>
        <v>0</v>
      </c>
      <c r="X27" s="454">
        <f t="shared" si="6"/>
        <v>68115.886610250425</v>
      </c>
      <c r="Y27" s="455">
        <f t="shared" si="7"/>
        <v>4075051.601261131</v>
      </c>
    </row>
    <row r="28" spans="2:25" ht="13.5" customHeight="1">
      <c r="B28" s="95"/>
      <c r="C28" s="103">
        <f t="shared" si="14"/>
        <v>18</v>
      </c>
      <c r="D28" s="451"/>
      <c r="E28" s="452">
        <f t="shared" si="15"/>
        <v>100000</v>
      </c>
      <c r="F28" s="453">
        <f t="shared" si="8"/>
        <v>0</v>
      </c>
      <c r="G28" s="452">
        <f t="shared" si="9"/>
        <v>91413.615988192614</v>
      </c>
      <c r="H28" s="454">
        <f t="shared" si="0"/>
        <v>4359939.969632281</v>
      </c>
      <c r="I28" s="454">
        <f t="shared" si="1"/>
        <v>121366978.63807887</v>
      </c>
      <c r="J28" s="454">
        <f t="shared" si="10"/>
        <v>0</v>
      </c>
      <c r="K28" s="454">
        <f t="shared" si="2"/>
        <v>69896.460949673419</v>
      </c>
      <c r="L28" s="455">
        <f t="shared" si="3"/>
        <v>3765502.7572666332</v>
      </c>
      <c r="M28" s="12"/>
      <c r="O28" s="95"/>
      <c r="P28" s="103">
        <f t="shared" si="16"/>
        <v>18</v>
      </c>
      <c r="Q28" s="451"/>
      <c r="R28" s="452">
        <f t="shared" si="17"/>
        <v>100000</v>
      </c>
      <c r="S28" s="453">
        <f t="shared" si="11"/>
        <v>0</v>
      </c>
      <c r="T28" s="452">
        <f t="shared" si="12"/>
        <v>91413.615988192614</v>
      </c>
      <c r="U28" s="454">
        <f t="shared" si="4"/>
        <v>4716944.0146011151</v>
      </c>
      <c r="V28" s="454">
        <f t="shared" si="5"/>
        <v>144717634.24080801</v>
      </c>
      <c r="W28" s="454">
        <f t="shared" si="13"/>
        <v>0</v>
      </c>
      <c r="X28" s="454">
        <f t="shared" si="6"/>
        <v>68115.886610250425</v>
      </c>
      <c r="Y28" s="455">
        <f t="shared" si="7"/>
        <v>4006935.7146508805</v>
      </c>
    </row>
    <row r="29" spans="2:25" ht="13.5" customHeight="1">
      <c r="B29" s="95"/>
      <c r="C29" s="103">
        <f t="shared" si="14"/>
        <v>19</v>
      </c>
      <c r="D29" s="451"/>
      <c r="E29" s="452">
        <f t="shared" si="15"/>
        <v>100000</v>
      </c>
      <c r="F29" s="453">
        <f t="shared" si="8"/>
        <v>0</v>
      </c>
      <c r="G29" s="452">
        <f t="shared" si="9"/>
        <v>90958.821878798641</v>
      </c>
      <c r="H29" s="454">
        <f t="shared" si="0"/>
        <v>4268526.3536440879</v>
      </c>
      <c r="I29" s="454">
        <f t="shared" si="1"/>
        <v>117007038.66844659</v>
      </c>
      <c r="J29" s="454">
        <f t="shared" si="10"/>
        <v>0</v>
      </c>
      <c r="K29" s="454">
        <f t="shared" si="2"/>
        <v>69896.460949673419</v>
      </c>
      <c r="L29" s="455">
        <f t="shared" si="3"/>
        <v>3695606.2963169599</v>
      </c>
      <c r="M29" s="12"/>
      <c r="O29" s="95"/>
      <c r="P29" s="103">
        <f t="shared" si="16"/>
        <v>19</v>
      </c>
      <c r="Q29" s="451"/>
      <c r="R29" s="452">
        <f t="shared" si="17"/>
        <v>100000</v>
      </c>
      <c r="S29" s="453">
        <f t="shared" si="11"/>
        <v>0</v>
      </c>
      <c r="T29" s="452">
        <f t="shared" si="12"/>
        <v>90958.821878798641</v>
      </c>
      <c r="U29" s="454">
        <f t="shared" si="4"/>
        <v>4625530.398612923</v>
      </c>
      <c r="V29" s="454">
        <f t="shared" si="5"/>
        <v>140000690.2262069</v>
      </c>
      <c r="W29" s="454">
        <f t="shared" si="13"/>
        <v>0</v>
      </c>
      <c r="X29" s="454">
        <f t="shared" si="6"/>
        <v>68115.886610250425</v>
      </c>
      <c r="Y29" s="455">
        <f t="shared" si="7"/>
        <v>3938819.8280406301</v>
      </c>
    </row>
    <row r="30" spans="2:25" ht="13.5" customHeight="1">
      <c r="B30" s="95"/>
      <c r="C30" s="103">
        <f t="shared" si="14"/>
        <v>20</v>
      </c>
      <c r="D30" s="451"/>
      <c r="E30" s="452">
        <f t="shared" si="15"/>
        <v>100000</v>
      </c>
      <c r="F30" s="453">
        <f t="shared" si="8"/>
        <v>0</v>
      </c>
      <c r="G30" s="452">
        <f t="shared" si="9"/>
        <v>90506.29042666532</v>
      </c>
      <c r="H30" s="454">
        <f t="shared" si="0"/>
        <v>4177567.5317652896</v>
      </c>
      <c r="I30" s="454">
        <f t="shared" si="1"/>
        <v>112738512.3148025</v>
      </c>
      <c r="J30" s="454">
        <f t="shared" si="10"/>
        <v>0</v>
      </c>
      <c r="K30" s="454">
        <f t="shared" si="2"/>
        <v>69896.460949673419</v>
      </c>
      <c r="L30" s="455">
        <f t="shared" si="3"/>
        <v>3625709.8353672866</v>
      </c>
      <c r="M30" s="12"/>
      <c r="O30" s="95"/>
      <c r="P30" s="103">
        <f t="shared" si="16"/>
        <v>20</v>
      </c>
      <c r="Q30" s="451"/>
      <c r="R30" s="452">
        <f t="shared" si="17"/>
        <v>100000</v>
      </c>
      <c r="S30" s="453">
        <f t="shared" si="11"/>
        <v>0</v>
      </c>
      <c r="T30" s="452">
        <f t="shared" si="12"/>
        <v>90506.29042666532</v>
      </c>
      <c r="U30" s="454">
        <f t="shared" si="4"/>
        <v>4534571.5767341247</v>
      </c>
      <c r="V30" s="454">
        <f t="shared" si="5"/>
        <v>135375159.82759398</v>
      </c>
      <c r="W30" s="454">
        <f t="shared" si="13"/>
        <v>0</v>
      </c>
      <c r="X30" s="454">
        <f t="shared" si="6"/>
        <v>68115.886610250425</v>
      </c>
      <c r="Y30" s="455">
        <f t="shared" si="7"/>
        <v>3870703.9414303796</v>
      </c>
    </row>
    <row r="31" spans="2:25" ht="13.5" customHeight="1">
      <c r="B31" s="95"/>
      <c r="C31" s="103">
        <f t="shared" si="14"/>
        <v>21</v>
      </c>
      <c r="D31" s="451"/>
      <c r="E31" s="452">
        <f t="shared" si="15"/>
        <v>100000</v>
      </c>
      <c r="F31" s="453">
        <f t="shared" si="8"/>
        <v>0</v>
      </c>
      <c r="G31" s="452">
        <f t="shared" si="9"/>
        <v>90056.010374791367</v>
      </c>
      <c r="H31" s="454">
        <f t="shared" si="0"/>
        <v>4087061.2413386242</v>
      </c>
      <c r="I31" s="454">
        <f t="shared" si="1"/>
        <v>108560944.7830372</v>
      </c>
      <c r="J31" s="454">
        <f t="shared" si="10"/>
        <v>0</v>
      </c>
      <c r="K31" s="454">
        <f t="shared" si="2"/>
        <v>69896.460949673419</v>
      </c>
      <c r="L31" s="455">
        <f t="shared" si="3"/>
        <v>3555813.3744176133</v>
      </c>
      <c r="M31" s="12"/>
      <c r="O31" s="95"/>
      <c r="P31" s="103">
        <f t="shared" si="16"/>
        <v>21</v>
      </c>
      <c r="Q31" s="451"/>
      <c r="R31" s="452">
        <f t="shared" si="17"/>
        <v>100000</v>
      </c>
      <c r="S31" s="453">
        <f t="shared" si="11"/>
        <v>0</v>
      </c>
      <c r="T31" s="452">
        <f t="shared" si="12"/>
        <v>90056.010374791367</v>
      </c>
      <c r="U31" s="454">
        <f t="shared" si="4"/>
        <v>4444065.2863074597</v>
      </c>
      <c r="V31" s="454">
        <f t="shared" si="5"/>
        <v>130840588.25085987</v>
      </c>
      <c r="W31" s="454">
        <f t="shared" si="13"/>
        <v>0</v>
      </c>
      <c r="X31" s="454">
        <f t="shared" si="6"/>
        <v>68115.886610250425</v>
      </c>
      <c r="Y31" s="455">
        <f t="shared" si="7"/>
        <v>3802588.0548201292</v>
      </c>
    </row>
    <row r="32" spans="2:25" ht="13.5" customHeight="1">
      <c r="B32" s="95"/>
      <c r="C32" s="103">
        <f t="shared" si="14"/>
        <v>22</v>
      </c>
      <c r="D32" s="451"/>
      <c r="E32" s="452">
        <f t="shared" si="15"/>
        <v>100000</v>
      </c>
      <c r="F32" s="453">
        <f t="shared" si="8"/>
        <v>0</v>
      </c>
      <c r="G32" s="452">
        <f t="shared" si="9"/>
        <v>89607.970522180476</v>
      </c>
      <c r="H32" s="454">
        <f t="shared" si="0"/>
        <v>3997005.2309638327</v>
      </c>
      <c r="I32" s="454">
        <f t="shared" si="1"/>
        <v>104473883.54169858</v>
      </c>
      <c r="J32" s="454">
        <f t="shared" si="10"/>
        <v>0</v>
      </c>
      <c r="K32" s="454">
        <f t="shared" si="2"/>
        <v>69896.460949673419</v>
      </c>
      <c r="L32" s="455">
        <f t="shared" si="3"/>
        <v>3485916.9134679399</v>
      </c>
      <c r="M32" s="12"/>
      <c r="O32" s="95"/>
      <c r="P32" s="103">
        <f t="shared" si="16"/>
        <v>22</v>
      </c>
      <c r="Q32" s="451"/>
      <c r="R32" s="452">
        <f t="shared" si="17"/>
        <v>100000</v>
      </c>
      <c r="S32" s="453">
        <f t="shared" si="11"/>
        <v>0</v>
      </c>
      <c r="T32" s="452">
        <f t="shared" si="12"/>
        <v>89607.970522180476</v>
      </c>
      <c r="U32" s="454">
        <f t="shared" si="4"/>
        <v>4354009.2759326687</v>
      </c>
      <c r="V32" s="454">
        <f t="shared" si="5"/>
        <v>126396522.96455242</v>
      </c>
      <c r="W32" s="454">
        <f t="shared" si="13"/>
        <v>0</v>
      </c>
      <c r="X32" s="454">
        <f t="shared" si="6"/>
        <v>68115.886610250425</v>
      </c>
      <c r="Y32" s="455">
        <f t="shared" si="7"/>
        <v>3734472.1682098787</v>
      </c>
    </row>
    <row r="33" spans="2:25" ht="13.5" customHeight="1">
      <c r="B33" s="95"/>
      <c r="C33" s="103">
        <f t="shared" si="14"/>
        <v>23</v>
      </c>
      <c r="D33" s="451"/>
      <c r="E33" s="452">
        <f t="shared" si="15"/>
        <v>100000</v>
      </c>
      <c r="F33" s="453">
        <f t="shared" si="8"/>
        <v>0</v>
      </c>
      <c r="G33" s="452">
        <f t="shared" si="9"/>
        <v>89162.159723562669</v>
      </c>
      <c r="H33" s="454">
        <f t="shared" si="0"/>
        <v>3907397.260441652</v>
      </c>
      <c r="I33" s="454">
        <f t="shared" si="1"/>
        <v>100476878.31073475</v>
      </c>
      <c r="J33" s="454">
        <f t="shared" si="10"/>
        <v>0</v>
      </c>
      <c r="K33" s="454">
        <f t="shared" si="2"/>
        <v>69896.460949673419</v>
      </c>
      <c r="L33" s="455">
        <f t="shared" si="3"/>
        <v>3416020.4525182666</v>
      </c>
      <c r="M33" s="12"/>
      <c r="O33" s="95"/>
      <c r="P33" s="103">
        <f t="shared" si="16"/>
        <v>23</v>
      </c>
      <c r="Q33" s="451"/>
      <c r="R33" s="452">
        <f t="shared" si="17"/>
        <v>100000</v>
      </c>
      <c r="S33" s="453">
        <f t="shared" si="11"/>
        <v>0</v>
      </c>
      <c r="T33" s="452">
        <f t="shared" si="12"/>
        <v>89162.159723562669</v>
      </c>
      <c r="U33" s="454">
        <f t="shared" si="4"/>
        <v>4264401.3054104885</v>
      </c>
      <c r="V33" s="454">
        <f t="shared" si="5"/>
        <v>122042513.68861975</v>
      </c>
      <c r="W33" s="454">
        <f t="shared" si="13"/>
        <v>0</v>
      </c>
      <c r="X33" s="454">
        <f t="shared" si="6"/>
        <v>68115.886610250425</v>
      </c>
      <c r="Y33" s="455">
        <f t="shared" si="7"/>
        <v>3666356.2815996283</v>
      </c>
    </row>
    <row r="34" spans="2:25" ht="13.5" customHeight="1">
      <c r="B34" s="95"/>
      <c r="C34" s="103">
        <f t="shared" si="14"/>
        <v>24</v>
      </c>
      <c r="D34" s="451"/>
      <c r="E34" s="452">
        <f t="shared" si="15"/>
        <v>100000</v>
      </c>
      <c r="F34" s="453">
        <f t="shared" si="8"/>
        <v>0</v>
      </c>
      <c r="G34" s="452">
        <f t="shared" si="9"/>
        <v>88718.566889117108</v>
      </c>
      <c r="H34" s="454">
        <f t="shared" si="0"/>
        <v>3818235.1007180894</v>
      </c>
      <c r="I34" s="454">
        <f t="shared" si="1"/>
        <v>96569481.050293103</v>
      </c>
      <c r="J34" s="454">
        <f t="shared" si="10"/>
        <v>0</v>
      </c>
      <c r="K34" s="454">
        <f t="shared" si="2"/>
        <v>69896.460949673419</v>
      </c>
      <c r="L34" s="455">
        <f t="shared" si="3"/>
        <v>3346123.9915685933</v>
      </c>
      <c r="M34" s="12"/>
      <c r="O34" s="95"/>
      <c r="P34" s="103">
        <f t="shared" si="16"/>
        <v>24</v>
      </c>
      <c r="Q34" s="451"/>
      <c r="R34" s="452">
        <f t="shared" si="17"/>
        <v>100000</v>
      </c>
      <c r="S34" s="453">
        <f t="shared" si="11"/>
        <v>0</v>
      </c>
      <c r="T34" s="452">
        <f t="shared" si="12"/>
        <v>88718.566889117108</v>
      </c>
      <c r="U34" s="454">
        <f t="shared" si="4"/>
        <v>4175239.1456869259</v>
      </c>
      <c r="V34" s="454">
        <f t="shared" si="5"/>
        <v>117778112.38320926</v>
      </c>
      <c r="W34" s="454">
        <f t="shared" si="13"/>
        <v>0</v>
      </c>
      <c r="X34" s="454">
        <f t="shared" si="6"/>
        <v>68115.886610250425</v>
      </c>
      <c r="Y34" s="455">
        <f t="shared" si="7"/>
        <v>3598240.3949893778</v>
      </c>
    </row>
    <row r="35" spans="2:25" ht="13.5" customHeight="1">
      <c r="B35" s="95"/>
      <c r="C35" s="103">
        <f t="shared" si="14"/>
        <v>25</v>
      </c>
      <c r="D35" s="451"/>
      <c r="E35" s="452">
        <f t="shared" si="15"/>
        <v>100000</v>
      </c>
      <c r="F35" s="453">
        <f t="shared" si="8"/>
        <v>0</v>
      </c>
      <c r="G35" s="452">
        <f t="shared" si="9"/>
        <v>88277.180984196122</v>
      </c>
      <c r="H35" s="454">
        <f t="shared" si="0"/>
        <v>3729516.5338289724</v>
      </c>
      <c r="I35" s="454">
        <f t="shared" si="1"/>
        <v>92751245.949575007</v>
      </c>
      <c r="J35" s="454">
        <f t="shared" si="10"/>
        <v>0</v>
      </c>
      <c r="K35" s="454">
        <f t="shared" si="2"/>
        <v>69896.460949673419</v>
      </c>
      <c r="L35" s="455">
        <f t="shared" si="3"/>
        <v>3276227.53061892</v>
      </c>
      <c r="M35" s="12"/>
      <c r="O35" s="95"/>
      <c r="P35" s="103">
        <f t="shared" si="16"/>
        <v>25</v>
      </c>
      <c r="Q35" s="451"/>
      <c r="R35" s="452">
        <f t="shared" si="17"/>
        <v>100000</v>
      </c>
      <c r="S35" s="453">
        <f t="shared" si="11"/>
        <v>0</v>
      </c>
      <c r="T35" s="452">
        <f t="shared" si="12"/>
        <v>88277.180984196122</v>
      </c>
      <c r="U35" s="454">
        <f t="shared" si="4"/>
        <v>4086520.5787978088</v>
      </c>
      <c r="V35" s="454">
        <f t="shared" si="5"/>
        <v>113602873.23752233</v>
      </c>
      <c r="W35" s="454">
        <f t="shared" si="13"/>
        <v>0</v>
      </c>
      <c r="X35" s="454">
        <f t="shared" si="6"/>
        <v>68115.886610250425</v>
      </c>
      <c r="Y35" s="455">
        <f t="shared" si="7"/>
        <v>3530124.5083791274</v>
      </c>
    </row>
    <row r="36" spans="2:25" ht="13.5" customHeight="1">
      <c r="B36" s="95"/>
      <c r="C36" s="103">
        <f t="shared" si="14"/>
        <v>26</v>
      </c>
      <c r="D36" s="451"/>
      <c r="E36" s="452">
        <f t="shared" si="15"/>
        <v>100000</v>
      </c>
      <c r="F36" s="453">
        <f t="shared" si="8"/>
        <v>0</v>
      </c>
      <c r="G36" s="452">
        <f t="shared" si="9"/>
        <v>87837.991029050885</v>
      </c>
      <c r="H36" s="454">
        <f t="shared" si="0"/>
        <v>3641239.3528447761</v>
      </c>
      <c r="I36" s="454">
        <f t="shared" si="1"/>
        <v>89021729.415746033</v>
      </c>
      <c r="J36" s="454">
        <f t="shared" si="10"/>
        <v>0</v>
      </c>
      <c r="K36" s="454">
        <f t="shared" si="2"/>
        <v>69896.460949673419</v>
      </c>
      <c r="L36" s="455">
        <f t="shared" si="3"/>
        <v>3206331.0696692467</v>
      </c>
      <c r="M36" s="12"/>
      <c r="O36" s="95"/>
      <c r="P36" s="103">
        <f t="shared" si="16"/>
        <v>26</v>
      </c>
      <c r="Q36" s="451"/>
      <c r="R36" s="452">
        <f t="shared" si="17"/>
        <v>100000</v>
      </c>
      <c r="S36" s="453">
        <f t="shared" si="11"/>
        <v>0</v>
      </c>
      <c r="T36" s="452">
        <f t="shared" si="12"/>
        <v>87837.991029050885</v>
      </c>
      <c r="U36" s="454">
        <f t="shared" si="4"/>
        <v>3998243.3978136126</v>
      </c>
      <c r="V36" s="454">
        <f t="shared" si="5"/>
        <v>109516352.65872453</v>
      </c>
      <c r="W36" s="454">
        <f t="shared" si="13"/>
        <v>0</v>
      </c>
      <c r="X36" s="454">
        <f t="shared" si="6"/>
        <v>68115.886610250425</v>
      </c>
      <c r="Y36" s="455">
        <f t="shared" si="7"/>
        <v>3462008.6217688769</v>
      </c>
    </row>
    <row r="37" spans="2:25" ht="13.5" customHeight="1">
      <c r="B37" s="95"/>
      <c r="C37" s="103">
        <f t="shared" si="14"/>
        <v>27</v>
      </c>
      <c r="D37" s="451"/>
      <c r="E37" s="452">
        <f t="shared" si="15"/>
        <v>100000</v>
      </c>
      <c r="F37" s="453">
        <f t="shared" si="8"/>
        <v>0</v>
      </c>
      <c r="G37" s="452">
        <f t="shared" si="9"/>
        <v>87400.986098558118</v>
      </c>
      <c r="H37" s="454">
        <f t="shared" si="0"/>
        <v>3553401.3618157255</v>
      </c>
      <c r="I37" s="454">
        <f t="shared" si="1"/>
        <v>85380490.062901258</v>
      </c>
      <c r="J37" s="454">
        <f t="shared" si="10"/>
        <v>0</v>
      </c>
      <c r="K37" s="454">
        <f t="shared" si="2"/>
        <v>69896.460949673419</v>
      </c>
      <c r="L37" s="455">
        <f t="shared" si="3"/>
        <v>3136434.6087195734</v>
      </c>
      <c r="M37" s="12"/>
      <c r="O37" s="95"/>
      <c r="P37" s="103">
        <f t="shared" si="16"/>
        <v>27</v>
      </c>
      <c r="Q37" s="451"/>
      <c r="R37" s="452">
        <f t="shared" si="17"/>
        <v>100000</v>
      </c>
      <c r="S37" s="453">
        <f t="shared" si="11"/>
        <v>0</v>
      </c>
      <c r="T37" s="452">
        <f t="shared" si="12"/>
        <v>87400.986098558118</v>
      </c>
      <c r="U37" s="454">
        <f t="shared" si="4"/>
        <v>3910405.4067845619</v>
      </c>
      <c r="V37" s="454">
        <f t="shared" si="5"/>
        <v>105518109.26091091</v>
      </c>
      <c r="W37" s="454">
        <f t="shared" si="13"/>
        <v>0</v>
      </c>
      <c r="X37" s="454">
        <f t="shared" si="6"/>
        <v>68115.886610250425</v>
      </c>
      <c r="Y37" s="455">
        <f t="shared" si="7"/>
        <v>3393892.7351586265</v>
      </c>
    </row>
    <row r="38" spans="2:25" ht="13.5" customHeight="1">
      <c r="B38" s="95"/>
      <c r="C38" s="103">
        <f t="shared" si="14"/>
        <v>28</v>
      </c>
      <c r="D38" s="451"/>
      <c r="E38" s="452">
        <f t="shared" si="15"/>
        <v>100000</v>
      </c>
      <c r="F38" s="453">
        <f t="shared" si="8"/>
        <v>0</v>
      </c>
      <c r="G38" s="452">
        <f t="shared" si="9"/>
        <v>86966.155321948376</v>
      </c>
      <c r="H38" s="454">
        <f t="shared" si="0"/>
        <v>3466000.3757171673</v>
      </c>
      <c r="I38" s="454">
        <f t="shared" si="1"/>
        <v>81827088.701085538</v>
      </c>
      <c r="J38" s="454">
        <f t="shared" si="10"/>
        <v>0</v>
      </c>
      <c r="K38" s="454">
        <f t="shared" si="2"/>
        <v>69896.460949673419</v>
      </c>
      <c r="L38" s="455">
        <f t="shared" si="3"/>
        <v>3066538.1477699</v>
      </c>
      <c r="M38" s="12"/>
      <c r="O38" s="95"/>
      <c r="P38" s="103">
        <f t="shared" si="16"/>
        <v>28</v>
      </c>
      <c r="Q38" s="451"/>
      <c r="R38" s="452">
        <f t="shared" si="17"/>
        <v>100000</v>
      </c>
      <c r="S38" s="453">
        <f t="shared" si="11"/>
        <v>0</v>
      </c>
      <c r="T38" s="452">
        <f t="shared" si="12"/>
        <v>86966.155321948376</v>
      </c>
      <c r="U38" s="454">
        <f t="shared" si="4"/>
        <v>3823004.4206860038</v>
      </c>
      <c r="V38" s="454">
        <f t="shared" si="5"/>
        <v>101607703.85412635</v>
      </c>
      <c r="W38" s="454">
        <f t="shared" si="13"/>
        <v>0</v>
      </c>
      <c r="X38" s="454">
        <f t="shared" si="6"/>
        <v>68115.886610250425</v>
      </c>
      <c r="Y38" s="455">
        <f t="shared" si="7"/>
        <v>3325776.848548376</v>
      </c>
    </row>
    <row r="39" spans="2:25" ht="13.5" customHeight="1">
      <c r="B39" s="95"/>
      <c r="C39" s="103">
        <f t="shared" si="14"/>
        <v>29</v>
      </c>
      <c r="D39" s="451"/>
      <c r="E39" s="452">
        <f t="shared" si="15"/>
        <v>100000</v>
      </c>
      <c r="F39" s="453">
        <f t="shared" si="8"/>
        <v>0</v>
      </c>
      <c r="G39" s="452">
        <f t="shared" si="9"/>
        <v>86533.487882535715</v>
      </c>
      <c r="H39" s="454">
        <f t="shared" si="0"/>
        <v>3379034.220395219</v>
      </c>
      <c r="I39" s="454">
        <f t="shared" si="1"/>
        <v>78361088.325368375</v>
      </c>
      <c r="J39" s="454">
        <f t="shared" si="10"/>
        <v>0</v>
      </c>
      <c r="K39" s="454">
        <f t="shared" si="2"/>
        <v>69896.460949673419</v>
      </c>
      <c r="L39" s="455">
        <f t="shared" si="3"/>
        <v>2996641.6868202267</v>
      </c>
      <c r="M39" s="12"/>
      <c r="O39" s="95"/>
      <c r="P39" s="103">
        <f t="shared" si="16"/>
        <v>29</v>
      </c>
      <c r="Q39" s="451"/>
      <c r="R39" s="452">
        <f t="shared" si="17"/>
        <v>100000</v>
      </c>
      <c r="S39" s="453">
        <f t="shared" si="11"/>
        <v>0</v>
      </c>
      <c r="T39" s="452">
        <f t="shared" si="12"/>
        <v>86533.487882535715</v>
      </c>
      <c r="U39" s="454">
        <f t="shared" si="4"/>
        <v>3736038.2653640555</v>
      </c>
      <c r="V39" s="454">
        <f t="shared" si="5"/>
        <v>97784699.433440343</v>
      </c>
      <c r="W39" s="454">
        <f t="shared" si="13"/>
        <v>0</v>
      </c>
      <c r="X39" s="454">
        <f t="shared" si="6"/>
        <v>68115.886610250425</v>
      </c>
      <c r="Y39" s="455">
        <f t="shared" si="7"/>
        <v>3257660.9619381255</v>
      </c>
    </row>
    <row r="40" spans="2:25" ht="13.5" customHeight="1">
      <c r="B40" s="95"/>
      <c r="C40" s="103">
        <f t="shared" si="14"/>
        <v>30</v>
      </c>
      <c r="D40" s="451">
        <f>'付録3 (入院発生率等)'!J7</f>
        <v>1.2099999999999999E-3</v>
      </c>
      <c r="E40" s="452">
        <f t="shared" si="15"/>
        <v>100000</v>
      </c>
      <c r="F40" s="453">
        <f t="shared" si="8"/>
        <v>120.99999999999999</v>
      </c>
      <c r="G40" s="452">
        <f t="shared" si="9"/>
        <v>86102.973017448487</v>
      </c>
      <c r="H40" s="454">
        <f t="shared" si="0"/>
        <v>3292500.7325126831</v>
      </c>
      <c r="I40" s="454">
        <f t="shared" si="1"/>
        <v>74982054.104973152</v>
      </c>
      <c r="J40" s="454">
        <f t="shared" si="10"/>
        <v>103.92510853634944</v>
      </c>
      <c r="K40" s="454">
        <f t="shared" si="2"/>
        <v>69896.460949673419</v>
      </c>
      <c r="L40" s="455">
        <f t="shared" si="3"/>
        <v>2926745.2258705534</v>
      </c>
      <c r="M40" s="12"/>
      <c r="O40" s="95"/>
      <c r="P40" s="103">
        <f t="shared" si="16"/>
        <v>30</v>
      </c>
      <c r="Q40" s="451">
        <f>'付録3 (入院発生率等)'!R7</f>
        <v>1.32E-3</v>
      </c>
      <c r="R40" s="452">
        <f t="shared" si="17"/>
        <v>100000</v>
      </c>
      <c r="S40" s="453">
        <f t="shared" si="11"/>
        <v>132</v>
      </c>
      <c r="T40" s="452">
        <f t="shared" si="12"/>
        <v>86102.973017448487</v>
      </c>
      <c r="U40" s="454">
        <f t="shared" si="4"/>
        <v>3649504.7774815196</v>
      </c>
      <c r="V40" s="454">
        <f t="shared" si="5"/>
        <v>94048661.168076292</v>
      </c>
      <c r="W40" s="454">
        <f t="shared" si="13"/>
        <v>113.37284567601759</v>
      </c>
      <c r="X40" s="454">
        <f t="shared" si="6"/>
        <v>68115.886610250425</v>
      </c>
      <c r="Y40" s="455">
        <f t="shared" si="7"/>
        <v>3189545.0753278751</v>
      </c>
    </row>
    <row r="41" spans="2:25" ht="13.5" customHeight="1">
      <c r="B41" s="95"/>
      <c r="C41" s="103">
        <f t="shared" si="14"/>
        <v>31</v>
      </c>
      <c r="D41" s="451">
        <f>'付録3 (入院発生率等)'!J8</f>
        <v>1.2700000000000001E-3</v>
      </c>
      <c r="E41" s="452">
        <f t="shared" si="15"/>
        <v>99879</v>
      </c>
      <c r="F41" s="453">
        <f t="shared" si="8"/>
        <v>126.84633000000001</v>
      </c>
      <c r="G41" s="452">
        <f t="shared" si="9"/>
        <v>85570.933751340679</v>
      </c>
      <c r="H41" s="454">
        <f t="shared" si="0"/>
        <v>3206397.7594952346</v>
      </c>
      <c r="I41" s="454">
        <f t="shared" si="1"/>
        <v>71689553.37246047</v>
      </c>
      <c r="J41" s="454">
        <f t="shared" si="10"/>
        <v>108.40441275184082</v>
      </c>
      <c r="K41" s="454">
        <f t="shared" si="2"/>
        <v>69792.535841137069</v>
      </c>
      <c r="L41" s="455">
        <f t="shared" si="3"/>
        <v>2856848.7649208801</v>
      </c>
      <c r="M41" s="12"/>
      <c r="O41" s="95"/>
      <c r="P41" s="103">
        <f t="shared" si="16"/>
        <v>31</v>
      </c>
      <c r="Q41" s="451">
        <f>'付録3 (入院発生率等)'!R8</f>
        <v>1.4400000000000001E-3</v>
      </c>
      <c r="R41" s="452">
        <f t="shared" si="17"/>
        <v>99868</v>
      </c>
      <c r="S41" s="453">
        <f t="shared" si="11"/>
        <v>143.80992000000001</v>
      </c>
      <c r="T41" s="452">
        <f t="shared" si="12"/>
        <v>85561.509545338762</v>
      </c>
      <c r="U41" s="454">
        <f t="shared" si="4"/>
        <v>3563401.8044640711</v>
      </c>
      <c r="V41" s="454">
        <f t="shared" si="5"/>
        <v>90399156.390594766</v>
      </c>
      <c r="W41" s="454">
        <f t="shared" si="13"/>
        <v>122.90170259943041</v>
      </c>
      <c r="X41" s="454">
        <f t="shared" si="6"/>
        <v>68002.513764574411</v>
      </c>
      <c r="Y41" s="455">
        <f t="shared" si="7"/>
        <v>3121429.1887176246</v>
      </c>
    </row>
    <row r="42" spans="2:25" ht="13.5" customHeight="1">
      <c r="B42" s="95"/>
      <c r="C42" s="103">
        <f t="shared" si="14"/>
        <v>32</v>
      </c>
      <c r="D42" s="451">
        <f>'付録3 (入院発生率等)'!J9</f>
        <v>1.33E-3</v>
      </c>
      <c r="E42" s="452">
        <f t="shared" si="15"/>
        <v>99752.15367</v>
      </c>
      <c r="F42" s="453">
        <f t="shared" si="8"/>
        <v>132.6703643811</v>
      </c>
      <c r="G42" s="452">
        <f t="shared" si="9"/>
        <v>85037.073298981573</v>
      </c>
      <c r="H42" s="454">
        <f t="shared" ref="H42:H73" si="18">H43+G42</f>
        <v>3120826.8257438941</v>
      </c>
      <c r="I42" s="454">
        <f t="shared" ref="I42:I73" si="19">I43+H42</f>
        <v>68483155.612965241</v>
      </c>
      <c r="J42" s="454">
        <f t="shared" si="10"/>
        <v>112.81761512623433</v>
      </c>
      <c r="K42" s="454">
        <f t="shared" ref="K42:K73" si="20">K43+J42</f>
        <v>69684.131428385226</v>
      </c>
      <c r="L42" s="455">
        <f t="shared" ref="L42:L73" si="21">L43+K42</f>
        <v>2787056.2290797429</v>
      </c>
      <c r="M42" s="12"/>
      <c r="O42" s="95"/>
      <c r="P42" s="103">
        <f t="shared" si="16"/>
        <v>32</v>
      </c>
      <c r="Q42" s="451">
        <f>'付録3 (入院発生率等)'!R9</f>
        <v>1.56E-3</v>
      </c>
      <c r="R42" s="452">
        <f t="shared" si="17"/>
        <v>99724.19008</v>
      </c>
      <c r="S42" s="453">
        <f t="shared" si="11"/>
        <v>155.56973652479999</v>
      </c>
      <c r="T42" s="452">
        <f t="shared" si="12"/>
        <v>85013.234797605459</v>
      </c>
      <c r="U42" s="454">
        <f t="shared" ref="U42:U73" si="22">U43+T42</f>
        <v>3477840.2949187323</v>
      </c>
      <c r="V42" s="454">
        <f t="shared" ref="V42:V73" si="23">V43+U42</f>
        <v>86835754.586130694</v>
      </c>
      <c r="W42" s="454">
        <f t="shared" si="13"/>
        <v>132.29033282918195</v>
      </c>
      <c r="X42" s="454">
        <f t="shared" ref="X42:X73" si="24">X43+W42</f>
        <v>67879.612061974985</v>
      </c>
      <c r="Y42" s="455">
        <f t="shared" ref="Y42:Y73" si="25">Y43+X42</f>
        <v>3053426.6749530504</v>
      </c>
    </row>
    <row r="43" spans="2:25" ht="13.5" customHeight="1">
      <c r="B43" s="95"/>
      <c r="C43" s="103">
        <f t="shared" si="14"/>
        <v>33</v>
      </c>
      <c r="D43" s="451">
        <f>'付録3 (入院発生率等)'!J10</f>
        <v>1.4400000000000001E-3</v>
      </c>
      <c r="E43" s="452">
        <f t="shared" si="15"/>
        <v>99619.483305618895</v>
      </c>
      <c r="F43" s="453">
        <f t="shared" si="8"/>
        <v>143.45205596009123</v>
      </c>
      <c r="G43" s="452">
        <f t="shared" si="9"/>
        <v>84501.466658202917</v>
      </c>
      <c r="H43" s="454">
        <f t="shared" si="18"/>
        <v>3035789.7524449127</v>
      </c>
      <c r="I43" s="454">
        <f t="shared" si="19"/>
        <v>65362328.787221342</v>
      </c>
      <c r="J43" s="454">
        <f t="shared" si="10"/>
        <v>121.37904274513724</v>
      </c>
      <c r="K43" s="454">
        <f t="shared" si="20"/>
        <v>69571.313813258996</v>
      </c>
      <c r="L43" s="455">
        <f t="shared" si="21"/>
        <v>2717372.0976513578</v>
      </c>
      <c r="M43" s="12"/>
      <c r="O43" s="95"/>
      <c r="P43" s="103">
        <f t="shared" si="16"/>
        <v>33</v>
      </c>
      <c r="Q43" s="451">
        <f>'付録3 (入院発生率等)'!R10</f>
        <v>1.74E-3</v>
      </c>
      <c r="R43" s="452">
        <f t="shared" si="17"/>
        <v>99568.620343475195</v>
      </c>
      <c r="S43" s="453">
        <f t="shared" si="11"/>
        <v>173.24939939764684</v>
      </c>
      <c r="T43" s="452">
        <f t="shared" si="12"/>
        <v>84458.322538628054</v>
      </c>
      <c r="U43" s="454">
        <f t="shared" si="22"/>
        <v>3392827.0601211269</v>
      </c>
      <c r="V43" s="454">
        <f t="shared" si="23"/>
        <v>83357914.291211963</v>
      </c>
      <c r="W43" s="454">
        <f t="shared" si="13"/>
        <v>146.59145952503192</v>
      </c>
      <c r="X43" s="454">
        <f t="shared" si="24"/>
        <v>67747.321729145799</v>
      </c>
      <c r="Y43" s="455">
        <f t="shared" si="25"/>
        <v>2985547.0628910754</v>
      </c>
    </row>
    <row r="44" spans="2:25" ht="13.5" customHeight="1">
      <c r="B44" s="95"/>
      <c r="C44" s="103">
        <f t="shared" si="14"/>
        <v>34</v>
      </c>
      <c r="D44" s="451">
        <f>'付録3 (入院発生率等)'!J11</f>
        <v>1.5900000000000001E-3</v>
      </c>
      <c r="E44" s="452">
        <f t="shared" si="15"/>
        <v>99476.031249658801</v>
      </c>
      <c r="F44" s="453">
        <f t="shared" si="8"/>
        <v>158.16688968695749</v>
      </c>
      <c r="G44" s="452">
        <f t="shared" si="9"/>
        <v>83959.984623099619</v>
      </c>
      <c r="H44" s="454">
        <f t="shared" si="18"/>
        <v>2951288.2857867097</v>
      </c>
      <c r="I44" s="454">
        <f t="shared" si="19"/>
        <v>62326539.034776427</v>
      </c>
      <c r="J44" s="454">
        <f t="shared" si="10"/>
        <v>133.16388094838234</v>
      </c>
      <c r="K44" s="454">
        <f t="shared" si="20"/>
        <v>69449.934770513864</v>
      </c>
      <c r="L44" s="455">
        <f t="shared" si="21"/>
        <v>2647800.7838380989</v>
      </c>
      <c r="M44" s="12"/>
      <c r="O44" s="95"/>
      <c r="P44" s="103">
        <f t="shared" si="16"/>
        <v>34</v>
      </c>
      <c r="Q44" s="451">
        <f>'付録3 (入院発生率等)'!R11</f>
        <v>1.97E-3</v>
      </c>
      <c r="R44" s="452">
        <f t="shared" si="17"/>
        <v>99395.370944077556</v>
      </c>
      <c r="S44" s="453">
        <f t="shared" si="11"/>
        <v>195.80888075983279</v>
      </c>
      <c r="T44" s="452">
        <f t="shared" si="12"/>
        <v>83891.905529762051</v>
      </c>
      <c r="U44" s="454">
        <f t="shared" si="22"/>
        <v>3308368.7375824987</v>
      </c>
      <c r="V44" s="454">
        <f t="shared" si="23"/>
        <v>79965087.231090829</v>
      </c>
      <c r="W44" s="454">
        <f t="shared" si="13"/>
        <v>164.85542920990054</v>
      </c>
      <c r="X44" s="454">
        <f t="shared" si="24"/>
        <v>67600.730269620763</v>
      </c>
      <c r="Y44" s="455">
        <f t="shared" si="25"/>
        <v>2917799.7411619294</v>
      </c>
    </row>
    <row r="45" spans="2:25" ht="13.5" customHeight="1">
      <c r="B45" s="95"/>
      <c r="C45" s="103">
        <f t="shared" si="14"/>
        <v>35</v>
      </c>
      <c r="D45" s="451">
        <f>'付録3 (入院発生率等)'!J12</f>
        <v>1.72E-3</v>
      </c>
      <c r="E45" s="452">
        <f t="shared" si="15"/>
        <v>99317.864359971849</v>
      </c>
      <c r="F45" s="453">
        <f t="shared" si="8"/>
        <v>170.82672669915158</v>
      </c>
      <c r="G45" s="452">
        <f t="shared" si="9"/>
        <v>83409.441042337217</v>
      </c>
      <c r="H45" s="454">
        <f t="shared" si="18"/>
        <v>2867328.3011636101</v>
      </c>
      <c r="I45" s="454">
        <f t="shared" si="19"/>
        <v>59375250.748989716</v>
      </c>
      <c r="J45" s="454">
        <f t="shared" si="10"/>
        <v>143.10691739391098</v>
      </c>
      <c r="K45" s="454">
        <f t="shared" si="20"/>
        <v>69316.77088956548</v>
      </c>
      <c r="L45" s="455">
        <f t="shared" si="21"/>
        <v>2578350.8490675851</v>
      </c>
      <c r="M45" s="12"/>
      <c r="O45" s="95"/>
      <c r="P45" s="103">
        <f t="shared" si="16"/>
        <v>35</v>
      </c>
      <c r="Q45" s="451">
        <f>'付録3 (入院発生率等)'!R12</f>
        <v>2.1900000000000001E-3</v>
      </c>
      <c r="R45" s="452">
        <f t="shared" si="17"/>
        <v>99199.562063317717</v>
      </c>
      <c r="S45" s="453">
        <f t="shared" si="11"/>
        <v>217.24704091866582</v>
      </c>
      <c r="T45" s="452">
        <f t="shared" si="12"/>
        <v>83310.088035689987</v>
      </c>
      <c r="U45" s="454">
        <f t="shared" si="22"/>
        <v>3224476.8320527365</v>
      </c>
      <c r="V45" s="454">
        <f t="shared" si="23"/>
        <v>76656718.493508324</v>
      </c>
      <c r="W45" s="454">
        <f t="shared" si="13"/>
        <v>181.99467343053362</v>
      </c>
      <c r="X45" s="454">
        <f t="shared" si="24"/>
        <v>67435.874840410863</v>
      </c>
      <c r="Y45" s="455">
        <f t="shared" si="25"/>
        <v>2850199.0108923088</v>
      </c>
    </row>
    <row r="46" spans="2:25" ht="13.5" customHeight="1">
      <c r="B46" s="95"/>
      <c r="C46" s="103">
        <f t="shared" si="14"/>
        <v>36</v>
      </c>
      <c r="D46" s="451">
        <f>'付録3 (入院発生率等)'!J13</f>
        <v>1.8500000000000001E-3</v>
      </c>
      <c r="E46" s="452">
        <f t="shared" si="15"/>
        <v>99147.037633272688</v>
      </c>
      <c r="F46" s="453">
        <f t="shared" si="8"/>
        <v>183.42201962155448</v>
      </c>
      <c r="G46" s="452">
        <f t="shared" si="9"/>
        <v>82851.718212680993</v>
      </c>
      <c r="H46" s="454">
        <f t="shared" si="18"/>
        <v>2783918.860121273</v>
      </c>
      <c r="I46" s="454">
        <f t="shared" si="19"/>
        <v>56507922.447826102</v>
      </c>
      <c r="J46" s="454">
        <f t="shared" si="10"/>
        <v>152.89392049496004</v>
      </c>
      <c r="K46" s="454">
        <f t="shared" si="20"/>
        <v>69173.663972171562</v>
      </c>
      <c r="L46" s="455">
        <f t="shared" si="21"/>
        <v>2509034.0781780197</v>
      </c>
      <c r="M46" s="12"/>
      <c r="O46" s="95"/>
      <c r="P46" s="103">
        <f t="shared" si="16"/>
        <v>36</v>
      </c>
      <c r="Q46" s="451">
        <f>'付録3 (入院発生率等)'!R13</f>
        <v>2.4099999999999998E-3</v>
      </c>
      <c r="R46" s="452">
        <f t="shared" si="17"/>
        <v>98982.315022399052</v>
      </c>
      <c r="S46" s="453">
        <f t="shared" si="11"/>
        <v>238.54737920398171</v>
      </c>
      <c r="T46" s="452">
        <f t="shared" si="12"/>
        <v>82714.068599892373</v>
      </c>
      <c r="U46" s="454">
        <f t="shared" si="22"/>
        <v>3141166.7440170464</v>
      </c>
      <c r="V46" s="454">
        <f t="shared" si="23"/>
        <v>73432241.661455587</v>
      </c>
      <c r="W46" s="454">
        <f t="shared" si="13"/>
        <v>198.84441413057408</v>
      </c>
      <c r="X46" s="454">
        <f t="shared" si="24"/>
        <v>67253.880166980336</v>
      </c>
      <c r="Y46" s="455">
        <f t="shared" si="25"/>
        <v>2782763.1360518979</v>
      </c>
    </row>
    <row r="47" spans="2:25" ht="13.5" customHeight="1">
      <c r="B47" s="95"/>
      <c r="C47" s="103">
        <f t="shared" si="14"/>
        <v>37</v>
      </c>
      <c r="D47" s="451">
        <f>'付録3 (入院発生率等)'!J14</f>
        <v>1.98E-3</v>
      </c>
      <c r="E47" s="452">
        <f t="shared" si="15"/>
        <v>98963.615613651127</v>
      </c>
      <c r="F47" s="453">
        <f t="shared" si="8"/>
        <v>195.94795891502923</v>
      </c>
      <c r="G47" s="452">
        <f t="shared" si="9"/>
        <v>82287.007496505015</v>
      </c>
      <c r="H47" s="454">
        <f t="shared" si="18"/>
        <v>2701067.1419085921</v>
      </c>
      <c r="I47" s="454">
        <f t="shared" si="19"/>
        <v>53724003.58770483</v>
      </c>
      <c r="J47" s="454">
        <f t="shared" si="10"/>
        <v>162.52247527188268</v>
      </c>
      <c r="K47" s="454">
        <f t="shared" si="20"/>
        <v>69020.770051676605</v>
      </c>
      <c r="L47" s="455">
        <f t="shared" si="21"/>
        <v>2439860.4142058482</v>
      </c>
      <c r="M47" s="12"/>
      <c r="O47" s="95"/>
      <c r="P47" s="103">
        <f t="shared" si="16"/>
        <v>37</v>
      </c>
      <c r="Q47" s="451">
        <f>'付録3 (入院発生率等)'!R14</f>
        <v>2.64E-3</v>
      </c>
      <c r="R47" s="452">
        <f t="shared" si="17"/>
        <v>98743.767643195068</v>
      </c>
      <c r="S47" s="453">
        <f t="shared" si="11"/>
        <v>260.68354657803496</v>
      </c>
      <c r="T47" s="452">
        <f t="shared" si="12"/>
        <v>82104.206661260338</v>
      </c>
      <c r="U47" s="454">
        <f t="shared" si="22"/>
        <v>3058452.6754171541</v>
      </c>
      <c r="V47" s="454">
        <f t="shared" si="23"/>
        <v>70291074.917438537</v>
      </c>
      <c r="W47" s="454">
        <f t="shared" si="13"/>
        <v>216.21524147075877</v>
      </c>
      <c r="X47" s="454">
        <f t="shared" si="24"/>
        <v>67055.035752849755</v>
      </c>
      <c r="Y47" s="455">
        <f t="shared" si="25"/>
        <v>2715509.2558849175</v>
      </c>
    </row>
    <row r="48" spans="2:25" ht="13.5" customHeight="1">
      <c r="B48" s="95"/>
      <c r="C48" s="103">
        <f t="shared" si="14"/>
        <v>38</v>
      </c>
      <c r="D48" s="451">
        <f>'付録3 (入院発生率等)'!J15</f>
        <v>2.1700000000000001E-3</v>
      </c>
      <c r="E48" s="452">
        <f t="shared" si="15"/>
        <v>98767.667654736098</v>
      </c>
      <c r="F48" s="453">
        <f t="shared" si="8"/>
        <v>214.32583881077733</v>
      </c>
      <c r="G48" s="452">
        <f t="shared" si="9"/>
        <v>81715.501713096455</v>
      </c>
      <c r="H48" s="454">
        <f t="shared" si="18"/>
        <v>2618780.134412087</v>
      </c>
      <c r="I48" s="454">
        <f t="shared" si="19"/>
        <v>51022936.445796236</v>
      </c>
      <c r="J48" s="454">
        <f t="shared" si="10"/>
        <v>176.88098762386664</v>
      </c>
      <c r="K48" s="454">
        <f t="shared" si="20"/>
        <v>68858.247576404727</v>
      </c>
      <c r="L48" s="455">
        <f t="shared" si="21"/>
        <v>2370839.6441541715</v>
      </c>
      <c r="M48" s="12"/>
      <c r="O48" s="95"/>
      <c r="P48" s="103">
        <f t="shared" si="16"/>
        <v>38</v>
      </c>
      <c r="Q48" s="451">
        <f>'付録3 (入院発生率等)'!R15</f>
        <v>2.9399999999999999E-3</v>
      </c>
      <c r="R48" s="452">
        <f t="shared" si="17"/>
        <v>98483.084096617036</v>
      </c>
      <c r="S48" s="453">
        <f t="shared" si="11"/>
        <v>289.54026724405406</v>
      </c>
      <c r="T48" s="452">
        <f t="shared" si="12"/>
        <v>81480.051299178725</v>
      </c>
      <c r="U48" s="454">
        <f t="shared" si="22"/>
        <v>2976348.4687558939</v>
      </c>
      <c r="V48" s="454">
        <f t="shared" si="23"/>
        <v>67232622.242021382</v>
      </c>
      <c r="W48" s="454">
        <f t="shared" si="13"/>
        <v>238.95470891973142</v>
      </c>
      <c r="X48" s="454">
        <f t="shared" si="24"/>
        <v>66838.820511379003</v>
      </c>
      <c r="Y48" s="455">
        <f t="shared" si="25"/>
        <v>2648454.2201320678</v>
      </c>
    </row>
    <row r="49" spans="2:25" ht="13.5" customHeight="1">
      <c r="B49" s="95"/>
      <c r="C49" s="103">
        <f t="shared" si="14"/>
        <v>39</v>
      </c>
      <c r="D49" s="451">
        <f>'付録3 (入院発生率等)'!J16</f>
        <v>2.4199999999999998E-3</v>
      </c>
      <c r="E49" s="452">
        <f t="shared" si="15"/>
        <v>98553.34181592532</v>
      </c>
      <c r="F49" s="453">
        <f t="shared" si="8"/>
        <v>238.49908719453927</v>
      </c>
      <c r="G49" s="452">
        <f t="shared" si="9"/>
        <v>81132.51649191945</v>
      </c>
      <c r="H49" s="454">
        <f t="shared" si="18"/>
        <v>2537064.6326989904</v>
      </c>
      <c r="I49" s="454">
        <f t="shared" si="19"/>
        <v>48404156.311384149</v>
      </c>
      <c r="J49" s="454">
        <f t="shared" si="10"/>
        <v>195.85167124348274</v>
      </c>
      <c r="K49" s="454">
        <f t="shared" si="20"/>
        <v>68681.36658878086</v>
      </c>
      <c r="L49" s="455">
        <f t="shared" si="21"/>
        <v>2301981.3965777666</v>
      </c>
      <c r="M49" s="12"/>
      <c r="O49" s="95"/>
      <c r="P49" s="103">
        <f t="shared" si="16"/>
        <v>39</v>
      </c>
      <c r="Q49" s="451">
        <f>'付録3 (入院発生率等)'!R16</f>
        <v>3.31E-3</v>
      </c>
      <c r="R49" s="452">
        <f t="shared" si="17"/>
        <v>98193.543829372982</v>
      </c>
      <c r="S49" s="453">
        <f t="shared" si="11"/>
        <v>325.02063007522457</v>
      </c>
      <c r="T49" s="452">
        <f t="shared" si="12"/>
        <v>80836.318356576274</v>
      </c>
      <c r="U49" s="454">
        <f t="shared" si="22"/>
        <v>2894868.4174567154</v>
      </c>
      <c r="V49" s="454">
        <f t="shared" si="23"/>
        <v>64256273.773265481</v>
      </c>
      <c r="W49" s="454">
        <f t="shared" si="13"/>
        <v>266.90179127150964</v>
      </c>
      <c r="X49" s="454">
        <f t="shared" si="24"/>
        <v>66599.865802459273</v>
      </c>
      <c r="Y49" s="455">
        <f t="shared" si="25"/>
        <v>2581615.399620689</v>
      </c>
    </row>
    <row r="50" spans="2:25" ht="13.5" customHeight="1">
      <c r="B50" s="95"/>
      <c r="C50" s="103">
        <f t="shared" si="14"/>
        <v>40</v>
      </c>
      <c r="D50" s="451">
        <f>'付録3 (入院発生率等)'!J17</f>
        <v>2.6800000000000001E-3</v>
      </c>
      <c r="E50" s="452">
        <f t="shared" si="15"/>
        <v>98314.842728730786</v>
      </c>
      <c r="F50" s="453">
        <f t="shared" si="8"/>
        <v>263.48377851299853</v>
      </c>
      <c r="G50" s="452">
        <f t="shared" si="9"/>
        <v>80533.508260705494</v>
      </c>
      <c r="H50" s="454">
        <f t="shared" si="18"/>
        <v>2455932.1162070711</v>
      </c>
      <c r="I50" s="454">
        <f t="shared" si="19"/>
        <v>45867091.678685158</v>
      </c>
      <c r="J50" s="454">
        <f t="shared" si="10"/>
        <v>215.29224264360727</v>
      </c>
      <c r="K50" s="454">
        <f t="shared" si="20"/>
        <v>68485.514917537381</v>
      </c>
      <c r="L50" s="455">
        <f t="shared" si="21"/>
        <v>2233300.029988986</v>
      </c>
      <c r="M50" s="12"/>
      <c r="O50" s="95"/>
      <c r="P50" s="103">
        <f t="shared" si="16"/>
        <v>40</v>
      </c>
      <c r="Q50" s="451">
        <f>'付録3 (入院発生率等)'!R17</f>
        <v>3.6800000000000001E-3</v>
      </c>
      <c r="R50" s="452">
        <f t="shared" si="17"/>
        <v>97868.52319929775</v>
      </c>
      <c r="S50" s="453">
        <f t="shared" si="11"/>
        <v>360.15616537341572</v>
      </c>
      <c r="T50" s="452">
        <f t="shared" si="12"/>
        <v>80167.910589866675</v>
      </c>
      <c r="U50" s="454">
        <f t="shared" si="22"/>
        <v>2814032.099100139</v>
      </c>
      <c r="V50" s="454">
        <f t="shared" si="23"/>
        <v>61361405.355808765</v>
      </c>
      <c r="W50" s="454">
        <f t="shared" si="13"/>
        <v>294.28312051225316</v>
      </c>
      <c r="X50" s="454">
        <f t="shared" si="24"/>
        <v>66332.964011187767</v>
      </c>
      <c r="Y50" s="455">
        <f t="shared" si="25"/>
        <v>2515015.5338182296</v>
      </c>
    </row>
    <row r="51" spans="2:25" ht="13.5" customHeight="1">
      <c r="B51" s="95"/>
      <c r="C51" s="103">
        <f t="shared" si="14"/>
        <v>41</v>
      </c>
      <c r="D51" s="451">
        <f>'付録3 (入院発生率等)'!J18</f>
        <v>2.9399999999999999E-3</v>
      </c>
      <c r="E51" s="452">
        <f t="shared" si="15"/>
        <v>98051.358950217793</v>
      </c>
      <c r="F51" s="453">
        <f t="shared" si="8"/>
        <v>288.2709953136403</v>
      </c>
      <c r="G51" s="452">
        <f t="shared" si="9"/>
        <v>79918.088018474446</v>
      </c>
      <c r="H51" s="454">
        <f t="shared" si="18"/>
        <v>2375398.6079463656</v>
      </c>
      <c r="I51" s="454">
        <f t="shared" si="19"/>
        <v>43411159.562478088</v>
      </c>
      <c r="J51" s="454">
        <f t="shared" si="10"/>
        <v>234.37397443156155</v>
      </c>
      <c r="K51" s="454">
        <f t="shared" si="20"/>
        <v>68270.222674893768</v>
      </c>
      <c r="L51" s="455">
        <f t="shared" si="21"/>
        <v>2164814.5150714484</v>
      </c>
      <c r="M51" s="12"/>
      <c r="O51" s="95"/>
      <c r="P51" s="103">
        <f t="shared" si="16"/>
        <v>41</v>
      </c>
      <c r="Q51" s="451">
        <f>'付録3 (入院発生率等)'!R18</f>
        <v>4.0400000000000002E-3</v>
      </c>
      <c r="R51" s="452">
        <f t="shared" si="17"/>
        <v>97508.367033924325</v>
      </c>
      <c r="S51" s="453">
        <f t="shared" si="11"/>
        <v>393.9338028170543</v>
      </c>
      <c r="T51" s="452">
        <f t="shared" si="12"/>
        <v>79475.515103379061</v>
      </c>
      <c r="U51" s="454">
        <f t="shared" si="22"/>
        <v>2733864.1885102722</v>
      </c>
      <c r="V51" s="454">
        <f t="shared" si="23"/>
        <v>58547373.256708622</v>
      </c>
      <c r="W51" s="454">
        <f t="shared" si="13"/>
        <v>320.28137596263872</v>
      </c>
      <c r="X51" s="454">
        <f t="shared" si="24"/>
        <v>66038.680890675518</v>
      </c>
      <c r="Y51" s="455">
        <f t="shared" si="25"/>
        <v>2448682.5698070419</v>
      </c>
    </row>
    <row r="52" spans="2:25" ht="13.5" customHeight="1">
      <c r="B52" s="95"/>
      <c r="C52" s="103">
        <f t="shared" si="14"/>
        <v>42</v>
      </c>
      <c r="D52" s="451">
        <f>'付録3 (入院発生率等)'!J19</f>
        <v>3.1800000000000001E-3</v>
      </c>
      <c r="E52" s="452">
        <f t="shared" si="15"/>
        <v>97763.087954904142</v>
      </c>
      <c r="F52" s="453">
        <f t="shared" si="8"/>
        <v>310.88661969659518</v>
      </c>
      <c r="G52" s="452">
        <f t="shared" si="9"/>
        <v>79286.695362885701</v>
      </c>
      <c r="H52" s="454">
        <f t="shared" si="18"/>
        <v>2295480.519927891</v>
      </c>
      <c r="I52" s="454">
        <f t="shared" si="19"/>
        <v>41035760.954531722</v>
      </c>
      <c r="J52" s="454">
        <f t="shared" si="10"/>
        <v>251.50371595444892</v>
      </c>
      <c r="K52" s="454">
        <f t="shared" si="20"/>
        <v>68035.8487004622</v>
      </c>
      <c r="L52" s="455">
        <f t="shared" si="21"/>
        <v>2096544.2923965547</v>
      </c>
      <c r="M52" s="12"/>
      <c r="O52" s="95"/>
      <c r="P52" s="103">
        <f t="shared" si="16"/>
        <v>42</v>
      </c>
      <c r="Q52" s="451">
        <f>'付録3 (入院発生率等)'!R19</f>
        <v>4.4000000000000003E-3</v>
      </c>
      <c r="R52" s="452">
        <f t="shared" si="17"/>
        <v>97114.433231107265</v>
      </c>
      <c r="S52" s="453">
        <f t="shared" si="11"/>
        <v>427.30350621687199</v>
      </c>
      <c r="T52" s="452">
        <f t="shared" si="12"/>
        <v>78760.630868021311</v>
      </c>
      <c r="U52" s="454">
        <f t="shared" si="22"/>
        <v>2654388.6734068929</v>
      </c>
      <c r="V52" s="454">
        <f t="shared" si="23"/>
        <v>55813509.068198353</v>
      </c>
      <c r="W52" s="454">
        <f t="shared" si="13"/>
        <v>345.68364427774463</v>
      </c>
      <c r="X52" s="454">
        <f t="shared" si="24"/>
        <v>65718.399514712873</v>
      </c>
      <c r="Y52" s="455">
        <f t="shared" si="25"/>
        <v>2382643.8889163663</v>
      </c>
    </row>
    <row r="53" spans="2:25" ht="13.5" customHeight="1">
      <c r="B53" s="95"/>
      <c r="C53" s="103">
        <f t="shared" si="14"/>
        <v>43</v>
      </c>
      <c r="D53" s="451">
        <f>'付録3 (入院発生率等)'!J20</f>
        <v>3.5300000000000002E-3</v>
      </c>
      <c r="E53" s="452">
        <f t="shared" si="15"/>
        <v>97452.201335207545</v>
      </c>
      <c r="F53" s="453">
        <f t="shared" si="8"/>
        <v>344.00627071328267</v>
      </c>
      <c r="G53" s="452">
        <f t="shared" si="9"/>
        <v>78641.356887195769</v>
      </c>
      <c r="H53" s="454">
        <f t="shared" si="18"/>
        <v>2216193.8245650055</v>
      </c>
      <c r="I53" s="454">
        <f t="shared" si="19"/>
        <v>38740280.434603833</v>
      </c>
      <c r="J53" s="454">
        <f t="shared" si="10"/>
        <v>276.91257157799987</v>
      </c>
      <c r="K53" s="454">
        <f t="shared" si="20"/>
        <v>67784.344984507756</v>
      </c>
      <c r="L53" s="455">
        <f t="shared" si="21"/>
        <v>2028508.4436960926</v>
      </c>
      <c r="M53" s="12"/>
      <c r="O53" s="95"/>
      <c r="P53" s="103">
        <f t="shared" si="16"/>
        <v>43</v>
      </c>
      <c r="Q53" s="451">
        <f>'付録3 (入院発生率等)'!R20</f>
        <v>4.8399999999999997E-3</v>
      </c>
      <c r="R53" s="452">
        <f t="shared" si="17"/>
        <v>96687.129724890401</v>
      </c>
      <c r="S53" s="453">
        <f t="shared" si="11"/>
        <v>467.96570786846951</v>
      </c>
      <c r="T53" s="452">
        <f t="shared" si="12"/>
        <v>78023.964270847806</v>
      </c>
      <c r="U53" s="454">
        <f t="shared" si="22"/>
        <v>2575628.0425388715</v>
      </c>
      <c r="V53" s="454">
        <f t="shared" si="23"/>
        <v>53159120.394791462</v>
      </c>
      <c r="W53" s="454">
        <f t="shared" si="13"/>
        <v>376.69542275344753</v>
      </c>
      <c r="X53" s="454">
        <f t="shared" si="24"/>
        <v>65372.715870435131</v>
      </c>
      <c r="Y53" s="455">
        <f t="shared" si="25"/>
        <v>2316925.4894016534</v>
      </c>
    </row>
    <row r="54" spans="2:25" ht="13.5" customHeight="1">
      <c r="B54" s="95"/>
      <c r="C54" s="103">
        <f t="shared" si="14"/>
        <v>44</v>
      </c>
      <c r="D54" s="451">
        <f>'付録3 (入院発生率等)'!J21</f>
        <v>4.0200000000000001E-3</v>
      </c>
      <c r="E54" s="452">
        <f t="shared" si="15"/>
        <v>97108.195064494255</v>
      </c>
      <c r="F54" s="453">
        <f t="shared" si="8"/>
        <v>390.37494415926693</v>
      </c>
      <c r="G54" s="452">
        <f t="shared" si="9"/>
        <v>77973.883479984041</v>
      </c>
      <c r="H54" s="454">
        <f t="shared" si="18"/>
        <v>2137552.4676778098</v>
      </c>
      <c r="I54" s="454">
        <f t="shared" si="19"/>
        <v>36524086.610038824</v>
      </c>
      <c r="J54" s="454">
        <f t="shared" si="10"/>
        <v>312.67430051028845</v>
      </c>
      <c r="K54" s="454">
        <f t="shared" si="20"/>
        <v>67507.43241292976</v>
      </c>
      <c r="L54" s="455">
        <f t="shared" si="21"/>
        <v>1960724.0987115849</v>
      </c>
      <c r="M54" s="12"/>
      <c r="O54" s="95"/>
      <c r="P54" s="103">
        <f t="shared" si="16"/>
        <v>44</v>
      </c>
      <c r="Q54" s="451">
        <f>'付録3 (入院発生率等)'!R21</f>
        <v>5.3400000000000001E-3</v>
      </c>
      <c r="R54" s="452">
        <f t="shared" si="17"/>
        <v>96219.164017021933</v>
      </c>
      <c r="S54" s="453">
        <f t="shared" si="11"/>
        <v>513.8103358508971</v>
      </c>
      <c r="T54" s="452">
        <f t="shared" si="12"/>
        <v>77260.028143061601</v>
      </c>
      <c r="U54" s="454">
        <f t="shared" si="22"/>
        <v>2497604.0782680237</v>
      </c>
      <c r="V54" s="454">
        <f t="shared" si="23"/>
        <v>50583492.352252588</v>
      </c>
      <c r="W54" s="454">
        <f t="shared" si="13"/>
        <v>411.54098069263063</v>
      </c>
      <c r="X54" s="454">
        <f t="shared" si="24"/>
        <v>64996.020447681687</v>
      </c>
      <c r="Y54" s="455">
        <f t="shared" si="25"/>
        <v>2251552.7735312181</v>
      </c>
    </row>
    <row r="55" spans="2:25" ht="13.5" customHeight="1">
      <c r="B55" s="95"/>
      <c r="C55" s="103">
        <f t="shared" si="14"/>
        <v>45</v>
      </c>
      <c r="D55" s="451">
        <f>'付録3 (入院発生率等)'!J22</f>
        <v>4.5199999999999997E-3</v>
      </c>
      <c r="E55" s="452">
        <f t="shared" si="15"/>
        <v>96717.820120334989</v>
      </c>
      <c r="F55" s="453">
        <f t="shared" si="8"/>
        <v>437.1645469439141</v>
      </c>
      <c r="G55" s="452">
        <f t="shared" si="9"/>
        <v>77274.058177506973</v>
      </c>
      <c r="H55" s="454">
        <f t="shared" si="18"/>
        <v>2059578.5841978258</v>
      </c>
      <c r="I55" s="454">
        <f t="shared" si="19"/>
        <v>34386534.142361015</v>
      </c>
      <c r="J55" s="454">
        <f t="shared" si="10"/>
        <v>348.40880700886402</v>
      </c>
      <c r="K55" s="454">
        <f t="shared" si="20"/>
        <v>67194.758112419469</v>
      </c>
      <c r="L55" s="455">
        <f t="shared" si="21"/>
        <v>1893216.6662986551</v>
      </c>
      <c r="M55" s="12"/>
      <c r="O55" s="95"/>
      <c r="P55" s="103">
        <f t="shared" si="16"/>
        <v>45</v>
      </c>
      <c r="Q55" s="451">
        <f>'付録3 (入院発生率等)'!R22</f>
        <v>5.8500000000000002E-3</v>
      </c>
      <c r="R55" s="452">
        <f t="shared" si="17"/>
        <v>95705.353681171036</v>
      </c>
      <c r="S55" s="453">
        <f t="shared" si="11"/>
        <v>559.87631903485055</v>
      </c>
      <c r="T55" s="452">
        <f t="shared" si="12"/>
        <v>76465.133923161848</v>
      </c>
      <c r="U55" s="454">
        <f t="shared" si="22"/>
        <v>2420344.0501249619</v>
      </c>
      <c r="V55" s="454">
        <f t="shared" si="23"/>
        <v>48085888.273984566</v>
      </c>
      <c r="W55" s="454">
        <f t="shared" si="13"/>
        <v>446.20690710418552</v>
      </c>
      <c r="X55" s="454">
        <f t="shared" si="24"/>
        <v>64584.479466989054</v>
      </c>
      <c r="Y55" s="455">
        <f t="shared" si="25"/>
        <v>2186556.7530835364</v>
      </c>
    </row>
    <row r="56" spans="2:25" ht="13.5" customHeight="1">
      <c r="B56" s="95"/>
      <c r="C56" s="103">
        <f t="shared" si="14"/>
        <v>46</v>
      </c>
      <c r="D56" s="451">
        <f>'付録3 (入院発生率等)'!J23</f>
        <v>5.0400000000000002E-3</v>
      </c>
      <c r="E56" s="452">
        <f t="shared" si="15"/>
        <v>96280.655573391079</v>
      </c>
      <c r="F56" s="453">
        <f t="shared" si="8"/>
        <v>485.25450408989104</v>
      </c>
      <c r="G56" s="452">
        <f t="shared" si="9"/>
        <v>76542.069089099183</v>
      </c>
      <c r="H56" s="454">
        <f t="shared" si="18"/>
        <v>1982304.5260203187</v>
      </c>
      <c r="I56" s="454">
        <f t="shared" si="19"/>
        <v>32326955.558163188</v>
      </c>
      <c r="J56" s="454">
        <f t="shared" si="10"/>
        <v>384.81119974771445</v>
      </c>
      <c r="K56" s="454">
        <f t="shared" si="20"/>
        <v>66846.349305410607</v>
      </c>
      <c r="L56" s="455">
        <f t="shared" si="21"/>
        <v>1826021.9081862357</v>
      </c>
      <c r="M56" s="12"/>
      <c r="O56" s="95"/>
      <c r="P56" s="103">
        <f t="shared" si="16"/>
        <v>46</v>
      </c>
      <c r="Q56" s="451">
        <f>'付録3 (入院発生率等)'!R23</f>
        <v>6.3699999999999998E-3</v>
      </c>
      <c r="R56" s="452">
        <f t="shared" si="17"/>
        <v>95145.477362136182</v>
      </c>
      <c r="S56" s="453">
        <f t="shared" si="11"/>
        <v>606.0766907968075</v>
      </c>
      <c r="T56" s="452">
        <f t="shared" si="12"/>
        <v>75639.614815633206</v>
      </c>
      <c r="U56" s="454">
        <f t="shared" si="22"/>
        <v>2343878.9162018001</v>
      </c>
      <c r="V56" s="454">
        <f t="shared" si="23"/>
        <v>45665544.223859601</v>
      </c>
      <c r="W56" s="454">
        <f t="shared" si="13"/>
        <v>480.62428387360262</v>
      </c>
      <c r="X56" s="454">
        <f t="shared" si="24"/>
        <v>64138.27255988487</v>
      </c>
      <c r="Y56" s="455">
        <f t="shared" si="25"/>
        <v>2121972.2736165472</v>
      </c>
    </row>
    <row r="57" spans="2:25" ht="13.5" customHeight="1">
      <c r="B57" s="95"/>
      <c r="C57" s="103">
        <f t="shared" si="14"/>
        <v>47</v>
      </c>
      <c r="D57" s="451">
        <f>'付録3 (入院発生率等)'!J24</f>
        <v>5.5799999999999999E-3</v>
      </c>
      <c r="E57" s="452">
        <f t="shared" si="15"/>
        <v>95795.401069301181</v>
      </c>
      <c r="F57" s="453">
        <f t="shared" si="8"/>
        <v>534.53833796670062</v>
      </c>
      <c r="G57" s="452">
        <f t="shared" si="9"/>
        <v>75777.410010835927</v>
      </c>
      <c r="H57" s="454">
        <f t="shared" si="18"/>
        <v>1905762.4569312194</v>
      </c>
      <c r="I57" s="454">
        <f t="shared" si="19"/>
        <v>30344651.03214287</v>
      </c>
      <c r="J57" s="454">
        <f t="shared" si="10"/>
        <v>421.78480065140604</v>
      </c>
      <c r="K57" s="454">
        <f t="shared" si="20"/>
        <v>66461.538105662898</v>
      </c>
      <c r="L57" s="455">
        <f t="shared" si="21"/>
        <v>1759175.5588808251</v>
      </c>
      <c r="M57" s="12"/>
      <c r="O57" s="95"/>
      <c r="P57" s="103">
        <f t="shared" si="16"/>
        <v>47</v>
      </c>
      <c r="Q57" s="451">
        <f>'付録3 (入院発生率等)'!R24</f>
        <v>6.8799999999999998E-3</v>
      </c>
      <c r="R57" s="452">
        <f t="shared" si="17"/>
        <v>94539.400671339376</v>
      </c>
      <c r="S57" s="453">
        <f t="shared" si="11"/>
        <v>650.43107661881493</v>
      </c>
      <c r="T57" s="452">
        <f t="shared" si="12"/>
        <v>74783.87111368918</v>
      </c>
      <c r="U57" s="454">
        <f t="shared" si="22"/>
        <v>2268239.3013861668</v>
      </c>
      <c r="V57" s="454">
        <f t="shared" si="23"/>
        <v>43321665.307657801</v>
      </c>
      <c r="W57" s="454">
        <f t="shared" si="13"/>
        <v>513.23155422808338</v>
      </c>
      <c r="X57" s="454">
        <f t="shared" si="24"/>
        <v>63657.64827601127</v>
      </c>
      <c r="Y57" s="455">
        <f t="shared" si="25"/>
        <v>2057834.0010566625</v>
      </c>
    </row>
    <row r="58" spans="2:25" ht="13.5" customHeight="1">
      <c r="B58" s="95"/>
      <c r="C58" s="103">
        <f t="shared" si="14"/>
        <v>48</v>
      </c>
      <c r="D58" s="451">
        <f>'付録3 (入院発生率等)'!J25</f>
        <v>6.1999999999999998E-3</v>
      </c>
      <c r="E58" s="452">
        <f t="shared" si="15"/>
        <v>95260.862731334477</v>
      </c>
      <c r="F58" s="453">
        <f t="shared" si="8"/>
        <v>590.61734893427376</v>
      </c>
      <c r="G58" s="452">
        <f t="shared" si="9"/>
        <v>74979.673694502955</v>
      </c>
      <c r="H58" s="454">
        <f t="shared" si="18"/>
        <v>1829985.0469203836</v>
      </c>
      <c r="I58" s="454">
        <f t="shared" si="19"/>
        <v>28438888.575211652</v>
      </c>
      <c r="J58" s="454">
        <f t="shared" si="10"/>
        <v>463.7161320771379</v>
      </c>
      <c r="K58" s="454">
        <f t="shared" si="20"/>
        <v>66039.753305011487</v>
      </c>
      <c r="L58" s="455">
        <f t="shared" si="21"/>
        <v>1692714.0207751621</v>
      </c>
      <c r="M58" s="12"/>
      <c r="O58" s="95"/>
      <c r="P58" s="103">
        <f t="shared" si="16"/>
        <v>48</v>
      </c>
      <c r="Q58" s="451">
        <f>'付録3 (入院発生率等)'!R25</f>
        <v>7.3299999999999997E-3</v>
      </c>
      <c r="R58" s="452">
        <f t="shared" si="17"/>
        <v>93888.969594720562</v>
      </c>
      <c r="S58" s="453">
        <f t="shared" si="11"/>
        <v>688.20614712930171</v>
      </c>
      <c r="T58" s="452">
        <f t="shared" si="12"/>
        <v>73899.858786494529</v>
      </c>
      <c r="U58" s="454">
        <f t="shared" si="22"/>
        <v>2193455.4302724777</v>
      </c>
      <c r="V58" s="454">
        <f t="shared" si="23"/>
        <v>41053426.006271631</v>
      </c>
      <c r="W58" s="454">
        <f t="shared" si="13"/>
        <v>540.33680723121415</v>
      </c>
      <c r="X58" s="454">
        <f t="shared" si="24"/>
        <v>63144.416721783185</v>
      </c>
      <c r="Y58" s="455">
        <f t="shared" si="25"/>
        <v>1994176.3527806513</v>
      </c>
    </row>
    <row r="59" spans="2:25" ht="13.5" customHeight="1">
      <c r="B59" s="95"/>
      <c r="C59" s="103">
        <f t="shared" si="14"/>
        <v>49</v>
      </c>
      <c r="D59" s="451">
        <f>'付録3 (入院発生率等)'!J26</f>
        <v>6.8900000000000003E-3</v>
      </c>
      <c r="E59" s="452">
        <f t="shared" si="15"/>
        <v>94670.2453824002</v>
      </c>
      <c r="F59" s="453">
        <f t="shared" si="8"/>
        <v>652.27799068473746</v>
      </c>
      <c r="G59" s="452">
        <f t="shared" si="9"/>
        <v>74144.079320992096</v>
      </c>
      <c r="H59" s="454">
        <f t="shared" si="18"/>
        <v>1755005.3732258806</v>
      </c>
      <c r="I59" s="454">
        <f t="shared" si="19"/>
        <v>26608903.528291266</v>
      </c>
      <c r="J59" s="454">
        <f t="shared" si="10"/>
        <v>509.58034413118435</v>
      </c>
      <c r="K59" s="454">
        <f t="shared" si="20"/>
        <v>65576.037172934346</v>
      </c>
      <c r="L59" s="455">
        <f t="shared" si="21"/>
        <v>1626674.2674701507</v>
      </c>
      <c r="M59" s="12"/>
      <c r="O59" s="95"/>
      <c r="P59" s="103">
        <f t="shared" si="16"/>
        <v>49</v>
      </c>
      <c r="Q59" s="451">
        <f>'付録3 (入院発生率等)'!R26</f>
        <v>7.6800000000000002E-3</v>
      </c>
      <c r="R59" s="452">
        <f t="shared" si="17"/>
        <v>93200.763447591264</v>
      </c>
      <c r="S59" s="453">
        <f t="shared" si="11"/>
        <v>715.78186327750097</v>
      </c>
      <c r="T59" s="452">
        <f t="shared" si="12"/>
        <v>72993.206787651288</v>
      </c>
      <c r="U59" s="454">
        <f t="shared" si="22"/>
        <v>2119555.5714859832</v>
      </c>
      <c r="V59" s="454">
        <f t="shared" si="23"/>
        <v>38859970.575999156</v>
      </c>
      <c r="W59" s="454">
        <f t="shared" si="13"/>
        <v>559.19159226714032</v>
      </c>
      <c r="X59" s="454">
        <f t="shared" si="24"/>
        <v>62604.07991455197</v>
      </c>
      <c r="Y59" s="455">
        <f t="shared" si="25"/>
        <v>1931031.9360588682</v>
      </c>
    </row>
    <row r="60" spans="2:25" ht="13.5" customHeight="1">
      <c r="B60" s="95"/>
      <c r="C60" s="103">
        <f t="shared" si="14"/>
        <v>50</v>
      </c>
      <c r="D60" s="451">
        <f>'付録3 (入院発生率等)'!J27</f>
        <v>7.5700000000000003E-3</v>
      </c>
      <c r="E60" s="452">
        <f t="shared" si="15"/>
        <v>94017.967391715472</v>
      </c>
      <c r="F60" s="453">
        <f t="shared" si="8"/>
        <v>711.71601315528619</v>
      </c>
      <c r="G60" s="452">
        <f t="shared" si="9"/>
        <v>73266.892153701963</v>
      </c>
      <c r="H60" s="454">
        <f t="shared" si="18"/>
        <v>1680861.2939048884</v>
      </c>
      <c r="I60" s="454">
        <f t="shared" si="19"/>
        <v>24853898.155065387</v>
      </c>
      <c r="J60" s="454">
        <f t="shared" si="10"/>
        <v>553.24897575837974</v>
      </c>
      <c r="K60" s="454">
        <f t="shared" si="20"/>
        <v>65066.456828803159</v>
      </c>
      <c r="L60" s="455">
        <f t="shared" si="21"/>
        <v>1561098.2302972164</v>
      </c>
      <c r="M60" s="12"/>
      <c r="O60" s="95"/>
      <c r="P60" s="103">
        <f t="shared" si="16"/>
        <v>50</v>
      </c>
      <c r="Q60" s="451">
        <f>'付録3 (入院発生率等)'!R27</f>
        <v>8.0499999999999999E-3</v>
      </c>
      <c r="R60" s="452">
        <f t="shared" si="17"/>
        <v>92484.981584313762</v>
      </c>
      <c r="S60" s="453">
        <f t="shared" si="11"/>
        <v>744.50410175372576</v>
      </c>
      <c r="T60" s="452">
        <f t="shared" si="12"/>
        <v>72072.257671166299</v>
      </c>
      <c r="U60" s="454">
        <f t="shared" si="22"/>
        <v>2046562.3646983318</v>
      </c>
      <c r="V60" s="454">
        <f t="shared" si="23"/>
        <v>36740415.004513174</v>
      </c>
      <c r="W60" s="454">
        <f t="shared" si="13"/>
        <v>578.73663670581425</v>
      </c>
      <c r="X60" s="454">
        <f t="shared" si="24"/>
        <v>62044.888322284831</v>
      </c>
      <c r="Y60" s="455">
        <f t="shared" si="25"/>
        <v>1868427.8561443163</v>
      </c>
    </row>
    <row r="61" spans="2:25" ht="13.5" customHeight="1">
      <c r="B61" s="95"/>
      <c r="C61" s="103">
        <f t="shared" si="14"/>
        <v>51</v>
      </c>
      <c r="D61" s="451">
        <f>'付録3 (入院発生率等)'!J28</f>
        <v>8.2799999999999992E-3</v>
      </c>
      <c r="E61" s="452">
        <f t="shared" si="15"/>
        <v>93306.251378560191</v>
      </c>
      <c r="F61" s="453">
        <f t="shared" si="8"/>
        <v>772.57576141447828</v>
      </c>
      <c r="G61" s="452">
        <f t="shared" si="9"/>
        <v>72350.509233928809</v>
      </c>
      <c r="H61" s="454">
        <f t="shared" si="18"/>
        <v>1607594.4017511865</v>
      </c>
      <c r="I61" s="454">
        <f t="shared" si="19"/>
        <v>23173036.861160498</v>
      </c>
      <c r="J61" s="454">
        <f t="shared" si="10"/>
        <v>597.57015382511997</v>
      </c>
      <c r="K61" s="454">
        <f t="shared" si="20"/>
        <v>64513.207853044776</v>
      </c>
      <c r="L61" s="455">
        <f t="shared" si="21"/>
        <v>1496031.7734684134</v>
      </c>
      <c r="M61" s="12"/>
      <c r="O61" s="95"/>
      <c r="P61" s="103">
        <f t="shared" si="16"/>
        <v>51</v>
      </c>
      <c r="Q61" s="451">
        <f>'付録3 (入院発生率等)'!R28</f>
        <v>8.43E-3</v>
      </c>
      <c r="R61" s="452">
        <f t="shared" si="17"/>
        <v>91740.477482560033</v>
      </c>
      <c r="S61" s="453">
        <f t="shared" si="11"/>
        <v>773.37222517798102</v>
      </c>
      <c r="T61" s="452">
        <f t="shared" si="12"/>
        <v>71136.394026779526</v>
      </c>
      <c r="U61" s="454">
        <f t="shared" si="22"/>
        <v>1974490.1070271656</v>
      </c>
      <c r="V61" s="454">
        <f t="shared" si="23"/>
        <v>34693852.639814839</v>
      </c>
      <c r="W61" s="454">
        <f t="shared" si="13"/>
        <v>598.18620081681058</v>
      </c>
      <c r="X61" s="454">
        <f t="shared" si="24"/>
        <v>61466.151685579018</v>
      </c>
      <c r="Y61" s="455">
        <f t="shared" si="25"/>
        <v>1806382.9678220314</v>
      </c>
    </row>
    <row r="62" spans="2:25" ht="13.5" customHeight="1">
      <c r="B62" s="95"/>
      <c r="C62" s="103">
        <f t="shared" si="14"/>
        <v>52</v>
      </c>
      <c r="D62" s="451">
        <f>'付録3 (入院発生率等)'!J29</f>
        <v>8.9899999999999997E-3</v>
      </c>
      <c r="E62" s="452">
        <f t="shared" si="15"/>
        <v>92533.675617145724</v>
      </c>
      <c r="F62" s="453">
        <f t="shared" si="8"/>
        <v>831.87774379814005</v>
      </c>
      <c r="G62" s="452">
        <f t="shared" si="9"/>
        <v>71394.474644250644</v>
      </c>
      <c r="H62" s="454">
        <f t="shared" si="18"/>
        <v>1535243.8925172577</v>
      </c>
      <c r="I62" s="454">
        <f t="shared" si="19"/>
        <v>21565442.459409311</v>
      </c>
      <c r="J62" s="454">
        <f t="shared" si="10"/>
        <v>640.23772848721603</v>
      </c>
      <c r="K62" s="454">
        <f t="shared" si="20"/>
        <v>63915.637699219653</v>
      </c>
      <c r="L62" s="455">
        <f t="shared" si="21"/>
        <v>1431518.5656153685</v>
      </c>
      <c r="M62" s="12"/>
      <c r="O62" s="95"/>
      <c r="P62" s="103">
        <f t="shared" si="16"/>
        <v>52</v>
      </c>
      <c r="Q62" s="451">
        <f>'付録3 (入院発生率等)'!R29</f>
        <v>8.8000000000000005E-3</v>
      </c>
      <c r="R62" s="452">
        <f t="shared" si="17"/>
        <v>90967.105257382049</v>
      </c>
      <c r="S62" s="453">
        <f t="shared" si="11"/>
        <v>800.5105262649621</v>
      </c>
      <c r="T62" s="452">
        <f t="shared" si="12"/>
        <v>70185.785298640578</v>
      </c>
      <c r="U62" s="454">
        <f t="shared" si="22"/>
        <v>1903353.713000386</v>
      </c>
      <c r="V62" s="454">
        <f t="shared" si="23"/>
        <v>32719362.532787669</v>
      </c>
      <c r="W62" s="454">
        <f t="shared" si="13"/>
        <v>616.09658965747076</v>
      </c>
      <c r="X62" s="454">
        <f t="shared" si="24"/>
        <v>60867.965484762208</v>
      </c>
      <c r="Y62" s="455">
        <f t="shared" si="25"/>
        <v>1744916.8161364524</v>
      </c>
    </row>
    <row r="63" spans="2:25" ht="13.5" customHeight="1">
      <c r="B63" s="95"/>
      <c r="C63" s="103">
        <f t="shared" si="14"/>
        <v>53</v>
      </c>
      <c r="D63" s="451">
        <f>'付録3 (入院発生率等)'!J30</f>
        <v>1.01E-2</v>
      </c>
      <c r="E63" s="452">
        <f t="shared" si="15"/>
        <v>91701.797873347576</v>
      </c>
      <c r="F63" s="453">
        <f t="shared" si="8"/>
        <v>926.18815852081048</v>
      </c>
      <c r="G63" s="452">
        <f t="shared" si="9"/>
        <v>70400.635141491366</v>
      </c>
      <c r="H63" s="454">
        <f t="shared" si="18"/>
        <v>1463849.417873007</v>
      </c>
      <c r="I63" s="454">
        <f t="shared" si="19"/>
        <v>20030198.566892054</v>
      </c>
      <c r="J63" s="454">
        <f t="shared" si="10"/>
        <v>709.27543729760225</v>
      </c>
      <c r="K63" s="454">
        <f t="shared" si="20"/>
        <v>63275.39997073244</v>
      </c>
      <c r="L63" s="455">
        <f t="shared" si="21"/>
        <v>1367602.9279161489</v>
      </c>
      <c r="M63" s="12"/>
      <c r="O63" s="95"/>
      <c r="P63" s="103">
        <f t="shared" si="16"/>
        <v>53</v>
      </c>
      <c r="Q63" s="451">
        <f>'付録3 (入院発生率等)'!R30</f>
        <v>9.1599999999999997E-3</v>
      </c>
      <c r="R63" s="452">
        <f t="shared" si="17"/>
        <v>90166.594731117089</v>
      </c>
      <c r="S63" s="453">
        <f t="shared" si="11"/>
        <v>825.92600773703248</v>
      </c>
      <c r="T63" s="452">
        <f t="shared" si="12"/>
        <v>69222.04018707716</v>
      </c>
      <c r="U63" s="454">
        <f t="shared" si="22"/>
        <v>1833167.9277017454</v>
      </c>
      <c r="V63" s="454">
        <f t="shared" si="23"/>
        <v>30816008.819787282</v>
      </c>
      <c r="W63" s="454">
        <f t="shared" si="13"/>
        <v>632.49462317540963</v>
      </c>
      <c r="X63" s="454">
        <f t="shared" si="24"/>
        <v>60251.868895104737</v>
      </c>
      <c r="Y63" s="455">
        <f t="shared" si="25"/>
        <v>1684048.8506516903</v>
      </c>
    </row>
    <row r="64" spans="2:25" ht="13.5" customHeight="1">
      <c r="B64" s="95"/>
      <c r="C64" s="103">
        <f t="shared" si="14"/>
        <v>54</v>
      </c>
      <c r="D64" s="451">
        <f>'付録3 (入院発生率等)'!J31</f>
        <v>1.1599999999999999E-2</v>
      </c>
      <c r="E64" s="452">
        <f t="shared" si="15"/>
        <v>90775.609714826758</v>
      </c>
      <c r="F64" s="453">
        <f t="shared" si="8"/>
        <v>1052.9970726919903</v>
      </c>
      <c r="G64" s="452">
        <f t="shared" si="9"/>
        <v>69342.874354788379</v>
      </c>
      <c r="H64" s="454">
        <f t="shared" si="18"/>
        <v>1393448.7827315156</v>
      </c>
      <c r="I64" s="454">
        <f t="shared" si="19"/>
        <v>18566349.149019048</v>
      </c>
      <c r="J64" s="454">
        <f t="shared" si="10"/>
        <v>802.37390891270377</v>
      </c>
      <c r="K64" s="454">
        <f t="shared" si="20"/>
        <v>62566.124533434835</v>
      </c>
      <c r="L64" s="455">
        <f t="shared" si="21"/>
        <v>1304327.5279454165</v>
      </c>
      <c r="M64" s="12"/>
      <c r="O64" s="95"/>
      <c r="P64" s="103">
        <f t="shared" si="16"/>
        <v>54</v>
      </c>
      <c r="Q64" s="451">
        <f>'付録3 (入院発生率等)'!R31</f>
        <v>9.5200000000000007E-3</v>
      </c>
      <c r="R64" s="452">
        <f t="shared" si="17"/>
        <v>89340.668723380062</v>
      </c>
      <c r="S64" s="453">
        <f t="shared" si="11"/>
        <v>850.52316624657828</v>
      </c>
      <c r="T64" s="452">
        <f t="shared" si="12"/>
        <v>68246.732635784632</v>
      </c>
      <c r="U64" s="454">
        <f t="shared" si="22"/>
        <v>1763945.8875146683</v>
      </c>
      <c r="V64" s="454">
        <f t="shared" si="23"/>
        <v>28982840.892085537</v>
      </c>
      <c r="W64" s="454">
        <f t="shared" si="13"/>
        <v>648.09068820810921</v>
      </c>
      <c r="X64" s="454">
        <f t="shared" si="24"/>
        <v>59619.37427192933</v>
      </c>
      <c r="Y64" s="455">
        <f t="shared" si="25"/>
        <v>1623796.9817565857</v>
      </c>
    </row>
    <row r="65" spans="2:25" ht="13.5" customHeight="1">
      <c r="B65" s="95"/>
      <c r="C65" s="103">
        <f t="shared" si="14"/>
        <v>55</v>
      </c>
      <c r="D65" s="451">
        <f>'付録3 (入院発生率等)'!J32</f>
        <v>1.3129999999999999E-2</v>
      </c>
      <c r="E65" s="452">
        <f t="shared" si="15"/>
        <v>89722.612642134758</v>
      </c>
      <c r="F65" s="453">
        <f t="shared" si="8"/>
        <v>1178.0579039912293</v>
      </c>
      <c r="G65" s="452">
        <f t="shared" si="9"/>
        <v>68197.509464948089</v>
      </c>
      <c r="H65" s="454">
        <f t="shared" si="18"/>
        <v>1324105.9083767273</v>
      </c>
      <c r="I65" s="454">
        <f t="shared" si="19"/>
        <v>17172900.366287533</v>
      </c>
      <c r="J65" s="454">
        <f t="shared" si="10"/>
        <v>893.20307588824198</v>
      </c>
      <c r="K65" s="454">
        <f t="shared" si="20"/>
        <v>61763.75062452213</v>
      </c>
      <c r="L65" s="455">
        <f t="shared" si="21"/>
        <v>1241761.4034119816</v>
      </c>
      <c r="M65" s="12"/>
      <c r="O65" s="95"/>
      <c r="P65" s="103">
        <f t="shared" si="16"/>
        <v>55</v>
      </c>
      <c r="Q65" s="451">
        <f>'付録3 (入院発生率等)'!R32</f>
        <v>9.8700000000000003E-3</v>
      </c>
      <c r="R65" s="452">
        <f t="shared" si="17"/>
        <v>88490.145557133481</v>
      </c>
      <c r="S65" s="453">
        <f t="shared" si="11"/>
        <v>873.39773664890754</v>
      </c>
      <c r="T65" s="452">
        <f t="shared" si="12"/>
        <v>67260.720140390011</v>
      </c>
      <c r="U65" s="454">
        <f t="shared" si="22"/>
        <v>1695699.1548788836</v>
      </c>
      <c r="V65" s="454">
        <f t="shared" si="23"/>
        <v>27218895.004570868</v>
      </c>
      <c r="W65" s="454">
        <f t="shared" si="13"/>
        <v>662.20984741548068</v>
      </c>
      <c r="X65" s="454">
        <f t="shared" si="24"/>
        <v>58971.283583721219</v>
      </c>
      <c r="Y65" s="455">
        <f t="shared" si="25"/>
        <v>1564177.6074846564</v>
      </c>
    </row>
    <row r="66" spans="2:25" ht="13.5" customHeight="1">
      <c r="B66" s="95"/>
      <c r="C66" s="103">
        <f>C65+1</f>
        <v>56</v>
      </c>
      <c r="D66" s="451">
        <f>'付録3 (入院発生率等)'!J33</f>
        <v>1.4659999999999999E-2</v>
      </c>
      <c r="E66" s="452">
        <f t="shared" si="15"/>
        <v>88544.554738143532</v>
      </c>
      <c r="F66" s="453">
        <f t="shared" si="8"/>
        <v>1298.0631724611842</v>
      </c>
      <c r="G66" s="452">
        <f t="shared" si="9"/>
        <v>66967.239965844114</v>
      </c>
      <c r="H66" s="454">
        <f t="shared" si="18"/>
        <v>1255908.3989117793</v>
      </c>
      <c r="I66" s="454">
        <f t="shared" si="19"/>
        <v>15848794.457910806</v>
      </c>
      <c r="J66" s="454">
        <f t="shared" si="10"/>
        <v>979.29455418238751</v>
      </c>
      <c r="K66" s="454">
        <f t="shared" si="20"/>
        <v>60870.547548633891</v>
      </c>
      <c r="L66" s="455">
        <f t="shared" si="21"/>
        <v>1179997.6527874595</v>
      </c>
      <c r="M66" s="12"/>
      <c r="O66" s="95"/>
      <c r="P66" s="103">
        <f>P65+1</f>
        <v>56</v>
      </c>
      <c r="Q66" s="451">
        <f>'付録3 (入院発生率等)'!R33</f>
        <v>1.0200000000000001E-2</v>
      </c>
      <c r="R66" s="452">
        <f t="shared" si="17"/>
        <v>87616.747820484568</v>
      </c>
      <c r="S66" s="453">
        <f t="shared" si="11"/>
        <v>893.69082776894265</v>
      </c>
      <c r="T66" s="452">
        <f t="shared" si="12"/>
        <v>66265.529186671018</v>
      </c>
      <c r="U66" s="454">
        <f t="shared" si="22"/>
        <v>1628438.4347384935</v>
      </c>
      <c r="V66" s="454">
        <f t="shared" si="23"/>
        <v>25523195.849691983</v>
      </c>
      <c r="W66" s="454">
        <f t="shared" si="13"/>
        <v>674.22493706333546</v>
      </c>
      <c r="X66" s="454">
        <f t="shared" si="24"/>
        <v>58309.073736305741</v>
      </c>
      <c r="Y66" s="455">
        <f t="shared" si="25"/>
        <v>1505206.3239009352</v>
      </c>
    </row>
    <row r="67" spans="2:25" ht="13.5" customHeight="1">
      <c r="B67" s="95"/>
      <c r="C67" s="103">
        <f t="shared" ref="C67:C130" si="26">C66+1</f>
        <v>57</v>
      </c>
      <c r="D67" s="451">
        <f>'付録3 (入院発生率等)'!J34</f>
        <v>1.617E-2</v>
      </c>
      <c r="E67" s="452">
        <f t="shared" si="15"/>
        <v>87246.491565682343</v>
      </c>
      <c r="F67" s="453">
        <f t="shared" si="8"/>
        <v>1410.7757686170835</v>
      </c>
      <c r="G67" s="452">
        <f t="shared" si="9"/>
        <v>65657.214157159047</v>
      </c>
      <c r="H67" s="454">
        <f t="shared" si="18"/>
        <v>1188941.1589459351</v>
      </c>
      <c r="I67" s="454">
        <f t="shared" si="19"/>
        <v>14592886.058999026</v>
      </c>
      <c r="J67" s="454">
        <f t="shared" si="10"/>
        <v>1059.0328719711301</v>
      </c>
      <c r="K67" s="454">
        <f t="shared" si="20"/>
        <v>59891.252994451504</v>
      </c>
      <c r="L67" s="455">
        <f t="shared" si="21"/>
        <v>1119127.1052388255</v>
      </c>
      <c r="M67" s="12"/>
      <c r="O67" s="95"/>
      <c r="P67" s="103">
        <f t="shared" ref="P67:P130" si="27">P66+1</f>
        <v>57</v>
      </c>
      <c r="Q67" s="451">
        <f>'付録3 (入院発生率等)'!R34</f>
        <v>1.0540000000000001E-2</v>
      </c>
      <c r="R67" s="452">
        <f t="shared" si="17"/>
        <v>86723.056992715632</v>
      </c>
      <c r="S67" s="453">
        <f t="shared" si="11"/>
        <v>914.06102070322288</v>
      </c>
      <c r="T67" s="452">
        <f t="shared" si="12"/>
        <v>65263.304267628831</v>
      </c>
      <c r="U67" s="454">
        <f t="shared" si="22"/>
        <v>1562172.9055518226</v>
      </c>
      <c r="V67" s="454">
        <f t="shared" si="23"/>
        <v>23894757.414953489</v>
      </c>
      <c r="W67" s="454">
        <f t="shared" si="13"/>
        <v>686.16196099051342</v>
      </c>
      <c r="X67" s="454">
        <f t="shared" si="24"/>
        <v>57634.848799242405</v>
      </c>
      <c r="Y67" s="455">
        <f t="shared" si="25"/>
        <v>1446897.2501646294</v>
      </c>
    </row>
    <row r="68" spans="2:25" ht="13.5" customHeight="1">
      <c r="B68" s="95"/>
      <c r="C68" s="103">
        <f t="shared" si="26"/>
        <v>58</v>
      </c>
      <c r="D68" s="451">
        <f>'付録3 (入院発生率等)'!J35</f>
        <v>1.7840000000000002E-2</v>
      </c>
      <c r="E68" s="452">
        <f t="shared" si="15"/>
        <v>85835.715797065262</v>
      </c>
      <c r="F68" s="453">
        <f t="shared" si="8"/>
        <v>1531.3091698196445</v>
      </c>
      <c r="G68" s="452">
        <f t="shared" si="9"/>
        <v>64274.166173370941</v>
      </c>
      <c r="H68" s="454">
        <f t="shared" si="18"/>
        <v>1123283.9447887761</v>
      </c>
      <c r="I68" s="454">
        <f t="shared" si="19"/>
        <v>13403944.900053091</v>
      </c>
      <c r="J68" s="454">
        <f t="shared" si="10"/>
        <v>1143.795201979922</v>
      </c>
      <c r="K68" s="454">
        <f t="shared" si="20"/>
        <v>58832.220122480372</v>
      </c>
      <c r="L68" s="455">
        <f t="shared" si="21"/>
        <v>1059235.8522443741</v>
      </c>
      <c r="M68" s="12"/>
      <c r="O68" s="95"/>
      <c r="P68" s="103">
        <f t="shared" si="27"/>
        <v>58</v>
      </c>
      <c r="Q68" s="451">
        <f>'付録3 (入院発生率等)'!R35</f>
        <v>1.102E-2</v>
      </c>
      <c r="R68" s="452">
        <f t="shared" si="17"/>
        <v>85808.995972012417</v>
      </c>
      <c r="S68" s="453">
        <f t="shared" si="11"/>
        <v>945.61513561157687</v>
      </c>
      <c r="T68" s="452">
        <f t="shared" si="12"/>
        <v>64254.158249401044</v>
      </c>
      <c r="U68" s="454">
        <f t="shared" si="22"/>
        <v>1496909.6012841938</v>
      </c>
      <c r="V68" s="454">
        <f t="shared" si="23"/>
        <v>22332584.509401668</v>
      </c>
      <c r="W68" s="454">
        <f t="shared" si="13"/>
        <v>706.31723256741361</v>
      </c>
      <c r="X68" s="454">
        <f t="shared" si="24"/>
        <v>56948.686838251895</v>
      </c>
      <c r="Y68" s="455">
        <f t="shared" si="25"/>
        <v>1389262.401365387</v>
      </c>
    </row>
    <row r="69" spans="2:25" ht="13.5" customHeight="1">
      <c r="B69" s="95"/>
      <c r="C69" s="103">
        <f t="shared" si="26"/>
        <v>59</v>
      </c>
      <c r="D69" s="451">
        <f>'付録3 (入院発生率等)'!J36</f>
        <v>1.9689999999999999E-2</v>
      </c>
      <c r="E69" s="452">
        <f t="shared" si="15"/>
        <v>84304.406627245626</v>
      </c>
      <c r="F69" s="453">
        <f t="shared" si="8"/>
        <v>1659.9537664904663</v>
      </c>
      <c r="G69" s="452">
        <f t="shared" si="9"/>
        <v>62813.447809789082</v>
      </c>
      <c r="H69" s="454">
        <f t="shared" si="18"/>
        <v>1059009.7786154051</v>
      </c>
      <c r="I69" s="454">
        <f t="shared" si="19"/>
        <v>12280660.955264315</v>
      </c>
      <c r="J69" s="454">
        <f t="shared" si="10"/>
        <v>1233.7163422742374</v>
      </c>
      <c r="K69" s="454">
        <f t="shared" si="20"/>
        <v>57688.424920500453</v>
      </c>
      <c r="L69" s="455">
        <f t="shared" si="21"/>
        <v>1000403.6321218938</v>
      </c>
      <c r="M69" s="12"/>
      <c r="O69" s="95"/>
      <c r="P69" s="103">
        <f t="shared" si="27"/>
        <v>59</v>
      </c>
      <c r="Q69" s="451">
        <f>'付録3 (入院発生率等)'!R36</f>
        <v>1.166E-2</v>
      </c>
      <c r="R69" s="452">
        <f t="shared" si="17"/>
        <v>84863.380836400844</v>
      </c>
      <c r="S69" s="453">
        <f t="shared" si="11"/>
        <v>989.5070205524338</v>
      </c>
      <c r="T69" s="452">
        <f t="shared" si="12"/>
        <v>63229.927786559856</v>
      </c>
      <c r="U69" s="454">
        <f t="shared" si="22"/>
        <v>1432655.4430347928</v>
      </c>
      <c r="V69" s="454">
        <f t="shared" si="23"/>
        <v>20835674.908117473</v>
      </c>
      <c r="W69" s="454">
        <f t="shared" si="13"/>
        <v>735.42468874396729</v>
      </c>
      <c r="X69" s="454">
        <f t="shared" si="24"/>
        <v>56242.369605684478</v>
      </c>
      <c r="Y69" s="455">
        <f t="shared" si="25"/>
        <v>1332313.714527135</v>
      </c>
    </row>
    <row r="70" spans="2:25" ht="13.5" customHeight="1">
      <c r="B70" s="95"/>
      <c r="C70" s="103">
        <f t="shared" si="26"/>
        <v>60</v>
      </c>
      <c r="D70" s="451">
        <f>'付録3 (入院発生率等)'!J37</f>
        <v>2.162E-2</v>
      </c>
      <c r="E70" s="452">
        <f t="shared" si="15"/>
        <v>82644.452860755162</v>
      </c>
      <c r="F70" s="453">
        <f t="shared" si="8"/>
        <v>1786.7730708495267</v>
      </c>
      <c r="G70" s="452">
        <f t="shared" si="9"/>
        <v>61270.299524790382</v>
      </c>
      <c r="H70" s="454">
        <f t="shared" si="18"/>
        <v>996196.3308056161</v>
      </c>
      <c r="I70" s="454">
        <f t="shared" si="19"/>
        <v>11221651.176648909</v>
      </c>
      <c r="J70" s="454">
        <f t="shared" si="10"/>
        <v>1321.3645832411751</v>
      </c>
      <c r="K70" s="454">
        <f t="shared" si="20"/>
        <v>56454.708578226215</v>
      </c>
      <c r="L70" s="455">
        <f t="shared" si="21"/>
        <v>942715.20720139332</v>
      </c>
      <c r="M70" s="12"/>
      <c r="O70" s="95"/>
      <c r="P70" s="103">
        <f t="shared" si="27"/>
        <v>60</v>
      </c>
      <c r="Q70" s="451">
        <f>'付録3 (入院発生率等)'!R37</f>
        <v>1.234E-2</v>
      </c>
      <c r="R70" s="452">
        <f t="shared" si="17"/>
        <v>83873.873815848405</v>
      </c>
      <c r="S70" s="453">
        <f t="shared" si="11"/>
        <v>1035.0036028875693</v>
      </c>
      <c r="T70" s="452">
        <f t="shared" si="12"/>
        <v>62181.758038376676</v>
      </c>
      <c r="U70" s="454">
        <f t="shared" si="22"/>
        <v>1369425.515248233</v>
      </c>
      <c r="V70" s="454">
        <f t="shared" si="23"/>
        <v>19403019.465082679</v>
      </c>
      <c r="W70" s="454">
        <f t="shared" si="13"/>
        <v>765.41175076721413</v>
      </c>
      <c r="X70" s="454">
        <f t="shared" si="24"/>
        <v>55506.944916940512</v>
      </c>
      <c r="Y70" s="455">
        <f t="shared" si="25"/>
        <v>1276071.3449214506</v>
      </c>
    </row>
    <row r="71" spans="2:25" ht="13.5" customHeight="1">
      <c r="B71" s="95"/>
      <c r="C71" s="103">
        <f t="shared" si="26"/>
        <v>61</v>
      </c>
      <c r="D71" s="451">
        <f>'付録3 (入院発生率等)'!J38</f>
        <v>2.3619999999999999E-2</v>
      </c>
      <c r="E71" s="452">
        <f t="shared" si="15"/>
        <v>80857.67978990564</v>
      </c>
      <c r="F71" s="453">
        <f t="shared" si="8"/>
        <v>1909.8583966375711</v>
      </c>
      <c r="G71" s="452">
        <f t="shared" si="9"/>
        <v>59647.398655785495</v>
      </c>
      <c r="H71" s="454">
        <f t="shared" si="18"/>
        <v>934926.03128082573</v>
      </c>
      <c r="I71" s="454">
        <f t="shared" si="19"/>
        <v>10225454.845843293</v>
      </c>
      <c r="J71" s="454">
        <f t="shared" si="10"/>
        <v>1405.3625307355198</v>
      </c>
      <c r="K71" s="454">
        <f t="shared" si="20"/>
        <v>55133.343994985036</v>
      </c>
      <c r="L71" s="455">
        <f t="shared" si="21"/>
        <v>886260.49862316705</v>
      </c>
      <c r="M71" s="12"/>
      <c r="O71" s="95"/>
      <c r="P71" s="103">
        <f t="shared" si="27"/>
        <v>61</v>
      </c>
      <c r="Q71" s="451">
        <f>'付録3 (入院発生率等)'!R38</f>
        <v>1.303E-2</v>
      </c>
      <c r="R71" s="452">
        <f t="shared" si="17"/>
        <v>82838.870212960828</v>
      </c>
      <c r="S71" s="453">
        <f t="shared" si="11"/>
        <v>1079.3904788748796</v>
      </c>
      <c r="T71" s="452">
        <f t="shared" si="12"/>
        <v>61108.890690729466</v>
      </c>
      <c r="U71" s="454">
        <f t="shared" si="22"/>
        <v>1307243.7572098563</v>
      </c>
      <c r="V71" s="454">
        <f t="shared" si="23"/>
        <v>18033593.949834447</v>
      </c>
      <c r="W71" s="454">
        <f t="shared" si="13"/>
        <v>794.26565745088078</v>
      </c>
      <c r="X71" s="454">
        <f t="shared" si="24"/>
        <v>54741.5331661733</v>
      </c>
      <c r="Y71" s="455">
        <f t="shared" si="25"/>
        <v>1220564.4000045101</v>
      </c>
    </row>
    <row r="72" spans="2:25" ht="13.5" customHeight="1">
      <c r="B72" s="95"/>
      <c r="C72" s="103">
        <f t="shared" si="26"/>
        <v>62</v>
      </c>
      <c r="D72" s="451">
        <f>'付録3 (入院発生率等)'!J39</f>
        <v>2.5669999999999998E-2</v>
      </c>
      <c r="E72" s="452">
        <f t="shared" si="15"/>
        <v>78947.821393268066</v>
      </c>
      <c r="F72" s="453">
        <f t="shared" si="8"/>
        <v>2026.5905751651912</v>
      </c>
      <c r="G72" s="452">
        <f t="shared" si="9"/>
        <v>57948.783183617765</v>
      </c>
      <c r="H72" s="454">
        <f t="shared" si="18"/>
        <v>875278.63262504025</v>
      </c>
      <c r="I72" s="454">
        <f t="shared" si="19"/>
        <v>9290528.8145624679</v>
      </c>
      <c r="J72" s="454">
        <f t="shared" si="10"/>
        <v>1483.8402890453565</v>
      </c>
      <c r="K72" s="454">
        <f t="shared" si="20"/>
        <v>53727.981464249518</v>
      </c>
      <c r="L72" s="455">
        <f t="shared" si="21"/>
        <v>831127.15462818206</v>
      </c>
      <c r="M72" s="12"/>
      <c r="O72" s="95"/>
      <c r="P72" s="103">
        <f t="shared" si="27"/>
        <v>62</v>
      </c>
      <c r="Q72" s="451">
        <f>'付録3 (入院発生率等)'!R39</f>
        <v>1.372E-2</v>
      </c>
      <c r="R72" s="452">
        <f t="shared" si="17"/>
        <v>81759.479734085951</v>
      </c>
      <c r="S72" s="453">
        <f t="shared" si="11"/>
        <v>1121.7400619516593</v>
      </c>
      <c r="T72" s="452">
        <f t="shared" si="12"/>
        <v>60012.578950277886</v>
      </c>
      <c r="U72" s="454">
        <f t="shared" si="22"/>
        <v>1246134.8665191268</v>
      </c>
      <c r="V72" s="454">
        <f t="shared" si="23"/>
        <v>16726350.192624591</v>
      </c>
      <c r="W72" s="454">
        <f t="shared" si="13"/>
        <v>821.32183883487721</v>
      </c>
      <c r="X72" s="454">
        <f t="shared" si="24"/>
        <v>53947.26750872242</v>
      </c>
      <c r="Y72" s="455">
        <f t="shared" si="25"/>
        <v>1165822.8668383367</v>
      </c>
    </row>
    <row r="73" spans="2:25" ht="13.5" customHeight="1">
      <c r="B73" s="95"/>
      <c r="C73" s="103">
        <f t="shared" si="26"/>
        <v>63</v>
      </c>
      <c r="D73" s="451">
        <f>'付録3 (入院発生率等)'!J40</f>
        <v>2.7910000000000001E-2</v>
      </c>
      <c r="E73" s="452">
        <f t="shared" si="15"/>
        <v>76921.230818102878</v>
      </c>
      <c r="F73" s="453">
        <f t="shared" si="8"/>
        <v>2146.8715521332515</v>
      </c>
      <c r="G73" s="452">
        <f t="shared" si="9"/>
        <v>56180.33623810378</v>
      </c>
      <c r="H73" s="454">
        <f t="shared" si="18"/>
        <v>817329.8494414225</v>
      </c>
      <c r="I73" s="454">
        <f t="shared" si="19"/>
        <v>8415250.1819374282</v>
      </c>
      <c r="J73" s="454">
        <f t="shared" si="10"/>
        <v>1564.087840397601</v>
      </c>
      <c r="K73" s="454">
        <f t="shared" si="20"/>
        <v>52244.14117520416</v>
      </c>
      <c r="L73" s="455">
        <f t="shared" si="21"/>
        <v>777399.17316393252</v>
      </c>
      <c r="M73" s="12"/>
      <c r="O73" s="95"/>
      <c r="P73" s="103">
        <f t="shared" si="27"/>
        <v>63</v>
      </c>
      <c r="Q73" s="451">
        <f>'付録3 (入院発生率等)'!R40</f>
        <v>1.4370000000000001E-2</v>
      </c>
      <c r="R73" s="452">
        <f t="shared" si="17"/>
        <v>80637.739672134296</v>
      </c>
      <c r="S73" s="453">
        <f t="shared" si="11"/>
        <v>1158.7643190885699</v>
      </c>
      <c r="T73" s="452">
        <f t="shared" si="12"/>
        <v>58894.732703562266</v>
      </c>
      <c r="U73" s="454">
        <f t="shared" si="22"/>
        <v>1186122.2875688488</v>
      </c>
      <c r="V73" s="454">
        <f t="shared" si="23"/>
        <v>15480215.326105464</v>
      </c>
      <c r="W73" s="454">
        <f t="shared" si="13"/>
        <v>844.2094169873028</v>
      </c>
      <c r="X73" s="454">
        <f t="shared" si="24"/>
        <v>53125.945669887544</v>
      </c>
      <c r="Y73" s="455">
        <f t="shared" si="25"/>
        <v>1111875.5993296143</v>
      </c>
    </row>
    <row r="74" spans="2:25" ht="13.5" customHeight="1">
      <c r="B74" s="95"/>
      <c r="C74" s="103">
        <f t="shared" si="26"/>
        <v>64</v>
      </c>
      <c r="D74" s="451">
        <f>'付録3 (入院発生率等)'!J41</f>
        <v>3.0360000000000002E-2</v>
      </c>
      <c r="E74" s="452">
        <f t="shared" si="15"/>
        <v>74774.35926596963</v>
      </c>
      <c r="F74" s="453">
        <f t="shared" si="8"/>
        <v>2270.1495473148379</v>
      </c>
      <c r="G74" s="452">
        <f t="shared" si="9"/>
        <v>54340.639854426183</v>
      </c>
      <c r="H74" s="454">
        <f t="shared" ref="H74:H105" si="28">H75+G74</f>
        <v>761149.5132033187</v>
      </c>
      <c r="I74" s="454">
        <f t="shared" ref="I74:I105" si="29">I75+H74</f>
        <v>7597920.332496006</v>
      </c>
      <c r="J74" s="454">
        <f t="shared" si="10"/>
        <v>1645.6727739561268</v>
      </c>
      <c r="K74" s="454">
        <f t="shared" ref="K74:K105" si="30">K75+J74</f>
        <v>50680.053334806558</v>
      </c>
      <c r="L74" s="455">
        <f t="shared" ref="L74:L105" si="31">L75+K74</f>
        <v>725155.03198872833</v>
      </c>
      <c r="M74" s="12"/>
      <c r="O74" s="95"/>
      <c r="P74" s="103">
        <f t="shared" si="27"/>
        <v>64</v>
      </c>
      <c r="Q74" s="451">
        <f>'付録3 (入院発生率等)'!R41</f>
        <v>1.499E-2</v>
      </c>
      <c r="R74" s="452">
        <f t="shared" si="17"/>
        <v>79478.975353045724</v>
      </c>
      <c r="S74" s="453">
        <f t="shared" si="11"/>
        <v>1191.3898405421553</v>
      </c>
      <c r="T74" s="452">
        <f t="shared" si="12"/>
        <v>57759.617308071727</v>
      </c>
      <c r="U74" s="454">
        <f t="shared" ref="U74:U105" si="32">U75+T74</f>
        <v>1127227.5548652865</v>
      </c>
      <c r="V74" s="454">
        <f t="shared" ref="V74:V105" si="33">V75+U74</f>
        <v>14294093.038536616</v>
      </c>
      <c r="W74" s="454">
        <f t="shared" si="13"/>
        <v>863.66020514693582</v>
      </c>
      <c r="X74" s="454">
        <f t="shared" ref="X74:X105" si="34">X75+W74</f>
        <v>52281.736252900242</v>
      </c>
      <c r="Y74" s="455">
        <f t="shared" ref="Y74:Y105" si="35">Y75+X74</f>
        <v>1058749.6536597267</v>
      </c>
    </row>
    <row r="75" spans="2:25" ht="13.5" customHeight="1">
      <c r="B75" s="95"/>
      <c r="C75" s="103">
        <f t="shared" si="26"/>
        <v>65</v>
      </c>
      <c r="D75" s="451">
        <f>'付録3 (入院発生率等)'!J42</f>
        <v>3.286E-2</v>
      </c>
      <c r="E75" s="452">
        <f t="shared" si="15"/>
        <v>72504.209718654791</v>
      </c>
      <c r="F75" s="453">
        <f t="shared" ref="F75:F116" si="36">E75*D75</f>
        <v>2382.4883313549963</v>
      </c>
      <c r="G75" s="452">
        <f t="shared" ref="G75:G116" si="37">($D$4^C75)*E75</f>
        <v>52428.714456164984</v>
      </c>
      <c r="H75" s="454">
        <f t="shared" si="28"/>
        <v>706808.87334889255</v>
      </c>
      <c r="I75" s="454">
        <f t="shared" si="29"/>
        <v>6836770.8192926869</v>
      </c>
      <c r="J75" s="454">
        <f t="shared" ref="J75:J116" si="38">($D$4^(C75+1/2))*F75</f>
        <v>1718.5166224537916</v>
      </c>
      <c r="K75" s="454">
        <f t="shared" si="30"/>
        <v>49034.380560850434</v>
      </c>
      <c r="L75" s="455">
        <f t="shared" si="31"/>
        <v>674474.97865392175</v>
      </c>
      <c r="M75" s="12"/>
      <c r="O75" s="95"/>
      <c r="P75" s="103">
        <f t="shared" si="27"/>
        <v>65</v>
      </c>
      <c r="Q75" s="451">
        <f>'付録3 (入院発生率等)'!R42</f>
        <v>1.5640000000000001E-2</v>
      </c>
      <c r="R75" s="452">
        <f t="shared" si="17"/>
        <v>78287.585512503574</v>
      </c>
      <c r="S75" s="453">
        <f t="shared" ref="S75:S116" si="39">R75*Q75</f>
        <v>1224.4178374155561</v>
      </c>
      <c r="T75" s="452">
        <f t="shared" ref="T75:T116" si="40">($Q$4^P75)*R75</f>
        <v>56610.746910073372</v>
      </c>
      <c r="U75" s="454">
        <f t="shared" si="32"/>
        <v>1069467.9375572146</v>
      </c>
      <c r="V75" s="454">
        <f t="shared" si="33"/>
        <v>13166865.48367133</v>
      </c>
      <c r="W75" s="454">
        <f t="shared" ref="W75:W116" si="41">($Q$4^(P75+1/2))*S75</f>
        <v>883.18686758513616</v>
      </c>
      <c r="X75" s="454">
        <f t="shared" si="34"/>
        <v>51418.076047753304</v>
      </c>
      <c r="Y75" s="455">
        <f t="shared" si="35"/>
        <v>1006467.9174068264</v>
      </c>
    </row>
    <row r="76" spans="2:25" ht="13.5" customHeight="1">
      <c r="B76" s="95"/>
      <c r="C76" s="103">
        <f t="shared" si="26"/>
        <v>66</v>
      </c>
      <c r="D76" s="451">
        <f>'付録3 (入院発生率等)'!J43</f>
        <v>3.5349999999999999E-2</v>
      </c>
      <c r="E76" s="452">
        <f t="shared" ref="E76:E116" si="42">E75*(1-D75)</f>
        <v>70121.721387299796</v>
      </c>
      <c r="F76" s="453">
        <f t="shared" si="36"/>
        <v>2478.8028510410477</v>
      </c>
      <c r="G76" s="452">
        <f t="shared" si="37"/>
        <v>50453.63870560738</v>
      </c>
      <c r="H76" s="454">
        <f t="shared" si="28"/>
        <v>654380.15889272757</v>
      </c>
      <c r="I76" s="454">
        <f t="shared" si="29"/>
        <v>6129961.9459437942</v>
      </c>
      <c r="J76" s="454">
        <f t="shared" si="38"/>
        <v>1779.0939392078742</v>
      </c>
      <c r="K76" s="454">
        <f t="shared" si="30"/>
        <v>47315.863938396644</v>
      </c>
      <c r="L76" s="455">
        <f t="shared" si="31"/>
        <v>625440.59809307137</v>
      </c>
      <c r="M76" s="12"/>
      <c r="O76" s="95"/>
      <c r="P76" s="103">
        <f t="shared" si="27"/>
        <v>66</v>
      </c>
      <c r="Q76" s="451">
        <f>'付録3 (入院発生率等)'!R43</f>
        <v>1.6310000000000002E-2</v>
      </c>
      <c r="R76" s="452">
        <f t="shared" ref="R76:R116" si="43">R75*(1-Q75)</f>
        <v>77063.167675088014</v>
      </c>
      <c r="S76" s="453">
        <f t="shared" si="39"/>
        <v>1256.9002647806856</v>
      </c>
      <c r="T76" s="452">
        <f t="shared" si="40"/>
        <v>55448.114257114263</v>
      </c>
      <c r="U76" s="454">
        <f t="shared" si="32"/>
        <v>1012857.1906471412</v>
      </c>
      <c r="V76" s="454">
        <f t="shared" si="33"/>
        <v>12097397.546114115</v>
      </c>
      <c r="W76" s="454">
        <f t="shared" si="41"/>
        <v>902.10628986526876</v>
      </c>
      <c r="X76" s="454">
        <f t="shared" si="34"/>
        <v>50534.889180168168</v>
      </c>
      <c r="Y76" s="455">
        <f t="shared" si="35"/>
        <v>955049.84135907306</v>
      </c>
    </row>
    <row r="77" spans="2:25" ht="13.5" customHeight="1">
      <c r="B77" s="95"/>
      <c r="C77" s="103">
        <f t="shared" si="26"/>
        <v>67</v>
      </c>
      <c r="D77" s="451">
        <f>'付録3 (入院発生率等)'!J44</f>
        <v>3.7850000000000002E-2</v>
      </c>
      <c r="E77" s="452">
        <f t="shared" si="42"/>
        <v>67642.918536258745</v>
      </c>
      <c r="F77" s="453">
        <f t="shared" si="36"/>
        <v>2560.2844665973935</v>
      </c>
      <c r="G77" s="452">
        <f t="shared" si="37"/>
        <v>48427.962763546428</v>
      </c>
      <c r="H77" s="454">
        <f t="shared" si="28"/>
        <v>603926.52018712019</v>
      </c>
      <c r="I77" s="454">
        <f t="shared" si="29"/>
        <v>5475581.7870510668</v>
      </c>
      <c r="J77" s="454">
        <f t="shared" si="38"/>
        <v>1828.4330076939982</v>
      </c>
      <c r="K77" s="454">
        <f t="shared" si="30"/>
        <v>45536.769999188771</v>
      </c>
      <c r="L77" s="455">
        <f t="shared" si="31"/>
        <v>578124.73415467469</v>
      </c>
      <c r="M77" s="12"/>
      <c r="O77" s="95"/>
      <c r="P77" s="103">
        <f t="shared" si="27"/>
        <v>67</v>
      </c>
      <c r="Q77" s="451">
        <f>'付録3 (入院発生率等)'!R44</f>
        <v>1.7000000000000001E-2</v>
      </c>
      <c r="R77" s="452">
        <f t="shared" si="43"/>
        <v>75806.267410307322</v>
      </c>
      <c r="S77" s="453">
        <f t="shared" si="39"/>
        <v>1288.7065459752246</v>
      </c>
      <c r="T77" s="452">
        <f t="shared" si="40"/>
        <v>54272.393545851475</v>
      </c>
      <c r="U77" s="454">
        <f t="shared" si="32"/>
        <v>957409.07639002695</v>
      </c>
      <c r="V77" s="454">
        <f t="shared" si="33"/>
        <v>11084540.355466973</v>
      </c>
      <c r="W77" s="454">
        <f t="shared" si="41"/>
        <v>920.33272733320666</v>
      </c>
      <c r="X77" s="454">
        <f t="shared" si="34"/>
        <v>49632.7828903029</v>
      </c>
      <c r="Y77" s="455">
        <f t="shared" si="35"/>
        <v>904514.9521789049</v>
      </c>
    </row>
    <row r="78" spans="2:25" ht="13.5" customHeight="1">
      <c r="B78" s="95"/>
      <c r="C78" s="103">
        <f t="shared" si="26"/>
        <v>68</v>
      </c>
      <c r="D78" s="451">
        <f>'付録3 (入院発生率等)'!J45</f>
        <v>4.0649999999999999E-2</v>
      </c>
      <c r="E78" s="452">
        <f t="shared" si="42"/>
        <v>65082.634069661348</v>
      </c>
      <c r="F78" s="453">
        <f t="shared" si="36"/>
        <v>2645.6090749317336</v>
      </c>
      <c r="G78" s="452">
        <f t="shared" si="37"/>
        <v>46363.148629797215</v>
      </c>
      <c r="H78" s="454">
        <f t="shared" si="28"/>
        <v>555498.5574235738</v>
      </c>
      <c r="I78" s="454">
        <f t="shared" si="29"/>
        <v>4871655.2668639468</v>
      </c>
      <c r="J78" s="454">
        <f t="shared" si="38"/>
        <v>1879.9679322289614</v>
      </c>
      <c r="K78" s="454">
        <f t="shared" si="30"/>
        <v>43708.336991494776</v>
      </c>
      <c r="L78" s="455">
        <f t="shared" si="31"/>
        <v>532587.96415548597</v>
      </c>
      <c r="M78" s="12"/>
      <c r="O78" s="95"/>
      <c r="P78" s="103">
        <f t="shared" si="27"/>
        <v>68</v>
      </c>
      <c r="Q78" s="451">
        <f>'付録3 (入院発生率等)'!R45</f>
        <v>1.7930000000000001E-2</v>
      </c>
      <c r="R78" s="452">
        <f t="shared" si="43"/>
        <v>74517.560864332103</v>
      </c>
      <c r="S78" s="453">
        <f t="shared" si="39"/>
        <v>1336.0998662974748</v>
      </c>
      <c r="T78" s="452">
        <f t="shared" si="40"/>
        <v>53084.341149822896</v>
      </c>
      <c r="U78" s="454">
        <f t="shared" si="32"/>
        <v>903136.68284417549</v>
      </c>
      <c r="V78" s="454">
        <f t="shared" si="33"/>
        <v>10127131.279076947</v>
      </c>
      <c r="W78" s="454">
        <f t="shared" si="41"/>
        <v>949.43161735241245</v>
      </c>
      <c r="X78" s="454">
        <f t="shared" si="34"/>
        <v>48712.450162969697</v>
      </c>
      <c r="Y78" s="455">
        <f t="shared" si="35"/>
        <v>854882.16928860196</v>
      </c>
    </row>
    <row r="79" spans="2:25" ht="13.5" customHeight="1">
      <c r="B79" s="95"/>
      <c r="C79" s="103">
        <f t="shared" si="26"/>
        <v>69</v>
      </c>
      <c r="D79" s="451">
        <f>'付録3 (入院発生率等)'!J46</f>
        <v>4.3770000000000003E-2</v>
      </c>
      <c r="E79" s="452">
        <f t="shared" si="42"/>
        <v>62437.024994729618</v>
      </c>
      <c r="F79" s="453">
        <f t="shared" si="36"/>
        <v>2732.8685840193157</v>
      </c>
      <c r="G79" s="452">
        <f t="shared" si="37"/>
        <v>44257.200634821857</v>
      </c>
      <c r="H79" s="454">
        <f t="shared" si="28"/>
        <v>509135.40879377659</v>
      </c>
      <c r="I79" s="454">
        <f t="shared" si="29"/>
        <v>4316156.7094403729</v>
      </c>
      <c r="J79" s="454">
        <f t="shared" si="38"/>
        <v>1932.3129129324921</v>
      </c>
      <c r="K79" s="454">
        <f t="shared" si="30"/>
        <v>41828.369059265817</v>
      </c>
      <c r="L79" s="455">
        <f t="shared" si="31"/>
        <v>488879.62716399116</v>
      </c>
      <c r="M79" s="12"/>
      <c r="O79" s="95"/>
      <c r="P79" s="103">
        <f t="shared" si="27"/>
        <v>69</v>
      </c>
      <c r="Q79" s="451">
        <f>'付録3 (入院発生率等)'!R46</f>
        <v>1.9130000000000001E-2</v>
      </c>
      <c r="R79" s="452">
        <f t="shared" si="43"/>
        <v>73181.460998034629</v>
      </c>
      <c r="S79" s="453">
        <f t="shared" si="39"/>
        <v>1399.9613488924026</v>
      </c>
      <c r="T79" s="452">
        <f t="shared" si="40"/>
        <v>51873.173047767734</v>
      </c>
      <c r="U79" s="454">
        <f t="shared" si="32"/>
        <v>850052.34169435257</v>
      </c>
      <c r="V79" s="454">
        <f t="shared" si="33"/>
        <v>9223994.5962327719</v>
      </c>
      <c r="W79" s="454">
        <f t="shared" si="41"/>
        <v>989.86223043795633</v>
      </c>
      <c r="X79" s="454">
        <f t="shared" si="34"/>
        <v>47763.018545617284</v>
      </c>
      <c r="Y79" s="455">
        <f t="shared" si="35"/>
        <v>806169.71912563231</v>
      </c>
    </row>
    <row r="80" spans="2:25" ht="13.5" customHeight="1">
      <c r="B80" s="95"/>
      <c r="C80" s="103">
        <f t="shared" si="26"/>
        <v>70</v>
      </c>
      <c r="D80" s="451">
        <f>'付録3 (入院発生率等)'!J47</f>
        <v>4.7E-2</v>
      </c>
      <c r="E80" s="452">
        <f t="shared" si="42"/>
        <v>59704.156410710304</v>
      </c>
      <c r="F80" s="453">
        <f t="shared" si="36"/>
        <v>2806.0953513033842</v>
      </c>
      <c r="G80" s="452">
        <f t="shared" si="37"/>
        <v>42109.51538610518</v>
      </c>
      <c r="H80" s="454">
        <f t="shared" si="28"/>
        <v>464878.20815895475</v>
      </c>
      <c r="I80" s="454">
        <f t="shared" si="29"/>
        <v>3807021.3006465966</v>
      </c>
      <c r="J80" s="454">
        <f t="shared" si="38"/>
        <v>1974.2178326205737</v>
      </c>
      <c r="K80" s="454">
        <f t="shared" si="30"/>
        <v>39896.056146333322</v>
      </c>
      <c r="L80" s="455">
        <f t="shared" si="31"/>
        <v>447051.25810472533</v>
      </c>
      <c r="M80" s="12"/>
      <c r="O80" s="95"/>
      <c r="P80" s="103">
        <f t="shared" si="27"/>
        <v>70</v>
      </c>
      <c r="Q80" s="451">
        <f>'付録3 (入院発生率等)'!R47</f>
        <v>2.0420000000000001E-2</v>
      </c>
      <c r="R80" s="452">
        <f t="shared" si="43"/>
        <v>71781.499649142221</v>
      </c>
      <c r="S80" s="453">
        <f t="shared" si="39"/>
        <v>1465.7782228354843</v>
      </c>
      <c r="T80" s="452">
        <f t="shared" si="40"/>
        <v>50627.700743645713</v>
      </c>
      <c r="U80" s="454">
        <f t="shared" si="32"/>
        <v>798179.16864658485</v>
      </c>
      <c r="V80" s="454">
        <f t="shared" si="33"/>
        <v>8373942.2545384197</v>
      </c>
      <c r="W80" s="454">
        <f t="shared" si="41"/>
        <v>1031.2427568951287</v>
      </c>
      <c r="X80" s="454">
        <f t="shared" si="34"/>
        <v>46773.156315179331</v>
      </c>
      <c r="Y80" s="455">
        <f t="shared" si="35"/>
        <v>758406.70058001508</v>
      </c>
    </row>
    <row r="81" spans="2:25" ht="13.5" customHeight="1">
      <c r="B81" s="95"/>
      <c r="C81" s="103">
        <f t="shared" si="26"/>
        <v>71</v>
      </c>
      <c r="D81" s="451">
        <f>'付録3 (入院発生率等)'!J48</f>
        <v>5.0349999999999999E-2</v>
      </c>
      <c r="E81" s="452">
        <f t="shared" si="42"/>
        <v>56898.061059406915</v>
      </c>
      <c r="F81" s="453">
        <f t="shared" si="36"/>
        <v>2864.817374341138</v>
      </c>
      <c r="G81" s="452">
        <f t="shared" si="37"/>
        <v>39930.714590008203</v>
      </c>
      <c r="H81" s="454">
        <f t="shared" si="28"/>
        <v>422768.69277284958</v>
      </c>
      <c r="I81" s="454">
        <f t="shared" si="29"/>
        <v>3342143.0924876416</v>
      </c>
      <c r="J81" s="454">
        <f t="shared" si="38"/>
        <v>2005.5039712594676</v>
      </c>
      <c r="K81" s="454">
        <f t="shared" si="30"/>
        <v>37921.838313712746</v>
      </c>
      <c r="L81" s="455">
        <f t="shared" si="31"/>
        <v>407155.20195839199</v>
      </c>
      <c r="M81" s="12"/>
      <c r="O81" s="95"/>
      <c r="P81" s="103">
        <f t="shared" si="27"/>
        <v>71</v>
      </c>
      <c r="Q81" s="451">
        <f>'付録3 (入院発生率等)'!R48</f>
        <v>2.179E-2</v>
      </c>
      <c r="R81" s="452">
        <f t="shared" si="43"/>
        <v>70315.721426306744</v>
      </c>
      <c r="S81" s="453">
        <f t="shared" si="39"/>
        <v>1532.1795698792239</v>
      </c>
      <c r="T81" s="452">
        <f t="shared" si="40"/>
        <v>49347.147357672126</v>
      </c>
      <c r="U81" s="454">
        <f t="shared" si="32"/>
        <v>747551.46790293918</v>
      </c>
      <c r="V81" s="454">
        <f t="shared" si="33"/>
        <v>7575763.0858918345</v>
      </c>
      <c r="W81" s="454">
        <f t="shared" si="41"/>
        <v>1072.5961939483486</v>
      </c>
      <c r="X81" s="454">
        <f t="shared" si="34"/>
        <v>45741.913558284199</v>
      </c>
      <c r="Y81" s="455">
        <f t="shared" si="35"/>
        <v>711633.54426483577</v>
      </c>
    </row>
    <row r="82" spans="2:25" ht="13.5" customHeight="1">
      <c r="B82" s="95"/>
      <c r="C82" s="103">
        <f t="shared" si="26"/>
        <v>72</v>
      </c>
      <c r="D82" s="451">
        <f>'付録3 (入院発生率等)'!J49</f>
        <v>5.3740000000000003E-2</v>
      </c>
      <c r="E82" s="452">
        <f t="shared" si="42"/>
        <v>54033.243685065776</v>
      </c>
      <c r="F82" s="453">
        <f t="shared" si="36"/>
        <v>2903.7465156354351</v>
      </c>
      <c r="G82" s="452">
        <f t="shared" si="37"/>
        <v>37731.54538348387</v>
      </c>
      <c r="H82" s="454">
        <f t="shared" si="28"/>
        <v>382837.97818284138</v>
      </c>
      <c r="I82" s="454">
        <f t="shared" si="29"/>
        <v>2919374.3997147921</v>
      </c>
      <c r="J82" s="454">
        <f t="shared" si="38"/>
        <v>2022.6429465485719</v>
      </c>
      <c r="K82" s="454">
        <f t="shared" si="30"/>
        <v>35916.33434245328</v>
      </c>
      <c r="L82" s="455">
        <f t="shared" si="31"/>
        <v>369233.36364467925</v>
      </c>
      <c r="M82" s="12"/>
      <c r="O82" s="95"/>
      <c r="P82" s="103">
        <f t="shared" si="27"/>
        <v>72</v>
      </c>
      <c r="Q82" s="451">
        <f>'付録3 (入院発生率等)'!R49</f>
        <v>2.3230000000000001E-2</v>
      </c>
      <c r="R82" s="452">
        <f t="shared" si="43"/>
        <v>68783.541856427517</v>
      </c>
      <c r="S82" s="453">
        <f t="shared" si="39"/>
        <v>1597.8416773248114</v>
      </c>
      <c r="T82" s="452">
        <f t="shared" si="40"/>
        <v>48031.714444525816</v>
      </c>
      <c r="U82" s="454">
        <f t="shared" si="32"/>
        <v>698204.32054526708</v>
      </c>
      <c r="V82" s="454">
        <f t="shared" si="33"/>
        <v>6828211.6179888956</v>
      </c>
      <c r="W82" s="454">
        <f t="shared" si="41"/>
        <v>1112.9977017415829</v>
      </c>
      <c r="X82" s="454">
        <f t="shared" si="34"/>
        <v>44669.317364335853</v>
      </c>
      <c r="Y82" s="455">
        <f t="shared" si="35"/>
        <v>665891.6307065516</v>
      </c>
    </row>
    <row r="83" spans="2:25" ht="13.5" customHeight="1">
      <c r="B83" s="95"/>
      <c r="C83" s="103">
        <f t="shared" si="26"/>
        <v>73</v>
      </c>
      <c r="D83" s="451">
        <f>'付録3 (入院発生率等)'!J50</f>
        <v>5.7239999999999999E-2</v>
      </c>
      <c r="E83" s="452">
        <f t="shared" si="42"/>
        <v>51129.497169430339</v>
      </c>
      <c r="F83" s="453">
        <f t="shared" si="36"/>
        <v>2926.6524179781927</v>
      </c>
      <c r="G83" s="452">
        <f t="shared" si="37"/>
        <v>35526.221029428307</v>
      </c>
      <c r="H83" s="454">
        <f t="shared" si="28"/>
        <v>345106.43279935751</v>
      </c>
      <c r="I83" s="454">
        <f t="shared" si="29"/>
        <v>2536536.4215319506</v>
      </c>
      <c r="J83" s="454">
        <f t="shared" si="38"/>
        <v>2028.4560746650852</v>
      </c>
      <c r="K83" s="454">
        <f t="shared" si="30"/>
        <v>33893.691395904709</v>
      </c>
      <c r="L83" s="455">
        <f t="shared" si="31"/>
        <v>333317.02930222597</v>
      </c>
      <c r="M83" s="12"/>
      <c r="O83" s="95"/>
      <c r="P83" s="103">
        <f t="shared" si="27"/>
        <v>73</v>
      </c>
      <c r="Q83" s="451">
        <f>'付録3 (入院発生率等)'!R50</f>
        <v>2.4899999999999999E-2</v>
      </c>
      <c r="R83" s="452">
        <f t="shared" si="43"/>
        <v>67185.700179102714</v>
      </c>
      <c r="S83" s="453">
        <f t="shared" si="39"/>
        <v>1672.9239344596574</v>
      </c>
      <c r="T83" s="452">
        <f t="shared" si="40"/>
        <v>46682.525092516909</v>
      </c>
      <c r="U83" s="454">
        <f t="shared" si="32"/>
        <v>650172.60610074131</v>
      </c>
      <c r="V83" s="454">
        <f t="shared" si="33"/>
        <v>6130007.2974436283</v>
      </c>
      <c r="W83" s="454">
        <f t="shared" si="41"/>
        <v>1159.4997398603255</v>
      </c>
      <c r="X83" s="454">
        <f t="shared" si="34"/>
        <v>43556.319662594273</v>
      </c>
      <c r="Y83" s="455">
        <f t="shared" si="35"/>
        <v>621222.31334221573</v>
      </c>
    </row>
    <row r="84" spans="2:25" ht="13.5" customHeight="1">
      <c r="B84" s="95"/>
      <c r="C84" s="103">
        <f t="shared" si="26"/>
        <v>74</v>
      </c>
      <c r="D84" s="451">
        <f>'付録3 (入院発生率等)'!J51</f>
        <v>6.1120000000000001E-2</v>
      </c>
      <c r="E84" s="452">
        <f t="shared" si="42"/>
        <v>48202.844751452147</v>
      </c>
      <c r="F84" s="453">
        <f t="shared" si="36"/>
        <v>2946.1578712087553</v>
      </c>
      <c r="G84" s="452">
        <f t="shared" si="37"/>
        <v>33326.06978876004</v>
      </c>
      <c r="H84" s="454">
        <f t="shared" si="28"/>
        <v>309580.21176992921</v>
      </c>
      <c r="I84" s="454">
        <f t="shared" si="29"/>
        <v>2191429.9887325931</v>
      </c>
      <c r="J84" s="454">
        <f t="shared" si="38"/>
        <v>2031.8161786438316</v>
      </c>
      <c r="K84" s="454">
        <f t="shared" si="30"/>
        <v>31865.235321239623</v>
      </c>
      <c r="L84" s="455">
        <f t="shared" si="31"/>
        <v>299423.33790632128</v>
      </c>
      <c r="M84" s="12"/>
      <c r="O84" s="95"/>
      <c r="P84" s="103">
        <f t="shared" si="27"/>
        <v>74</v>
      </c>
      <c r="Q84" s="451">
        <f>'付録3 (入院発生率等)'!R51</f>
        <v>2.6849999999999999E-2</v>
      </c>
      <c r="R84" s="452">
        <f t="shared" si="43"/>
        <v>65512.776244643057</v>
      </c>
      <c r="S84" s="453">
        <f t="shared" si="39"/>
        <v>1759.0180421686659</v>
      </c>
      <c r="T84" s="452">
        <f t="shared" si="40"/>
        <v>45293.661908172384</v>
      </c>
      <c r="U84" s="454">
        <f t="shared" si="32"/>
        <v>603490.0810082244</v>
      </c>
      <c r="V84" s="454">
        <f t="shared" si="33"/>
        <v>5479834.6913428865</v>
      </c>
      <c r="W84" s="454">
        <f t="shared" si="41"/>
        <v>1213.1058391444396</v>
      </c>
      <c r="X84" s="454">
        <f t="shared" si="34"/>
        <v>42396.81992273395</v>
      </c>
      <c r="Y84" s="455">
        <f t="shared" si="35"/>
        <v>577665.99367962149</v>
      </c>
    </row>
    <row r="85" spans="2:25" ht="13.5" customHeight="1">
      <c r="B85" s="95"/>
      <c r="C85" s="103">
        <f t="shared" si="26"/>
        <v>75</v>
      </c>
      <c r="D85" s="451">
        <f>'付録3 (入院発生率等)'!J52</f>
        <v>6.5379999999999994E-2</v>
      </c>
      <c r="E85" s="452">
        <f t="shared" si="42"/>
        <v>45256.686880243396</v>
      </c>
      <c r="F85" s="453">
        <f t="shared" si="36"/>
        <v>2958.8821882303127</v>
      </c>
      <c r="G85" s="452">
        <f t="shared" si="37"/>
        <v>31133.512839075658</v>
      </c>
      <c r="H85" s="454">
        <f t="shared" si="28"/>
        <v>276254.14198116917</v>
      </c>
      <c r="I85" s="454">
        <f t="shared" si="29"/>
        <v>1881849.7769626637</v>
      </c>
      <c r="J85" s="454">
        <f t="shared" si="38"/>
        <v>2030.4393004769802</v>
      </c>
      <c r="K85" s="454">
        <f t="shared" si="30"/>
        <v>29833.419142595791</v>
      </c>
      <c r="L85" s="455">
        <f t="shared" si="31"/>
        <v>267558.10258508165</v>
      </c>
      <c r="M85" s="12"/>
      <c r="O85" s="95"/>
      <c r="P85" s="103">
        <f t="shared" si="27"/>
        <v>75</v>
      </c>
      <c r="Q85" s="451">
        <f>'付録3 (入院発生率等)'!R52</f>
        <v>2.9010000000000001E-2</v>
      </c>
      <c r="R85" s="452">
        <f t="shared" si="43"/>
        <v>63753.75820247439</v>
      </c>
      <c r="S85" s="453">
        <f t="shared" si="39"/>
        <v>1849.4965254537822</v>
      </c>
      <c r="T85" s="452">
        <f t="shared" si="40"/>
        <v>43858.235906405935</v>
      </c>
      <c r="U85" s="454">
        <f t="shared" si="32"/>
        <v>558196.41910005198</v>
      </c>
      <c r="V85" s="454">
        <f t="shared" si="33"/>
        <v>4876344.6103346618</v>
      </c>
      <c r="W85" s="454">
        <f t="shared" si="41"/>
        <v>1269.1584836714962</v>
      </c>
      <c r="X85" s="454">
        <f t="shared" si="34"/>
        <v>41183.714083589512</v>
      </c>
      <c r="Y85" s="455">
        <f t="shared" si="35"/>
        <v>535269.17375688755</v>
      </c>
    </row>
    <row r="86" spans="2:25" ht="13.5" customHeight="1">
      <c r="B86" s="95"/>
      <c r="C86" s="103">
        <f t="shared" si="26"/>
        <v>76</v>
      </c>
      <c r="D86" s="451">
        <f>'付録3 (入院発生率等)'!J53</f>
        <v>7.0059999999999997E-2</v>
      </c>
      <c r="E86" s="452">
        <f t="shared" si="42"/>
        <v>42297.80469201308</v>
      </c>
      <c r="F86" s="453">
        <f t="shared" si="36"/>
        <v>2963.3841967224362</v>
      </c>
      <c r="G86" s="452">
        <f t="shared" si="37"/>
        <v>28953.237581748152</v>
      </c>
      <c r="H86" s="454">
        <f t="shared" si="28"/>
        <v>245120.62914209353</v>
      </c>
      <c r="I86" s="454">
        <f t="shared" si="29"/>
        <v>1605595.6349814946</v>
      </c>
      <c r="J86" s="454">
        <f t="shared" si="38"/>
        <v>2023.4116033714324</v>
      </c>
      <c r="K86" s="454">
        <f t="shared" si="30"/>
        <v>27802.97984211881</v>
      </c>
      <c r="L86" s="455">
        <f t="shared" si="31"/>
        <v>237724.68344248587</v>
      </c>
      <c r="M86" s="12"/>
      <c r="O86" s="95"/>
      <c r="P86" s="103">
        <f t="shared" si="27"/>
        <v>76</v>
      </c>
      <c r="Q86" s="451">
        <f>'付録3 (入院発生率等)'!R53</f>
        <v>3.1449999999999999E-2</v>
      </c>
      <c r="R86" s="452">
        <f t="shared" si="43"/>
        <v>61904.261677020608</v>
      </c>
      <c r="S86" s="453">
        <f t="shared" si="39"/>
        <v>1946.8890297422981</v>
      </c>
      <c r="T86" s="452">
        <f t="shared" si="40"/>
        <v>42374.038291304583</v>
      </c>
      <c r="U86" s="454">
        <f t="shared" si="32"/>
        <v>514338.18319364602</v>
      </c>
      <c r="V86" s="454">
        <f t="shared" si="33"/>
        <v>4318148.19123461</v>
      </c>
      <c r="W86" s="454">
        <f t="shared" si="41"/>
        <v>1329.34428739079</v>
      </c>
      <c r="X86" s="454">
        <f t="shared" si="34"/>
        <v>39914.555599918014</v>
      </c>
      <c r="Y86" s="455">
        <f t="shared" si="35"/>
        <v>494085.459673298</v>
      </c>
    </row>
    <row r="87" spans="2:25" ht="13.5" customHeight="1">
      <c r="B87" s="95"/>
      <c r="C87" s="103">
        <f t="shared" si="26"/>
        <v>77</v>
      </c>
      <c r="D87" s="451">
        <f>'付録3 (入院発生率等)'!J54</f>
        <v>7.5249999999999997E-2</v>
      </c>
      <c r="E87" s="452">
        <f t="shared" si="42"/>
        <v>39334.420495290644</v>
      </c>
      <c r="F87" s="453">
        <f t="shared" si="36"/>
        <v>2959.9151422706209</v>
      </c>
      <c r="G87" s="452">
        <f t="shared" si="37"/>
        <v>26790.819658478482</v>
      </c>
      <c r="H87" s="454">
        <f t="shared" si="28"/>
        <v>216167.39156034539</v>
      </c>
      <c r="I87" s="454">
        <f t="shared" si="29"/>
        <v>1360475.0058394012</v>
      </c>
      <c r="J87" s="454">
        <f t="shared" si="38"/>
        <v>2010.9879780309427</v>
      </c>
      <c r="K87" s="454">
        <f t="shared" si="30"/>
        <v>25779.568238747379</v>
      </c>
      <c r="L87" s="455">
        <f t="shared" si="31"/>
        <v>209921.70360036707</v>
      </c>
      <c r="M87" s="12"/>
      <c r="O87" s="95"/>
      <c r="P87" s="103">
        <f t="shared" si="27"/>
        <v>77</v>
      </c>
      <c r="Q87" s="451">
        <f>'付録3 (入院発生率等)'!R54</f>
        <v>3.4200000000000001E-2</v>
      </c>
      <c r="R87" s="452">
        <f t="shared" si="43"/>
        <v>59957.372647278309</v>
      </c>
      <c r="S87" s="453">
        <f t="shared" si="39"/>
        <v>2050.5421445369184</v>
      </c>
      <c r="T87" s="452">
        <f t="shared" si="40"/>
        <v>40837.188842828909</v>
      </c>
      <c r="U87" s="454">
        <f t="shared" si="32"/>
        <v>471964.14490234142</v>
      </c>
      <c r="V87" s="454">
        <f t="shared" si="33"/>
        <v>3803810.0080409637</v>
      </c>
      <c r="W87" s="454">
        <f t="shared" si="41"/>
        <v>1393.1533178840416</v>
      </c>
      <c r="X87" s="454">
        <f t="shared" si="34"/>
        <v>38585.211312527223</v>
      </c>
      <c r="Y87" s="455">
        <f t="shared" si="35"/>
        <v>454170.90407337999</v>
      </c>
    </row>
    <row r="88" spans="2:25" ht="13.5" customHeight="1">
      <c r="B88" s="95"/>
      <c r="C88" s="103">
        <f t="shared" si="26"/>
        <v>78</v>
      </c>
      <c r="D88" s="451">
        <f>'付録3 (入院発生率等)'!J55</f>
        <v>8.0930000000000002E-2</v>
      </c>
      <c r="E88" s="452">
        <f t="shared" si="42"/>
        <v>36374.505353020024</v>
      </c>
      <c r="F88" s="453">
        <f t="shared" si="36"/>
        <v>2943.7887182199106</v>
      </c>
      <c r="G88" s="452">
        <f t="shared" si="37"/>
        <v>24651.552715599984</v>
      </c>
      <c r="H88" s="454">
        <f t="shared" si="28"/>
        <v>189376.5719018669</v>
      </c>
      <c r="I88" s="454">
        <f t="shared" si="29"/>
        <v>1144307.6142790557</v>
      </c>
      <c r="J88" s="454">
        <f t="shared" si="38"/>
        <v>1990.0811618733626</v>
      </c>
      <c r="K88" s="454">
        <f t="shared" si="30"/>
        <v>23768.580260716437</v>
      </c>
      <c r="L88" s="455">
        <f t="shared" si="31"/>
        <v>184142.13536161967</v>
      </c>
      <c r="M88" s="12"/>
      <c r="O88" s="95"/>
      <c r="P88" s="103">
        <f t="shared" si="27"/>
        <v>78</v>
      </c>
      <c r="Q88" s="451">
        <f>'付録3 (入院発生率等)'!R55</f>
        <v>3.7339999999999998E-2</v>
      </c>
      <c r="R88" s="452">
        <f t="shared" si="43"/>
        <v>57906.830502741388</v>
      </c>
      <c r="S88" s="453">
        <f t="shared" si="39"/>
        <v>2162.2410509723632</v>
      </c>
      <c r="T88" s="452">
        <f t="shared" si="40"/>
        <v>39244.335307864843</v>
      </c>
      <c r="U88" s="454">
        <f t="shared" si="32"/>
        <v>431126.95605951251</v>
      </c>
      <c r="V88" s="454">
        <f t="shared" si="33"/>
        <v>3331845.8631386221</v>
      </c>
      <c r="W88" s="454">
        <f t="shared" si="41"/>
        <v>1461.7337026725809</v>
      </c>
      <c r="X88" s="454">
        <f t="shared" si="34"/>
        <v>37192.057994643183</v>
      </c>
      <c r="Y88" s="455">
        <f t="shared" si="35"/>
        <v>415585.69276085275</v>
      </c>
    </row>
    <row r="89" spans="2:25" ht="13.5" customHeight="1">
      <c r="B89" s="95"/>
      <c r="C89" s="103">
        <f t="shared" si="26"/>
        <v>79</v>
      </c>
      <c r="D89" s="451">
        <f>'付録3 (入院発生率等)'!J56</f>
        <v>8.7129999999999999E-2</v>
      </c>
      <c r="E89" s="452">
        <f t="shared" si="42"/>
        <v>33430.716634800112</v>
      </c>
      <c r="F89" s="453">
        <f t="shared" si="36"/>
        <v>2912.8183403901339</v>
      </c>
      <c r="G89" s="452">
        <f t="shared" si="37"/>
        <v>22543.783636145748</v>
      </c>
      <c r="H89" s="454">
        <f t="shared" si="28"/>
        <v>164725.01918626693</v>
      </c>
      <c r="I89" s="454">
        <f t="shared" si="29"/>
        <v>954931.04237718892</v>
      </c>
      <c r="J89" s="454">
        <f t="shared" si="38"/>
        <v>1959.3476069016635</v>
      </c>
      <c r="K89" s="454">
        <f t="shared" si="30"/>
        <v>21778.499098843073</v>
      </c>
      <c r="L89" s="455">
        <f t="shared" si="31"/>
        <v>160373.55510090324</v>
      </c>
      <c r="M89" s="12"/>
      <c r="O89" s="95"/>
      <c r="P89" s="103">
        <f t="shared" si="27"/>
        <v>79</v>
      </c>
      <c r="Q89" s="451">
        <f>'付録3 (入院発生率等)'!R56</f>
        <v>4.0939999999999997E-2</v>
      </c>
      <c r="R89" s="452">
        <f t="shared" si="43"/>
        <v>55744.589451769025</v>
      </c>
      <c r="S89" s="453">
        <f t="shared" si="39"/>
        <v>2282.1834921554237</v>
      </c>
      <c r="T89" s="452">
        <f t="shared" si="40"/>
        <v>37590.996843252906</v>
      </c>
      <c r="U89" s="454">
        <f t="shared" si="32"/>
        <v>391882.62075164769</v>
      </c>
      <c r="V89" s="454">
        <f t="shared" si="33"/>
        <v>2900718.9070791095</v>
      </c>
      <c r="W89" s="454">
        <f t="shared" si="41"/>
        <v>1535.1423402759472</v>
      </c>
      <c r="X89" s="454">
        <f t="shared" si="34"/>
        <v>35730.324291970603</v>
      </c>
      <c r="Y89" s="455">
        <f t="shared" si="35"/>
        <v>378393.63476620958</v>
      </c>
    </row>
    <row r="90" spans="2:25" ht="13.5" customHeight="1">
      <c r="B90" s="95"/>
      <c r="C90" s="103">
        <f t="shared" si="26"/>
        <v>80</v>
      </c>
      <c r="D90" s="451">
        <f>'付録3 (入院発生率等)'!J57</f>
        <v>9.4030000000000002E-2</v>
      </c>
      <c r="E90" s="452">
        <f t="shared" si="42"/>
        <v>30517.898294409977</v>
      </c>
      <c r="F90" s="453">
        <f t="shared" si="36"/>
        <v>2869.5979766233704</v>
      </c>
      <c r="G90" s="452">
        <f t="shared" si="37"/>
        <v>20477.15797803818</v>
      </c>
      <c r="H90" s="454">
        <f t="shared" si="28"/>
        <v>142181.23555012117</v>
      </c>
      <c r="I90" s="454">
        <f t="shared" si="29"/>
        <v>790206.02319092199</v>
      </c>
      <c r="J90" s="454">
        <f t="shared" si="38"/>
        <v>1920.6714731319371</v>
      </c>
      <c r="K90" s="454">
        <f t="shared" si="30"/>
        <v>19819.151491941408</v>
      </c>
      <c r="L90" s="455">
        <f t="shared" si="31"/>
        <v>138595.05600206016</v>
      </c>
      <c r="M90" s="12"/>
      <c r="O90" s="95"/>
      <c r="P90" s="103">
        <f t="shared" si="27"/>
        <v>80</v>
      </c>
      <c r="Q90" s="451">
        <f>'付録3 (入院発生率等)'!R57</f>
        <v>4.496E-2</v>
      </c>
      <c r="R90" s="452">
        <f t="shared" si="43"/>
        <v>53462.405959613599</v>
      </c>
      <c r="S90" s="453">
        <f t="shared" si="39"/>
        <v>2403.6697719442273</v>
      </c>
      <c r="T90" s="452">
        <f t="shared" si="40"/>
        <v>35872.658141781234</v>
      </c>
      <c r="U90" s="454">
        <f t="shared" si="32"/>
        <v>354291.62390839477</v>
      </c>
      <c r="V90" s="454">
        <f t="shared" si="33"/>
        <v>2508836.2863274617</v>
      </c>
      <c r="W90" s="454">
        <f t="shared" si="41"/>
        <v>1608.817680877796</v>
      </c>
      <c r="X90" s="454">
        <f t="shared" si="34"/>
        <v>34195.181951694656</v>
      </c>
      <c r="Y90" s="455">
        <f t="shared" si="35"/>
        <v>342663.310474239</v>
      </c>
    </row>
    <row r="91" spans="2:25" ht="13.5" customHeight="1">
      <c r="B91" s="95"/>
      <c r="C91" s="103">
        <f t="shared" si="26"/>
        <v>81</v>
      </c>
      <c r="D91" s="451">
        <f>'付録3 (入院発生率等)'!J58</f>
        <v>0.10174</v>
      </c>
      <c r="E91" s="452">
        <f t="shared" si="42"/>
        <v>27648.300317786605</v>
      </c>
      <c r="F91" s="453">
        <f t="shared" si="36"/>
        <v>2812.9380743316092</v>
      </c>
      <c r="G91" s="452">
        <f t="shared" si="37"/>
        <v>18459.393844142538</v>
      </c>
      <c r="H91" s="454">
        <f t="shared" si="28"/>
        <v>121704.077572083</v>
      </c>
      <c r="I91" s="454">
        <f t="shared" si="29"/>
        <v>648024.78764080082</v>
      </c>
      <c r="J91" s="454">
        <f t="shared" si="38"/>
        <v>1873.3811166372468</v>
      </c>
      <c r="K91" s="454">
        <f t="shared" si="30"/>
        <v>17898.48001880947</v>
      </c>
      <c r="L91" s="455">
        <f t="shared" si="31"/>
        <v>118775.90451011875</v>
      </c>
      <c r="M91" s="12"/>
      <c r="O91" s="95"/>
      <c r="P91" s="103">
        <f t="shared" si="27"/>
        <v>81</v>
      </c>
      <c r="Q91" s="451">
        <f>'付録3 (入院発生率等)'!R58</f>
        <v>4.9489999999999999E-2</v>
      </c>
      <c r="R91" s="452">
        <f t="shared" si="43"/>
        <v>51058.736187669369</v>
      </c>
      <c r="S91" s="453">
        <f t="shared" si="39"/>
        <v>2526.8968539277571</v>
      </c>
      <c r="T91" s="452">
        <f t="shared" si="40"/>
        <v>34089.37654898184</v>
      </c>
      <c r="U91" s="454">
        <f t="shared" si="32"/>
        <v>318418.96576661355</v>
      </c>
      <c r="V91" s="454">
        <f t="shared" si="33"/>
        <v>2154544.6624190668</v>
      </c>
      <c r="W91" s="454">
        <f t="shared" si="41"/>
        <v>1682.8812880863543</v>
      </c>
      <c r="X91" s="454">
        <f t="shared" si="34"/>
        <v>32586.364270816859</v>
      </c>
      <c r="Y91" s="455">
        <f t="shared" si="35"/>
        <v>308468.12852254434</v>
      </c>
    </row>
    <row r="92" spans="2:25" ht="13.5" customHeight="1">
      <c r="B92" s="95"/>
      <c r="C92" s="103">
        <f t="shared" si="26"/>
        <v>82</v>
      </c>
      <c r="D92" s="451">
        <f>'付録3 (入院発生率等)'!J59</f>
        <v>0.11017</v>
      </c>
      <c r="E92" s="452">
        <f t="shared" si="42"/>
        <v>24835.362243454998</v>
      </c>
      <c r="F92" s="453">
        <f t="shared" si="36"/>
        <v>2736.111858361437</v>
      </c>
      <c r="G92" s="452">
        <f t="shared" si="37"/>
        <v>16498.84090989003</v>
      </c>
      <c r="H92" s="454">
        <f t="shared" si="28"/>
        <v>103244.68372794046</v>
      </c>
      <c r="I92" s="454">
        <f t="shared" si="29"/>
        <v>526320.71006871783</v>
      </c>
      <c r="J92" s="454">
        <f t="shared" si="38"/>
        <v>1813.1500798159223</v>
      </c>
      <c r="K92" s="454">
        <f t="shared" si="30"/>
        <v>16025.098902172223</v>
      </c>
      <c r="L92" s="455">
        <f t="shared" si="31"/>
        <v>100877.42449130928</v>
      </c>
      <c r="M92" s="12"/>
      <c r="O92" s="95"/>
      <c r="P92" s="103">
        <f t="shared" si="27"/>
        <v>82</v>
      </c>
      <c r="Q92" s="451">
        <f>'付録3 (入院発生率等)'!R59</f>
        <v>5.466E-2</v>
      </c>
      <c r="R92" s="452">
        <f t="shared" si="43"/>
        <v>48531.839333741613</v>
      </c>
      <c r="S92" s="453">
        <f t="shared" si="39"/>
        <v>2652.7503379823165</v>
      </c>
      <c r="T92" s="452">
        <f t="shared" si="40"/>
        <v>32241.087864251473</v>
      </c>
      <c r="U92" s="454">
        <f t="shared" si="32"/>
        <v>284329.58921763173</v>
      </c>
      <c r="V92" s="454">
        <f t="shared" si="33"/>
        <v>1836125.6966524534</v>
      </c>
      <c r="W92" s="454">
        <f t="shared" si="41"/>
        <v>1757.9085710058637</v>
      </c>
      <c r="X92" s="454">
        <f t="shared" si="34"/>
        <v>30903.482982730504</v>
      </c>
      <c r="Y92" s="455">
        <f t="shared" si="35"/>
        <v>275881.76425172749</v>
      </c>
    </row>
    <row r="93" spans="2:25" ht="13.5" customHeight="1">
      <c r="B93" s="95"/>
      <c r="C93" s="103">
        <f t="shared" si="26"/>
        <v>83</v>
      </c>
      <c r="D93" s="451">
        <f>'付録3 (入院発生率等)'!J60</f>
        <v>0.11865000000000001</v>
      </c>
      <c r="E93" s="452">
        <f t="shared" si="42"/>
        <v>22099.250385093561</v>
      </c>
      <c r="F93" s="453">
        <f t="shared" si="36"/>
        <v>2622.076058191351</v>
      </c>
      <c r="G93" s="452">
        <f t="shared" si="37"/>
        <v>14608.122991888009</v>
      </c>
      <c r="H93" s="454">
        <f t="shared" si="28"/>
        <v>86745.842818050427</v>
      </c>
      <c r="I93" s="454">
        <f t="shared" si="29"/>
        <v>423076.0263407774</v>
      </c>
      <c r="J93" s="454">
        <f t="shared" si="38"/>
        <v>1728.9368403490109</v>
      </c>
      <c r="K93" s="454">
        <f t="shared" si="30"/>
        <v>14211.948822356302</v>
      </c>
      <c r="L93" s="455">
        <f t="shared" si="31"/>
        <v>84852.325589137065</v>
      </c>
      <c r="M93" s="12"/>
      <c r="O93" s="95"/>
      <c r="P93" s="103">
        <f t="shared" si="27"/>
        <v>83</v>
      </c>
      <c r="Q93" s="451">
        <f>'付録3 (入院発生率等)'!R60</f>
        <v>6.0479999999999999E-2</v>
      </c>
      <c r="R93" s="452">
        <f t="shared" si="43"/>
        <v>45879.088995759295</v>
      </c>
      <c r="S93" s="453">
        <f t="shared" si="39"/>
        <v>2774.7673024635224</v>
      </c>
      <c r="T93" s="452">
        <f t="shared" si="40"/>
        <v>30327.154230439301</v>
      </c>
      <c r="U93" s="454">
        <f t="shared" si="32"/>
        <v>252088.50135338024</v>
      </c>
      <c r="V93" s="454">
        <f t="shared" si="33"/>
        <v>1551796.1074348218</v>
      </c>
      <c r="W93" s="454">
        <f t="shared" si="41"/>
        <v>1829.6179462979298</v>
      </c>
      <c r="X93" s="454">
        <f t="shared" si="34"/>
        <v>29145.57441172464</v>
      </c>
      <c r="Y93" s="455">
        <f t="shared" si="35"/>
        <v>244978.281268997</v>
      </c>
    </row>
    <row r="94" spans="2:25" ht="13.5" customHeight="1">
      <c r="B94" s="95"/>
      <c r="C94" s="103">
        <f t="shared" si="26"/>
        <v>84</v>
      </c>
      <c r="D94" s="451">
        <f>'付録3 (入院発生率等)'!J61</f>
        <v>0.12737000000000001</v>
      </c>
      <c r="E94" s="452">
        <f t="shared" si="42"/>
        <v>19477.174326902208</v>
      </c>
      <c r="F94" s="453">
        <f t="shared" si="36"/>
        <v>2480.8076940175347</v>
      </c>
      <c r="G94" s="452">
        <f t="shared" si="37"/>
        <v>12810.815123284076</v>
      </c>
      <c r="H94" s="454">
        <f t="shared" si="28"/>
        <v>72137.719826162414</v>
      </c>
      <c r="I94" s="454">
        <f t="shared" si="29"/>
        <v>336330.18352272699</v>
      </c>
      <c r="J94" s="454">
        <f t="shared" si="38"/>
        <v>1627.6494723001319</v>
      </c>
      <c r="K94" s="454">
        <f t="shared" si="30"/>
        <v>12483.01198200729</v>
      </c>
      <c r="L94" s="455">
        <f t="shared" si="31"/>
        <v>70640.37676678077</v>
      </c>
      <c r="M94" s="12"/>
      <c r="O94" s="95"/>
      <c r="P94" s="103">
        <f t="shared" si="27"/>
        <v>84</v>
      </c>
      <c r="Q94" s="451">
        <f>'付録3 (入院発生率等)'!R61</f>
        <v>6.6949999999999996E-2</v>
      </c>
      <c r="R94" s="452">
        <f t="shared" si="43"/>
        <v>43104.321693295773</v>
      </c>
      <c r="S94" s="453">
        <f t="shared" si="39"/>
        <v>2885.8343373661519</v>
      </c>
      <c r="T94" s="452">
        <f t="shared" si="40"/>
        <v>28351.211883166499</v>
      </c>
      <c r="U94" s="454">
        <f t="shared" si="32"/>
        <v>221761.34712294093</v>
      </c>
      <c r="V94" s="454">
        <f t="shared" si="33"/>
        <v>1299707.6060814415</v>
      </c>
      <c r="W94" s="454">
        <f t="shared" si="41"/>
        <v>1893.3860724822543</v>
      </c>
      <c r="X94" s="454">
        <f t="shared" si="34"/>
        <v>27315.956465426709</v>
      </c>
      <c r="Y94" s="455">
        <f t="shared" si="35"/>
        <v>215832.70685727237</v>
      </c>
    </row>
    <row r="95" spans="2:25" ht="13.5" customHeight="1">
      <c r="B95" s="95"/>
      <c r="C95" s="103">
        <f t="shared" si="26"/>
        <v>85</v>
      </c>
      <c r="D95" s="451">
        <f>'付録3 (入院発生率等)'!J62</f>
        <v>0.13708999999999999</v>
      </c>
      <c r="E95" s="452">
        <f t="shared" si="42"/>
        <v>16996.366632884674</v>
      </c>
      <c r="F95" s="453">
        <f t="shared" si="36"/>
        <v>2330.0319017021598</v>
      </c>
      <c r="G95" s="452">
        <f t="shared" si="37"/>
        <v>11123.48418013073</v>
      </c>
      <c r="H95" s="454">
        <f t="shared" si="28"/>
        <v>59326.904702878339</v>
      </c>
      <c r="I95" s="454">
        <f t="shared" si="29"/>
        <v>264192.46369656455</v>
      </c>
      <c r="J95" s="454">
        <f t="shared" si="38"/>
        <v>1521.1203869412329</v>
      </c>
      <c r="K95" s="454">
        <f t="shared" si="30"/>
        <v>10855.362509707158</v>
      </c>
      <c r="L95" s="455">
        <f t="shared" si="31"/>
        <v>58157.364784773476</v>
      </c>
      <c r="M95" s="12"/>
      <c r="O95" s="95"/>
      <c r="P95" s="103">
        <f t="shared" si="27"/>
        <v>85</v>
      </c>
      <c r="Q95" s="451">
        <f>'付録3 (入院発生率等)'!R62</f>
        <v>7.4270000000000003E-2</v>
      </c>
      <c r="R95" s="452">
        <f t="shared" si="43"/>
        <v>40218.487355929625</v>
      </c>
      <c r="S95" s="453">
        <f t="shared" si="39"/>
        <v>2987.0270559248934</v>
      </c>
      <c r="T95" s="452">
        <f t="shared" si="40"/>
        <v>26321.490793620404</v>
      </c>
      <c r="U95" s="454">
        <f t="shared" si="32"/>
        <v>193410.13523977442</v>
      </c>
      <c r="V95" s="454">
        <f t="shared" si="33"/>
        <v>1077946.2589585006</v>
      </c>
      <c r="W95" s="454">
        <f t="shared" si="41"/>
        <v>1950.0281295690186</v>
      </c>
      <c r="X95" s="454">
        <f t="shared" si="34"/>
        <v>25422.570392944453</v>
      </c>
      <c r="Y95" s="455">
        <f t="shared" si="35"/>
        <v>188516.75039184565</v>
      </c>
    </row>
    <row r="96" spans="2:25" ht="13.5" customHeight="1">
      <c r="B96" s="95"/>
      <c r="C96" s="103">
        <f t="shared" si="26"/>
        <v>86</v>
      </c>
      <c r="D96" s="451">
        <f>'付録3 (入院発生率等)'!J63</f>
        <v>0.14746000000000001</v>
      </c>
      <c r="E96" s="452">
        <f t="shared" si="42"/>
        <v>14666.334731182515</v>
      </c>
      <c r="F96" s="453">
        <f t="shared" si="36"/>
        <v>2162.6977194601736</v>
      </c>
      <c r="G96" s="452">
        <f t="shared" si="37"/>
        <v>9550.8116754991152</v>
      </c>
      <c r="H96" s="454">
        <f t="shared" si="28"/>
        <v>48203.420522747612</v>
      </c>
      <c r="I96" s="454">
        <f t="shared" si="29"/>
        <v>204865.55899368622</v>
      </c>
      <c r="J96" s="454">
        <f t="shared" si="38"/>
        <v>1404.8549315705845</v>
      </c>
      <c r="K96" s="454">
        <f t="shared" si="30"/>
        <v>9334.2421227659252</v>
      </c>
      <c r="L96" s="455">
        <f t="shared" si="31"/>
        <v>47302.002275066319</v>
      </c>
      <c r="M96" s="12"/>
      <c r="O96" s="95"/>
      <c r="P96" s="103">
        <f t="shared" si="27"/>
        <v>86</v>
      </c>
      <c r="Q96" s="451">
        <f>'付録3 (入院発生率等)'!R63</f>
        <v>8.2519999999999996E-2</v>
      </c>
      <c r="R96" s="452">
        <f t="shared" si="43"/>
        <v>37231.460300004728</v>
      </c>
      <c r="S96" s="453">
        <f t="shared" si="39"/>
        <v>3072.3401039563901</v>
      </c>
      <c r="T96" s="452">
        <f t="shared" si="40"/>
        <v>24245.366838187285</v>
      </c>
      <c r="U96" s="454">
        <f t="shared" si="32"/>
        <v>167088.64444615401</v>
      </c>
      <c r="V96" s="454">
        <f t="shared" si="33"/>
        <v>884536.1237187261</v>
      </c>
      <c r="W96" s="454">
        <f t="shared" si="41"/>
        <v>1995.744531317383</v>
      </c>
      <c r="X96" s="454">
        <f t="shared" si="34"/>
        <v>23472.542263375435</v>
      </c>
      <c r="Y96" s="455">
        <f t="shared" si="35"/>
        <v>163094.17999890121</v>
      </c>
    </row>
    <row r="97" spans="2:25" ht="13.5" customHeight="1">
      <c r="B97" s="95"/>
      <c r="C97" s="103">
        <f t="shared" si="26"/>
        <v>87</v>
      </c>
      <c r="D97" s="451">
        <f>'付録3 (入院発生率等)'!J64</f>
        <v>0.15870000000000001</v>
      </c>
      <c r="E97" s="452">
        <f t="shared" si="42"/>
        <v>12503.63701172234</v>
      </c>
      <c r="F97" s="453">
        <f t="shared" si="36"/>
        <v>1984.3271937603354</v>
      </c>
      <c r="G97" s="452">
        <f t="shared" si="37"/>
        <v>8101.9392893830991</v>
      </c>
      <c r="H97" s="454">
        <f t="shared" si="28"/>
        <v>38652.608847248499</v>
      </c>
      <c r="I97" s="454">
        <f t="shared" si="29"/>
        <v>156662.1384709386</v>
      </c>
      <c r="J97" s="454">
        <f t="shared" si="38"/>
        <v>1282.5753249716442</v>
      </c>
      <c r="K97" s="454">
        <f t="shared" si="30"/>
        <v>7929.3871911953402</v>
      </c>
      <c r="L97" s="455">
        <f t="shared" si="31"/>
        <v>37967.76015230039</v>
      </c>
      <c r="M97" s="12"/>
      <c r="O97" s="95"/>
      <c r="P97" s="103">
        <f t="shared" si="27"/>
        <v>87</v>
      </c>
      <c r="Q97" s="451">
        <f>'付録3 (入院発生率等)'!R64</f>
        <v>9.1819999999999999E-2</v>
      </c>
      <c r="R97" s="452">
        <f t="shared" si="43"/>
        <v>34159.120196048338</v>
      </c>
      <c r="S97" s="453">
        <f t="shared" si="39"/>
        <v>3136.4904164011582</v>
      </c>
      <c r="T97" s="452">
        <f t="shared" si="40"/>
        <v>22133.969320099572</v>
      </c>
      <c r="U97" s="454">
        <f t="shared" si="32"/>
        <v>142843.27760796674</v>
      </c>
      <c r="V97" s="454">
        <f t="shared" si="33"/>
        <v>717447.47927257209</v>
      </c>
      <c r="W97" s="454">
        <f t="shared" si="41"/>
        <v>2027.2791844690257</v>
      </c>
      <c r="X97" s="454">
        <f t="shared" si="34"/>
        <v>21476.797732058054</v>
      </c>
      <c r="Y97" s="455">
        <f t="shared" si="35"/>
        <v>139621.63773552579</v>
      </c>
    </row>
    <row r="98" spans="2:25" ht="13.5" customHeight="1">
      <c r="B98" s="95"/>
      <c r="C98" s="103">
        <f t="shared" si="26"/>
        <v>88</v>
      </c>
      <c r="D98" s="451">
        <f>'付録3 (入院発生率等)'!J65</f>
        <v>0.17101</v>
      </c>
      <c r="E98" s="452">
        <f t="shared" si="42"/>
        <v>10519.309817962003</v>
      </c>
      <c r="F98" s="453">
        <f t="shared" si="36"/>
        <v>1798.9071719696822</v>
      </c>
      <c r="G98" s="452">
        <f t="shared" si="37"/>
        <v>6782.2502727940309</v>
      </c>
      <c r="H98" s="454">
        <f t="shared" si="28"/>
        <v>30550.669557865396</v>
      </c>
      <c r="I98" s="454">
        <f t="shared" si="29"/>
        <v>118009.52962369009</v>
      </c>
      <c r="J98" s="454">
        <f t="shared" si="38"/>
        <v>1156.9438659248003</v>
      </c>
      <c r="K98" s="454">
        <f t="shared" si="30"/>
        <v>6646.8118662236957</v>
      </c>
      <c r="L98" s="455">
        <f t="shared" si="31"/>
        <v>30038.372961105051</v>
      </c>
      <c r="M98" s="12"/>
      <c r="O98" s="95"/>
      <c r="P98" s="103">
        <f t="shared" si="27"/>
        <v>88</v>
      </c>
      <c r="Q98" s="451">
        <f>'付録3 (入院発生率等)'!R65</f>
        <v>0.10223</v>
      </c>
      <c r="R98" s="452">
        <f t="shared" si="43"/>
        <v>31022.629779647177</v>
      </c>
      <c r="S98" s="453">
        <f t="shared" si="39"/>
        <v>3171.443442373331</v>
      </c>
      <c r="T98" s="452">
        <f t="shared" si="40"/>
        <v>20001.6201563463</v>
      </c>
      <c r="U98" s="454">
        <f t="shared" si="32"/>
        <v>120709.30828786717</v>
      </c>
      <c r="V98" s="454">
        <f t="shared" si="33"/>
        <v>574604.20166460541</v>
      </c>
      <c r="W98" s="454">
        <f t="shared" si="41"/>
        <v>2039.6728046638177</v>
      </c>
      <c r="X98" s="454">
        <f t="shared" si="34"/>
        <v>19449.518547589028</v>
      </c>
      <c r="Y98" s="455">
        <f t="shared" si="35"/>
        <v>118144.84000346773</v>
      </c>
    </row>
    <row r="99" spans="2:25" ht="13.5" customHeight="1">
      <c r="B99" s="95"/>
      <c r="C99" s="103">
        <f t="shared" si="26"/>
        <v>89</v>
      </c>
      <c r="D99" s="451">
        <f>'付録3 (入院発生率等)'!J66</f>
        <v>0.18490999999999999</v>
      </c>
      <c r="E99" s="452">
        <f t="shared" si="42"/>
        <v>8720.4026459923207</v>
      </c>
      <c r="F99" s="453">
        <f t="shared" si="36"/>
        <v>1612.4896532704399</v>
      </c>
      <c r="G99" s="452">
        <f t="shared" si="37"/>
        <v>5594.4454265109698</v>
      </c>
      <c r="H99" s="454">
        <f t="shared" si="28"/>
        <v>23768.419285071366</v>
      </c>
      <c r="I99" s="454">
        <f t="shared" si="29"/>
        <v>87458.860065824701</v>
      </c>
      <c r="J99" s="454">
        <f t="shared" si="38"/>
        <v>1031.8923894696327</v>
      </c>
      <c r="K99" s="454">
        <f t="shared" si="30"/>
        <v>5489.8680002988949</v>
      </c>
      <c r="L99" s="455">
        <f t="shared" si="31"/>
        <v>23391.561094881356</v>
      </c>
      <c r="M99" s="12"/>
      <c r="O99" s="95"/>
      <c r="P99" s="103">
        <f t="shared" si="27"/>
        <v>89</v>
      </c>
      <c r="Q99" s="451">
        <f>'付録3 (入院発生率等)'!R66</f>
        <v>0.11388</v>
      </c>
      <c r="R99" s="452">
        <f t="shared" si="43"/>
        <v>27851.186337273844</v>
      </c>
      <c r="S99" s="453">
        <f t="shared" si="39"/>
        <v>3171.6931000887453</v>
      </c>
      <c r="T99" s="452">
        <f t="shared" si="40"/>
        <v>17867.51694304778</v>
      </c>
      <c r="U99" s="454">
        <f t="shared" si="32"/>
        <v>100707.68813152087</v>
      </c>
      <c r="V99" s="454">
        <f t="shared" si="33"/>
        <v>453894.8933767383</v>
      </c>
      <c r="W99" s="454">
        <f t="shared" si="41"/>
        <v>2029.6849440720191</v>
      </c>
      <c r="X99" s="454">
        <f t="shared" si="34"/>
        <v>17409.845742925212</v>
      </c>
      <c r="Y99" s="455">
        <f t="shared" si="35"/>
        <v>98695.3214558787</v>
      </c>
    </row>
    <row r="100" spans="2:25" ht="13.5" customHeight="1">
      <c r="B100" s="95"/>
      <c r="C100" s="103">
        <f t="shared" si="26"/>
        <v>90</v>
      </c>
      <c r="D100" s="451">
        <f>'付録3 (入院発生率等)'!J67</f>
        <v>0.20094000000000001</v>
      </c>
      <c r="E100" s="452">
        <f t="shared" si="42"/>
        <v>7107.9129927218801</v>
      </c>
      <c r="F100" s="453">
        <f t="shared" si="36"/>
        <v>1428.2640367575345</v>
      </c>
      <c r="G100" s="452">
        <f t="shared" si="37"/>
        <v>4537.2900723331613</v>
      </c>
      <c r="H100" s="454">
        <f t="shared" si="28"/>
        <v>18173.973858560395</v>
      </c>
      <c r="I100" s="454">
        <f t="shared" si="29"/>
        <v>63690.440780753328</v>
      </c>
      <c r="J100" s="454">
        <f t="shared" si="38"/>
        <v>909.45227141147552</v>
      </c>
      <c r="K100" s="454">
        <f t="shared" si="30"/>
        <v>4457.9756108292622</v>
      </c>
      <c r="L100" s="455">
        <f t="shared" si="31"/>
        <v>17901.693094582461</v>
      </c>
      <c r="M100" s="12"/>
      <c r="O100" s="95"/>
      <c r="P100" s="103">
        <f t="shared" si="27"/>
        <v>90</v>
      </c>
      <c r="Q100" s="451">
        <f>'付録3 (入院発生率等)'!R67</f>
        <v>0.12709999999999999</v>
      </c>
      <c r="R100" s="452">
        <f t="shared" si="43"/>
        <v>24679.493237185099</v>
      </c>
      <c r="S100" s="453">
        <f t="shared" si="39"/>
        <v>3136.7635904462259</v>
      </c>
      <c r="T100" s="452">
        <f t="shared" si="40"/>
        <v>15753.994142859205</v>
      </c>
      <c r="U100" s="454">
        <f t="shared" si="32"/>
        <v>82840.17118847309</v>
      </c>
      <c r="V100" s="454">
        <f t="shared" si="33"/>
        <v>353187.20524521742</v>
      </c>
      <c r="W100" s="454">
        <f t="shared" si="41"/>
        <v>1997.3455179117018</v>
      </c>
      <c r="X100" s="454">
        <f t="shared" si="34"/>
        <v>15380.160798853194</v>
      </c>
      <c r="Y100" s="455">
        <f t="shared" si="35"/>
        <v>81285.475712953485</v>
      </c>
    </row>
    <row r="101" spans="2:25" ht="13.5" customHeight="1">
      <c r="B101" s="95"/>
      <c r="C101" s="103">
        <f t="shared" si="26"/>
        <v>91</v>
      </c>
      <c r="D101" s="451">
        <f>'付録3 (入院発生率等)'!J68</f>
        <v>0.21715999999999999</v>
      </c>
      <c r="E101" s="452">
        <f t="shared" si="42"/>
        <v>5679.6489559643451</v>
      </c>
      <c r="F101" s="453">
        <f t="shared" si="36"/>
        <v>1233.392567277217</v>
      </c>
      <c r="G101" s="452">
        <f t="shared" si="37"/>
        <v>3607.5293584065043</v>
      </c>
      <c r="H101" s="454">
        <f t="shared" si="28"/>
        <v>13636.683786227233</v>
      </c>
      <c r="I101" s="454">
        <f t="shared" si="29"/>
        <v>45516.466922192936</v>
      </c>
      <c r="J101" s="454">
        <f t="shared" si="38"/>
        <v>781.45986179299928</v>
      </c>
      <c r="K101" s="454">
        <f t="shared" si="30"/>
        <v>3548.5233394177872</v>
      </c>
      <c r="L101" s="455">
        <f t="shared" si="31"/>
        <v>13443.717483753198</v>
      </c>
      <c r="M101" s="12"/>
      <c r="O101" s="95"/>
      <c r="P101" s="103">
        <f t="shared" si="27"/>
        <v>91</v>
      </c>
      <c r="Q101" s="451">
        <f>'付録3 (入院発生率等)'!R68</f>
        <v>0.14193</v>
      </c>
      <c r="R101" s="452">
        <f t="shared" si="43"/>
        <v>21542.729646738873</v>
      </c>
      <c r="S101" s="453">
        <f t="shared" si="39"/>
        <v>3057.5596187616484</v>
      </c>
      <c r="T101" s="452">
        <f t="shared" si="40"/>
        <v>13683.24526099682</v>
      </c>
      <c r="U101" s="454">
        <f t="shared" si="32"/>
        <v>67086.177045613891</v>
      </c>
      <c r="V101" s="454">
        <f t="shared" si="33"/>
        <v>270347.03405674436</v>
      </c>
      <c r="W101" s="454">
        <f t="shared" si="41"/>
        <v>1937.2259737027434</v>
      </c>
      <c r="X101" s="454">
        <f t="shared" si="34"/>
        <v>13382.815280941493</v>
      </c>
      <c r="Y101" s="455">
        <f t="shared" si="35"/>
        <v>65905.314914100294</v>
      </c>
    </row>
    <row r="102" spans="2:25" ht="13.5" customHeight="1">
      <c r="B102" s="95"/>
      <c r="C102" s="103">
        <f t="shared" si="26"/>
        <v>92</v>
      </c>
      <c r="D102" s="451">
        <f>'付録3 (入院発生率等)'!J69</f>
        <v>0.23430999999999999</v>
      </c>
      <c r="E102" s="452">
        <f t="shared" si="42"/>
        <v>4446.2563886871276</v>
      </c>
      <c r="F102" s="453">
        <f t="shared" si="36"/>
        <v>1041.8023344332807</v>
      </c>
      <c r="G102" s="452">
        <f t="shared" si="37"/>
        <v>2810.0679432188531</v>
      </c>
      <c r="H102" s="454">
        <f t="shared" si="28"/>
        <v>10029.154427820729</v>
      </c>
      <c r="I102" s="454">
        <f t="shared" si="29"/>
        <v>31879.783135965699</v>
      </c>
      <c r="J102" s="454">
        <f t="shared" si="38"/>
        <v>656.78709937169583</v>
      </c>
      <c r="K102" s="454">
        <f t="shared" si="30"/>
        <v>2767.063477624788</v>
      </c>
      <c r="L102" s="455">
        <f t="shared" si="31"/>
        <v>9895.1941443354117</v>
      </c>
      <c r="M102" s="12"/>
      <c r="O102" s="95"/>
      <c r="P102" s="103">
        <f t="shared" si="27"/>
        <v>92</v>
      </c>
      <c r="Q102" s="451">
        <f>'付録3 (入院発生率等)'!R69</f>
        <v>0.15803</v>
      </c>
      <c r="R102" s="452">
        <f t="shared" si="43"/>
        <v>18485.170027977227</v>
      </c>
      <c r="S102" s="453">
        <f t="shared" si="39"/>
        <v>2921.2114195212412</v>
      </c>
      <c r="T102" s="452">
        <f t="shared" si="40"/>
        <v>11682.7684190085</v>
      </c>
      <c r="U102" s="454">
        <f t="shared" si="32"/>
        <v>53402.931784617067</v>
      </c>
      <c r="V102" s="454">
        <f t="shared" si="33"/>
        <v>203260.85701113049</v>
      </c>
      <c r="W102" s="454">
        <f t="shared" si="41"/>
        <v>1841.6295601051008</v>
      </c>
      <c r="X102" s="454">
        <f t="shared" si="34"/>
        <v>11445.58930723875</v>
      </c>
      <c r="Y102" s="455">
        <f t="shared" si="35"/>
        <v>52522.499633158797</v>
      </c>
    </row>
    <row r="103" spans="2:25" ht="13.5" customHeight="1">
      <c r="B103" s="95"/>
      <c r="C103" s="103">
        <f t="shared" si="26"/>
        <v>93</v>
      </c>
      <c r="D103" s="451">
        <f>'付録3 (入院発生率等)'!J70</f>
        <v>0.25208999999999998</v>
      </c>
      <c r="E103" s="452">
        <f t="shared" si="42"/>
        <v>3404.4540542538466</v>
      </c>
      <c r="F103" s="453">
        <f t="shared" si="36"/>
        <v>858.22882253685214</v>
      </c>
      <c r="G103" s="452">
        <f t="shared" si="37"/>
        <v>2140.9362422320833</v>
      </c>
      <c r="H103" s="454">
        <f t="shared" si="28"/>
        <v>7219.0864846018758</v>
      </c>
      <c r="I103" s="454">
        <f t="shared" si="29"/>
        <v>21850.62870814497</v>
      </c>
      <c r="J103" s="454">
        <f t="shared" si="38"/>
        <v>538.36438453876701</v>
      </c>
      <c r="K103" s="454">
        <f t="shared" si="30"/>
        <v>2110.2763782530924</v>
      </c>
      <c r="L103" s="455">
        <f t="shared" si="31"/>
        <v>7128.1306667106237</v>
      </c>
      <c r="M103" s="12"/>
      <c r="O103" s="95"/>
      <c r="P103" s="103">
        <f t="shared" si="27"/>
        <v>93</v>
      </c>
      <c r="Q103" s="451">
        <f>'付録3 (入院発生率等)'!R70</f>
        <v>0.17516999999999999</v>
      </c>
      <c r="R103" s="452">
        <f t="shared" si="43"/>
        <v>15563.958608455985</v>
      </c>
      <c r="S103" s="453">
        <f t="shared" si="39"/>
        <v>2726.3386294432348</v>
      </c>
      <c r="T103" s="452">
        <f t="shared" si="40"/>
        <v>9787.6025131866536</v>
      </c>
      <c r="U103" s="454">
        <f t="shared" si="32"/>
        <v>41720.163365608569</v>
      </c>
      <c r="V103" s="454">
        <f t="shared" si="33"/>
        <v>149857.92522651341</v>
      </c>
      <c r="W103" s="454">
        <f t="shared" si="41"/>
        <v>1710.2241031079418</v>
      </c>
      <c r="X103" s="454">
        <f t="shared" si="34"/>
        <v>9603.9597471336492</v>
      </c>
      <c r="Y103" s="455">
        <f t="shared" si="35"/>
        <v>41076.910325920049</v>
      </c>
    </row>
    <row r="104" spans="2:25" ht="13.5" customHeight="1">
      <c r="B104" s="95"/>
      <c r="C104" s="103">
        <f t="shared" si="26"/>
        <v>94</v>
      </c>
      <c r="D104" s="451">
        <f>'付録3 (入院発生率等)'!J71</f>
        <v>0.27050000000000002</v>
      </c>
      <c r="E104" s="452">
        <f t="shared" si="42"/>
        <v>2546.2252317169946</v>
      </c>
      <c r="F104" s="453">
        <f t="shared" si="36"/>
        <v>688.75392517944704</v>
      </c>
      <c r="G104" s="452">
        <f t="shared" si="37"/>
        <v>1593.2613183361173</v>
      </c>
      <c r="H104" s="454">
        <f t="shared" si="28"/>
        <v>5078.150242369793</v>
      </c>
      <c r="I104" s="454">
        <f t="shared" si="29"/>
        <v>14631.542223543096</v>
      </c>
      <c r="J104" s="454">
        <f t="shared" si="38"/>
        <v>429.90376729279677</v>
      </c>
      <c r="K104" s="454">
        <f t="shared" si="30"/>
        <v>1571.9119937143255</v>
      </c>
      <c r="L104" s="455">
        <f t="shared" si="31"/>
        <v>5017.8542884575309</v>
      </c>
      <c r="M104" s="12"/>
      <c r="O104" s="95"/>
      <c r="P104" s="103">
        <f t="shared" si="27"/>
        <v>94</v>
      </c>
      <c r="Q104" s="451">
        <f>'付録3 (入院発生率等)'!R71</f>
        <v>0.19309000000000001</v>
      </c>
      <c r="R104" s="452">
        <f t="shared" si="43"/>
        <v>12837.61997901275</v>
      </c>
      <c r="S104" s="453">
        <f t="shared" si="39"/>
        <v>2478.8160417475719</v>
      </c>
      <c r="T104" s="452">
        <f t="shared" si="40"/>
        <v>8032.9434636335809</v>
      </c>
      <c r="U104" s="454">
        <f t="shared" si="32"/>
        <v>31932.560852421913</v>
      </c>
      <c r="V104" s="454">
        <f t="shared" si="33"/>
        <v>108137.76186090484</v>
      </c>
      <c r="W104" s="454">
        <f t="shared" si="41"/>
        <v>1547.2178318191886</v>
      </c>
      <c r="X104" s="454">
        <f t="shared" si="34"/>
        <v>7893.7356440257081</v>
      </c>
      <c r="Y104" s="455">
        <f t="shared" si="35"/>
        <v>31472.950578786404</v>
      </c>
    </row>
    <row r="105" spans="2:25" ht="13.5" customHeight="1">
      <c r="B105" s="95"/>
      <c r="C105" s="103">
        <f t="shared" si="26"/>
        <v>95</v>
      </c>
      <c r="D105" s="451">
        <f>'付録3 (入院発生率等)'!J72</f>
        <v>0.28982999999999998</v>
      </c>
      <c r="E105" s="452">
        <f t="shared" si="42"/>
        <v>1857.4713065375477</v>
      </c>
      <c r="F105" s="453">
        <f t="shared" si="36"/>
        <v>538.35090877377741</v>
      </c>
      <c r="G105" s="452">
        <f t="shared" si="37"/>
        <v>1156.5016236081569</v>
      </c>
      <c r="H105" s="454">
        <f t="shared" si="28"/>
        <v>3484.8889240336757</v>
      </c>
      <c r="I105" s="454">
        <f t="shared" si="29"/>
        <v>9553.3919811733031</v>
      </c>
      <c r="J105" s="454">
        <f t="shared" si="38"/>
        <v>334.35402276575275</v>
      </c>
      <c r="K105" s="454">
        <f t="shared" si="30"/>
        <v>1142.0082264215287</v>
      </c>
      <c r="L105" s="455">
        <f t="shared" si="31"/>
        <v>3445.9422947432058</v>
      </c>
      <c r="M105" s="12"/>
      <c r="O105" s="95"/>
      <c r="P105" s="103">
        <f t="shared" si="27"/>
        <v>95</v>
      </c>
      <c r="Q105" s="451">
        <f>'付録3 (入院発生率等)'!R72</f>
        <v>0.21240000000000001</v>
      </c>
      <c r="R105" s="452">
        <f t="shared" si="43"/>
        <v>10358.803937265178</v>
      </c>
      <c r="S105" s="453">
        <f t="shared" si="39"/>
        <v>2200.2099562751241</v>
      </c>
      <c r="T105" s="452">
        <f t="shared" si="40"/>
        <v>6449.6143385478344</v>
      </c>
      <c r="U105" s="454">
        <f t="shared" si="32"/>
        <v>23899.617388788334</v>
      </c>
      <c r="V105" s="454">
        <f t="shared" si="33"/>
        <v>76205.201008482923</v>
      </c>
      <c r="W105" s="454">
        <f t="shared" si="41"/>
        <v>1366.4861298097646</v>
      </c>
      <c r="X105" s="454">
        <f t="shared" si="34"/>
        <v>6346.517812206519</v>
      </c>
      <c r="Y105" s="455">
        <f t="shared" si="35"/>
        <v>23579.214934760694</v>
      </c>
    </row>
    <row r="106" spans="2:25" ht="13.5" customHeight="1">
      <c r="B106" s="95"/>
      <c r="C106" s="103">
        <f t="shared" si="26"/>
        <v>96</v>
      </c>
      <c r="D106" s="451">
        <f>'付録3 (入院発生率等)'!J73</f>
        <v>0.31014000000000003</v>
      </c>
      <c r="E106" s="452">
        <f t="shared" si="42"/>
        <v>1319.1203977637701</v>
      </c>
      <c r="F106" s="453">
        <f t="shared" si="36"/>
        <v>409.11200016245573</v>
      </c>
      <c r="G106" s="452">
        <f t="shared" si="37"/>
        <v>817.22662491323854</v>
      </c>
      <c r="H106" s="454">
        <f t="shared" ref="H106:H115" si="44">H107+G106</f>
        <v>2328.3873004255188</v>
      </c>
      <c r="I106" s="454">
        <f t="shared" ref="I106:I115" si="45">I107+H106</f>
        <v>6068.5030571396273</v>
      </c>
      <c r="J106" s="454">
        <f t="shared" si="38"/>
        <v>252.82339506700228</v>
      </c>
      <c r="K106" s="454">
        <f t="shared" ref="K106:K115" si="46">K107+J106</f>
        <v>807.65420365577586</v>
      </c>
      <c r="L106" s="455">
        <f t="shared" ref="L106:L115" si="47">L107+K106</f>
        <v>2303.9340683216769</v>
      </c>
      <c r="M106" s="12"/>
      <c r="O106" s="95"/>
      <c r="P106" s="103">
        <f t="shared" si="27"/>
        <v>96</v>
      </c>
      <c r="Q106" s="451">
        <f>'付録3 (入院発生率等)'!R73</f>
        <v>0.23319000000000001</v>
      </c>
      <c r="R106" s="452">
        <f t="shared" si="43"/>
        <v>8158.5939809900538</v>
      </c>
      <c r="S106" s="453">
        <f t="shared" si="39"/>
        <v>1902.5025304270707</v>
      </c>
      <c r="T106" s="452">
        <f t="shared" si="40"/>
        <v>5054.4440328758947</v>
      </c>
      <c r="U106" s="454">
        <f t="shared" ref="U106:U115" si="48">U107+T106</f>
        <v>17450.003050240499</v>
      </c>
      <c r="V106" s="454">
        <f t="shared" ref="V106:V115" si="49">V107+U106</f>
        <v>52305.583619694582</v>
      </c>
      <c r="W106" s="454">
        <f t="shared" si="41"/>
        <v>1175.7101934803525</v>
      </c>
      <c r="X106" s="454">
        <f t="shared" ref="X106:X115" si="50">X107+W106</f>
        <v>4980.0316823967541</v>
      </c>
      <c r="Y106" s="455">
        <f t="shared" ref="Y106:Y115" si="51">Y107+X106</f>
        <v>17232.697122554175</v>
      </c>
    </row>
    <row r="107" spans="2:25" ht="13.5" customHeight="1">
      <c r="B107" s="95"/>
      <c r="C107" s="103">
        <f t="shared" si="26"/>
        <v>97</v>
      </c>
      <c r="D107" s="451">
        <f>'付録3 (入院発生率等)'!J74</f>
        <v>0.33139999999999997</v>
      </c>
      <c r="E107" s="452">
        <f t="shared" si="42"/>
        <v>910.00839760131441</v>
      </c>
      <c r="F107" s="453">
        <f t="shared" si="36"/>
        <v>301.57678296507555</v>
      </c>
      <c r="G107" s="452">
        <f t="shared" si="37"/>
        <v>560.9671238434297</v>
      </c>
      <c r="H107" s="454">
        <f t="shared" si="44"/>
        <v>1511.1606755122802</v>
      </c>
      <c r="I107" s="454">
        <f t="shared" si="45"/>
        <v>3740.1157567141081</v>
      </c>
      <c r="J107" s="454">
        <f t="shared" si="38"/>
        <v>185.44147920407505</v>
      </c>
      <c r="K107" s="454">
        <f t="shared" si="46"/>
        <v>554.83080858877361</v>
      </c>
      <c r="L107" s="455">
        <f t="shared" si="47"/>
        <v>1496.2798646659012</v>
      </c>
      <c r="M107" s="12"/>
      <c r="O107" s="95"/>
      <c r="P107" s="103">
        <f t="shared" si="27"/>
        <v>97</v>
      </c>
      <c r="Q107" s="451">
        <f>'付録3 (入院発生率等)'!R74</f>
        <v>0.25553999999999999</v>
      </c>
      <c r="R107" s="452">
        <f t="shared" si="43"/>
        <v>6256.0914505629835</v>
      </c>
      <c r="S107" s="453">
        <f t="shared" si="39"/>
        <v>1598.6816092768647</v>
      </c>
      <c r="T107" s="452">
        <f t="shared" si="40"/>
        <v>3856.5156505965829</v>
      </c>
      <c r="U107" s="454">
        <f t="shared" si="48"/>
        <v>12395.559017364603</v>
      </c>
      <c r="V107" s="454">
        <f t="shared" si="49"/>
        <v>34855.580569454083</v>
      </c>
      <c r="W107" s="454">
        <f t="shared" si="41"/>
        <v>983.03947500821062</v>
      </c>
      <c r="X107" s="454">
        <f t="shared" si="50"/>
        <v>3804.3214889164019</v>
      </c>
      <c r="Y107" s="455">
        <f t="shared" si="51"/>
        <v>12252.66544015742</v>
      </c>
    </row>
    <row r="108" spans="2:25" ht="13.5" customHeight="1">
      <c r="B108" s="95"/>
      <c r="C108" s="103">
        <f t="shared" si="26"/>
        <v>98</v>
      </c>
      <c r="D108" s="451">
        <f>'付録3 (入院発生率等)'!J75</f>
        <v>0.35365000000000002</v>
      </c>
      <c r="E108" s="452">
        <f t="shared" si="42"/>
        <v>608.43161463623892</v>
      </c>
      <c r="F108" s="453">
        <f t="shared" si="36"/>
        <v>215.1718405161059</v>
      </c>
      <c r="G108" s="452">
        <f t="shared" si="37"/>
        <v>373.19663582260421</v>
      </c>
      <c r="H108" s="454">
        <f t="shared" si="44"/>
        <v>950.19355166885055</v>
      </c>
      <c r="I108" s="454">
        <f t="shared" si="45"/>
        <v>2228.9550812018279</v>
      </c>
      <c r="J108" s="454">
        <f t="shared" si="38"/>
        <v>131.65226997174798</v>
      </c>
      <c r="K108" s="454">
        <f t="shared" si="46"/>
        <v>369.38932938469861</v>
      </c>
      <c r="L108" s="455">
        <f t="shared" si="47"/>
        <v>941.44905607712769</v>
      </c>
      <c r="M108" s="12"/>
      <c r="O108" s="95"/>
      <c r="P108" s="103">
        <f t="shared" si="27"/>
        <v>98</v>
      </c>
      <c r="Q108" s="451">
        <f>'付録3 (入院発生率等)'!R75</f>
        <v>0.27948000000000001</v>
      </c>
      <c r="R108" s="452">
        <f t="shared" si="43"/>
        <v>4657.4098412861185</v>
      </c>
      <c r="S108" s="453">
        <f t="shared" si="39"/>
        <v>1301.6529024426445</v>
      </c>
      <c r="T108" s="452">
        <f t="shared" si="40"/>
        <v>2856.7379514857039</v>
      </c>
      <c r="U108" s="454">
        <f t="shared" si="48"/>
        <v>8539.0433667680209</v>
      </c>
      <c r="V108" s="454">
        <f t="shared" si="49"/>
        <v>22460.021552089482</v>
      </c>
      <c r="W108" s="454">
        <f t="shared" si="41"/>
        <v>796.41257383333777</v>
      </c>
      <c r="X108" s="454">
        <f t="shared" si="50"/>
        <v>2821.2820139081914</v>
      </c>
      <c r="Y108" s="455">
        <f t="shared" si="51"/>
        <v>8448.3439512410187</v>
      </c>
    </row>
    <row r="109" spans="2:25" ht="13.5" customHeight="1">
      <c r="B109" s="95"/>
      <c r="C109" s="103">
        <f t="shared" si="26"/>
        <v>99</v>
      </c>
      <c r="D109" s="451">
        <f>'付録3 (入院発生率等)'!J76</f>
        <v>0.37687999999999999</v>
      </c>
      <c r="E109" s="452">
        <f t="shared" si="42"/>
        <v>393.25977412013299</v>
      </c>
      <c r="F109" s="453">
        <f t="shared" si="36"/>
        <v>148.21174367039572</v>
      </c>
      <c r="G109" s="452">
        <f t="shared" si="37"/>
        <v>240.01556772531367</v>
      </c>
      <c r="H109" s="454">
        <f t="shared" si="44"/>
        <v>576.99691584624634</v>
      </c>
      <c r="I109" s="454">
        <f t="shared" si="45"/>
        <v>1278.7615295329774</v>
      </c>
      <c r="J109" s="454">
        <f t="shared" si="38"/>
        <v>90.231769013320687</v>
      </c>
      <c r="K109" s="454">
        <f t="shared" si="46"/>
        <v>237.7370594129506</v>
      </c>
      <c r="L109" s="455">
        <f t="shared" si="47"/>
        <v>572.05972669242908</v>
      </c>
      <c r="M109" s="12"/>
      <c r="O109" s="95"/>
      <c r="P109" s="103">
        <f t="shared" si="27"/>
        <v>99</v>
      </c>
      <c r="Q109" s="451">
        <f>'付録3 (入院発生率等)'!R76</f>
        <v>0.30508999999999997</v>
      </c>
      <c r="R109" s="452">
        <f t="shared" si="43"/>
        <v>3355.7569388434745</v>
      </c>
      <c r="S109" s="453">
        <f t="shared" si="39"/>
        <v>1023.8078844717555</v>
      </c>
      <c r="T109" s="452">
        <f t="shared" si="40"/>
        <v>2048.0963470691345</v>
      </c>
      <c r="U109" s="454">
        <f t="shared" si="48"/>
        <v>5682.305415282317</v>
      </c>
      <c r="V109" s="454">
        <f t="shared" si="49"/>
        <v>13920.978185321461</v>
      </c>
      <c r="W109" s="454">
        <f t="shared" si="41"/>
        <v>623.2974139425379</v>
      </c>
      <c r="X109" s="454">
        <f t="shared" si="50"/>
        <v>2024.8694400748536</v>
      </c>
      <c r="Y109" s="455">
        <f t="shared" si="51"/>
        <v>5627.0619373328263</v>
      </c>
    </row>
    <row r="110" spans="2:25" ht="13.5" customHeight="1">
      <c r="B110" s="95"/>
      <c r="C110" s="103">
        <f t="shared" si="26"/>
        <v>100</v>
      </c>
      <c r="D110" s="451">
        <f>'付録3 (入院発生率等)'!J77</f>
        <v>0.40109</v>
      </c>
      <c r="E110" s="452">
        <f t="shared" si="42"/>
        <v>245.04803044973727</v>
      </c>
      <c r="F110" s="453">
        <f t="shared" si="36"/>
        <v>98.286314533085118</v>
      </c>
      <c r="G110" s="452">
        <f t="shared" si="37"/>
        <v>148.81442841890293</v>
      </c>
      <c r="H110" s="454">
        <f t="shared" si="44"/>
        <v>336.98134812093269</v>
      </c>
      <c r="I110" s="454">
        <f t="shared" si="45"/>
        <v>701.76461368673108</v>
      </c>
      <c r="J110" s="454">
        <f t="shared" si="38"/>
        <v>59.5393164001987</v>
      </c>
      <c r="K110" s="454">
        <f t="shared" si="46"/>
        <v>147.50529039962993</v>
      </c>
      <c r="L110" s="455">
        <f t="shared" si="47"/>
        <v>334.32266727947848</v>
      </c>
      <c r="M110" s="12"/>
      <c r="O110" s="95"/>
      <c r="P110" s="103">
        <f t="shared" si="27"/>
        <v>100</v>
      </c>
      <c r="Q110" s="451">
        <f>'付録3 (入院発生率等)'!R77</f>
        <v>0.33239999999999997</v>
      </c>
      <c r="R110" s="452">
        <f t="shared" si="43"/>
        <v>2331.9490543717188</v>
      </c>
      <c r="S110" s="453">
        <f t="shared" si="39"/>
        <v>775.13986567315931</v>
      </c>
      <c r="T110" s="452">
        <f t="shared" si="40"/>
        <v>1416.1618234246887</v>
      </c>
      <c r="U110" s="454">
        <f t="shared" si="48"/>
        <v>3634.209068213182</v>
      </c>
      <c r="V110" s="454">
        <f t="shared" si="49"/>
        <v>8238.6727700391439</v>
      </c>
      <c r="W110" s="454">
        <f t="shared" si="41"/>
        <v>469.55975443749406</v>
      </c>
      <c r="X110" s="454">
        <f t="shared" si="50"/>
        <v>1401.5720261323158</v>
      </c>
      <c r="Y110" s="455">
        <f t="shared" si="51"/>
        <v>3602.1924972579732</v>
      </c>
    </row>
    <row r="111" spans="2:25" ht="13.5" customHeight="1">
      <c r="B111" s="95"/>
      <c r="C111" s="103">
        <f t="shared" si="26"/>
        <v>101</v>
      </c>
      <c r="D111" s="451">
        <f>'付録3 (入院発生率等)'!J78</f>
        <v>0.42629</v>
      </c>
      <c r="E111" s="452">
        <f t="shared" si="42"/>
        <v>146.76171591665215</v>
      </c>
      <c r="F111" s="453">
        <f t="shared" si="36"/>
        <v>62.563051878109647</v>
      </c>
      <c r="G111" s="452">
        <f t="shared" si="37"/>
        <v>88.683034153597191</v>
      </c>
      <c r="H111" s="454">
        <f t="shared" si="44"/>
        <v>188.16691970202979</v>
      </c>
      <c r="I111" s="454">
        <f t="shared" si="45"/>
        <v>364.78326556579839</v>
      </c>
      <c r="J111" s="454">
        <f t="shared" si="38"/>
        <v>37.710531851424385</v>
      </c>
      <c r="K111" s="454">
        <f t="shared" si="46"/>
        <v>87.965973999431242</v>
      </c>
      <c r="L111" s="455">
        <f t="shared" si="47"/>
        <v>186.81737687984855</v>
      </c>
      <c r="M111" s="12"/>
      <c r="O111" s="95"/>
      <c r="P111" s="103">
        <f t="shared" si="27"/>
        <v>101</v>
      </c>
      <c r="Q111" s="451">
        <f>'付録3 (入院発生率等)'!R78</f>
        <v>0.36144999999999999</v>
      </c>
      <c r="R111" s="452">
        <f t="shared" si="43"/>
        <v>1556.8091886985594</v>
      </c>
      <c r="S111" s="453">
        <f t="shared" si="39"/>
        <v>562.70868125509423</v>
      </c>
      <c r="T111" s="452">
        <f t="shared" si="40"/>
        <v>940.72600330181319</v>
      </c>
      <c r="U111" s="454">
        <f t="shared" si="48"/>
        <v>2218.0472447884931</v>
      </c>
      <c r="V111" s="454">
        <f t="shared" si="49"/>
        <v>4604.4637018259618</v>
      </c>
      <c r="W111" s="454">
        <f t="shared" si="41"/>
        <v>339.17852487256908</v>
      </c>
      <c r="X111" s="454">
        <f t="shared" si="50"/>
        <v>932.01227169482172</v>
      </c>
      <c r="Y111" s="455">
        <f t="shared" si="51"/>
        <v>2200.6204711256573</v>
      </c>
    </row>
    <row r="112" spans="2:25" ht="13.5" customHeight="1">
      <c r="B112" s="95"/>
      <c r="C112" s="103">
        <f t="shared" si="26"/>
        <v>102</v>
      </c>
      <c r="D112" s="451">
        <f>'付録3 (入院発生率等)'!J79</f>
        <v>0.45246999999999998</v>
      </c>
      <c r="E112" s="452">
        <f t="shared" si="42"/>
        <v>84.198664038542503</v>
      </c>
      <c r="F112" s="453">
        <f t="shared" si="36"/>
        <v>38.097369517519326</v>
      </c>
      <c r="G112" s="452">
        <f t="shared" si="37"/>
        <v>50.625217437074873</v>
      </c>
      <c r="H112" s="454">
        <f t="shared" si="44"/>
        <v>99.483885548432596</v>
      </c>
      <c r="I112" s="454">
        <f t="shared" si="45"/>
        <v>176.6163458637686</v>
      </c>
      <c r="J112" s="454">
        <f t="shared" si="38"/>
        <v>22.849340009961345</v>
      </c>
      <c r="K112" s="454">
        <f t="shared" si="46"/>
        <v>50.25544214800685</v>
      </c>
      <c r="L112" s="455">
        <f t="shared" si="47"/>
        <v>98.851402880417325</v>
      </c>
      <c r="M112" s="12"/>
      <c r="O112" s="95"/>
      <c r="P112" s="103">
        <f t="shared" si="27"/>
        <v>102</v>
      </c>
      <c r="Q112" s="451">
        <f>'付録3 (入院発生率等)'!R79</f>
        <v>0.39227000000000001</v>
      </c>
      <c r="R112" s="452">
        <f t="shared" si="43"/>
        <v>994.10050744346506</v>
      </c>
      <c r="S112" s="453">
        <f t="shared" si="39"/>
        <v>389.95580605484804</v>
      </c>
      <c r="T112" s="452">
        <f t="shared" si="40"/>
        <v>597.71202926206252</v>
      </c>
      <c r="U112" s="454">
        <f t="shared" si="48"/>
        <v>1277.32124148668</v>
      </c>
      <c r="V112" s="454">
        <f t="shared" si="49"/>
        <v>2386.4164570374692</v>
      </c>
      <c r="W112" s="454">
        <f t="shared" si="41"/>
        <v>233.88052546011969</v>
      </c>
      <c r="X112" s="454">
        <f t="shared" si="50"/>
        <v>592.83374682225258</v>
      </c>
      <c r="Y112" s="455">
        <f t="shared" si="51"/>
        <v>1268.6081994308356</v>
      </c>
    </row>
    <row r="113" spans="2:25" ht="13.5" customHeight="1">
      <c r="B113" s="95"/>
      <c r="C113" s="103">
        <f t="shared" si="26"/>
        <v>103</v>
      </c>
      <c r="D113" s="451">
        <f>'付録3 (入院発生率等)'!J80</f>
        <v>0.47960000000000003</v>
      </c>
      <c r="E113" s="452">
        <f t="shared" si="42"/>
        <v>46.101294521023185</v>
      </c>
      <c r="F113" s="453">
        <f t="shared" si="36"/>
        <v>22.110180852282721</v>
      </c>
      <c r="G113" s="452">
        <f t="shared" si="37"/>
        <v>27.580920699822503</v>
      </c>
      <c r="H113" s="454">
        <f t="shared" si="44"/>
        <v>48.85866811135773</v>
      </c>
      <c r="I113" s="454">
        <f t="shared" si="45"/>
        <v>77.132460315336004</v>
      </c>
      <c r="J113" s="454">
        <f t="shared" si="38"/>
        <v>13.194863539969667</v>
      </c>
      <c r="K113" s="454">
        <f t="shared" si="46"/>
        <v>27.406102138045505</v>
      </c>
      <c r="L113" s="455">
        <f t="shared" si="47"/>
        <v>48.595960732410475</v>
      </c>
      <c r="M113" s="12"/>
      <c r="O113" s="95"/>
      <c r="P113" s="103">
        <f t="shared" si="27"/>
        <v>103</v>
      </c>
      <c r="Q113" s="451">
        <f>'付録3 (入院発生率等)'!R80</f>
        <v>0.42484</v>
      </c>
      <c r="R113" s="452">
        <f t="shared" si="43"/>
        <v>604.14470138861702</v>
      </c>
      <c r="S113" s="453">
        <f t="shared" si="39"/>
        <v>256.66483493794004</v>
      </c>
      <c r="T113" s="452">
        <f t="shared" si="40"/>
        <v>361.44032989396351</v>
      </c>
      <c r="U113" s="454">
        <f t="shared" si="48"/>
        <v>679.60921222461752</v>
      </c>
      <c r="V113" s="454">
        <f t="shared" si="49"/>
        <v>1109.0952155507891</v>
      </c>
      <c r="W113" s="454">
        <f t="shared" si="41"/>
        <v>153.17185757733452</v>
      </c>
      <c r="X113" s="454">
        <f t="shared" si="50"/>
        <v>358.95322136213287</v>
      </c>
      <c r="Y113" s="455">
        <f t="shared" si="51"/>
        <v>675.77445260858303</v>
      </c>
    </row>
    <row r="114" spans="2:25" ht="13.5" customHeight="1">
      <c r="B114" s="95"/>
      <c r="C114" s="103">
        <f t="shared" si="26"/>
        <v>104</v>
      </c>
      <c r="D114" s="451">
        <f>'付録3 (入院発生率等)'!J81</f>
        <v>0.50768999999999997</v>
      </c>
      <c r="E114" s="452">
        <f t="shared" si="42"/>
        <v>23.991113668740464</v>
      </c>
      <c r="F114" s="453">
        <f t="shared" si="36"/>
        <v>12.180048498482845</v>
      </c>
      <c r="G114" s="452">
        <f t="shared" si="37"/>
        <v>14.281702619092172</v>
      </c>
      <c r="H114" s="454">
        <f t="shared" si="44"/>
        <v>21.277747411535223</v>
      </c>
      <c r="I114" s="454">
        <f t="shared" si="45"/>
        <v>28.273792203978275</v>
      </c>
      <c r="J114" s="454">
        <f t="shared" si="38"/>
        <v>7.2326186017867018</v>
      </c>
      <c r="K114" s="454">
        <f t="shared" si="46"/>
        <v>14.211238598075838</v>
      </c>
      <c r="L114" s="455">
        <f t="shared" si="47"/>
        <v>21.189858594364974</v>
      </c>
      <c r="M114" s="12"/>
      <c r="O114" s="95"/>
      <c r="P114" s="103">
        <f t="shared" si="27"/>
        <v>104</v>
      </c>
      <c r="Q114" s="451">
        <f>'付録3 (入院発生率等)'!R81</f>
        <v>0.45916000000000001</v>
      </c>
      <c r="R114" s="452">
        <f t="shared" si="43"/>
        <v>347.47986645067698</v>
      </c>
      <c r="S114" s="453">
        <f t="shared" si="39"/>
        <v>159.54885547949286</v>
      </c>
      <c r="T114" s="452">
        <f t="shared" si="40"/>
        <v>206.85176133513642</v>
      </c>
      <c r="U114" s="454">
        <f t="shared" si="48"/>
        <v>318.16888233065401</v>
      </c>
      <c r="V114" s="454">
        <f t="shared" si="49"/>
        <v>429.48600332617161</v>
      </c>
      <c r="W114" s="454">
        <f t="shared" si="41"/>
        <v>94.741496323146478</v>
      </c>
      <c r="X114" s="454">
        <f t="shared" si="50"/>
        <v>205.78136378479834</v>
      </c>
      <c r="Y114" s="455">
        <f t="shared" si="51"/>
        <v>316.82123124645022</v>
      </c>
    </row>
    <row r="115" spans="2:25" ht="13.5" customHeight="1">
      <c r="B115" s="95"/>
      <c r="C115" s="103">
        <f t="shared" si="26"/>
        <v>105</v>
      </c>
      <c r="D115" s="451">
        <f>'付録3 (入院発生率等)'!J82</f>
        <v>1</v>
      </c>
      <c r="E115" s="452">
        <f t="shared" si="42"/>
        <v>11.811065170257619</v>
      </c>
      <c r="F115" s="453">
        <f t="shared" si="36"/>
        <v>11.811065170257619</v>
      </c>
      <c r="G115" s="452">
        <f t="shared" si="37"/>
        <v>6.9960447924430529</v>
      </c>
      <c r="H115" s="454">
        <f t="shared" si="44"/>
        <v>6.9960447924430529</v>
      </c>
      <c r="I115" s="454">
        <f t="shared" si="45"/>
        <v>6.9960447924430529</v>
      </c>
      <c r="J115" s="454">
        <f t="shared" si="38"/>
        <v>6.9786199962891367</v>
      </c>
      <c r="K115" s="454">
        <f t="shared" si="46"/>
        <v>6.9786199962891367</v>
      </c>
      <c r="L115" s="455">
        <f t="shared" si="47"/>
        <v>6.9786199962891367</v>
      </c>
      <c r="M115" s="12"/>
      <c r="O115" s="95"/>
      <c r="P115" s="103">
        <f t="shared" si="27"/>
        <v>105</v>
      </c>
      <c r="Q115" s="451">
        <f>'付録3 (入院発生率等)'!R82</f>
        <v>1</v>
      </c>
      <c r="R115" s="452">
        <f t="shared" si="43"/>
        <v>187.93101097118412</v>
      </c>
      <c r="S115" s="453">
        <f t="shared" si="39"/>
        <v>187.93101097118412</v>
      </c>
      <c r="T115" s="452">
        <f t="shared" si="40"/>
        <v>111.31712099551758</v>
      </c>
      <c r="U115" s="454">
        <f t="shared" si="48"/>
        <v>111.31712099551758</v>
      </c>
      <c r="V115" s="454">
        <f t="shared" si="49"/>
        <v>111.31712099551758</v>
      </c>
      <c r="W115" s="454">
        <f t="shared" si="41"/>
        <v>111.03986746165187</v>
      </c>
      <c r="X115" s="454">
        <f t="shared" si="50"/>
        <v>111.03986746165187</v>
      </c>
      <c r="Y115" s="455">
        <f t="shared" si="51"/>
        <v>111.03986746165187</v>
      </c>
    </row>
    <row r="116" spans="2:25" ht="13.5" customHeight="1">
      <c r="B116" s="95"/>
      <c r="C116" s="103">
        <f t="shared" si="26"/>
        <v>106</v>
      </c>
      <c r="D116" s="451">
        <f>'付録3 (入院発生率等)'!J107</f>
        <v>1</v>
      </c>
      <c r="E116" s="452">
        <f t="shared" si="42"/>
        <v>0</v>
      </c>
      <c r="F116" s="453">
        <f t="shared" si="36"/>
        <v>0</v>
      </c>
      <c r="G116" s="452">
        <f t="shared" si="37"/>
        <v>0</v>
      </c>
      <c r="H116" s="454">
        <v>0</v>
      </c>
      <c r="I116" s="454">
        <v>0</v>
      </c>
      <c r="J116" s="454">
        <f t="shared" si="38"/>
        <v>0</v>
      </c>
      <c r="K116" s="454">
        <v>0</v>
      </c>
      <c r="L116" s="455">
        <v>0</v>
      </c>
      <c r="M116" s="12"/>
      <c r="O116" s="95"/>
      <c r="P116" s="103">
        <f t="shared" si="27"/>
        <v>106</v>
      </c>
      <c r="Q116" s="451">
        <f>'付録3 (入院発生率等)'!R107</f>
        <v>1</v>
      </c>
      <c r="R116" s="452">
        <f t="shared" si="43"/>
        <v>0</v>
      </c>
      <c r="S116" s="453">
        <f t="shared" si="39"/>
        <v>0</v>
      </c>
      <c r="T116" s="452">
        <f t="shared" si="40"/>
        <v>0</v>
      </c>
      <c r="U116" s="454">
        <v>0</v>
      </c>
      <c r="V116" s="454">
        <v>0</v>
      </c>
      <c r="W116" s="454">
        <f t="shared" si="41"/>
        <v>0</v>
      </c>
      <c r="X116" s="454">
        <v>0</v>
      </c>
      <c r="Y116" s="455">
        <v>0</v>
      </c>
    </row>
    <row r="117" spans="2:25" ht="13.5" customHeight="1">
      <c r="B117" s="95"/>
      <c r="C117" s="103">
        <f t="shared" si="26"/>
        <v>107</v>
      </c>
      <c r="D117" s="451" t="s">
        <v>624</v>
      </c>
      <c r="E117" s="452" t="s">
        <v>67</v>
      </c>
      <c r="F117" s="453" t="s">
        <v>67</v>
      </c>
      <c r="G117" s="452" t="s">
        <v>67</v>
      </c>
      <c r="H117" s="454" t="s">
        <v>67</v>
      </c>
      <c r="I117" s="454" t="s">
        <v>67</v>
      </c>
      <c r="J117" s="454" t="s">
        <v>67</v>
      </c>
      <c r="K117" s="454" t="s">
        <v>67</v>
      </c>
      <c r="L117" s="455" t="s">
        <v>67</v>
      </c>
      <c r="M117" s="12"/>
      <c r="O117" s="95"/>
      <c r="P117" s="103">
        <f t="shared" si="27"/>
        <v>107</v>
      </c>
      <c r="Q117" s="451" t="s">
        <v>624</v>
      </c>
      <c r="R117" s="452" t="s">
        <v>67</v>
      </c>
      <c r="S117" s="453" t="s">
        <v>67</v>
      </c>
      <c r="T117" s="452" t="s">
        <v>67</v>
      </c>
      <c r="U117" s="454" t="s">
        <v>67</v>
      </c>
      <c r="V117" s="454" t="s">
        <v>67</v>
      </c>
      <c r="W117" s="454" t="s">
        <v>67</v>
      </c>
      <c r="X117" s="454" t="s">
        <v>67</v>
      </c>
      <c r="Y117" s="455" t="s">
        <v>67</v>
      </c>
    </row>
    <row r="118" spans="2:25" ht="13.5" customHeight="1">
      <c r="B118" s="95"/>
      <c r="C118" s="103">
        <f t="shared" si="26"/>
        <v>108</v>
      </c>
      <c r="D118" s="451" t="s">
        <v>67</v>
      </c>
      <c r="E118" s="452" t="s">
        <v>67</v>
      </c>
      <c r="F118" s="453" t="s">
        <v>67</v>
      </c>
      <c r="G118" s="452" t="s">
        <v>67</v>
      </c>
      <c r="H118" s="454" t="s">
        <v>67</v>
      </c>
      <c r="I118" s="454" t="s">
        <v>67</v>
      </c>
      <c r="J118" s="454" t="s">
        <v>67</v>
      </c>
      <c r="K118" s="454" t="s">
        <v>67</v>
      </c>
      <c r="L118" s="455" t="s">
        <v>67</v>
      </c>
      <c r="O118" s="95"/>
      <c r="P118" s="103">
        <f t="shared" si="27"/>
        <v>108</v>
      </c>
      <c r="Q118" s="451" t="s">
        <v>67</v>
      </c>
      <c r="R118" s="452" t="s">
        <v>67</v>
      </c>
      <c r="S118" s="453" t="s">
        <v>67</v>
      </c>
      <c r="T118" s="452" t="s">
        <v>67</v>
      </c>
      <c r="U118" s="454" t="s">
        <v>67</v>
      </c>
      <c r="V118" s="454" t="s">
        <v>67</v>
      </c>
      <c r="W118" s="454" t="s">
        <v>67</v>
      </c>
      <c r="X118" s="454" t="s">
        <v>67</v>
      </c>
      <c r="Y118" s="455" t="s">
        <v>67</v>
      </c>
    </row>
    <row r="119" spans="2:25" ht="13.5" customHeight="1">
      <c r="B119" s="95"/>
      <c r="C119" s="103">
        <f t="shared" si="26"/>
        <v>109</v>
      </c>
      <c r="D119" s="451" t="s">
        <v>67</v>
      </c>
      <c r="E119" s="452" t="s">
        <v>67</v>
      </c>
      <c r="F119" s="453" t="s">
        <v>67</v>
      </c>
      <c r="G119" s="452" t="s">
        <v>67</v>
      </c>
      <c r="H119" s="454" t="s">
        <v>67</v>
      </c>
      <c r="I119" s="454" t="s">
        <v>67</v>
      </c>
      <c r="J119" s="454" t="s">
        <v>67</v>
      </c>
      <c r="K119" s="454" t="s">
        <v>67</v>
      </c>
      <c r="L119" s="455" t="s">
        <v>67</v>
      </c>
      <c r="O119" s="95"/>
      <c r="P119" s="103">
        <f t="shared" si="27"/>
        <v>109</v>
      </c>
      <c r="Q119" s="451" t="s">
        <v>67</v>
      </c>
      <c r="R119" s="452" t="s">
        <v>67</v>
      </c>
      <c r="S119" s="453" t="s">
        <v>67</v>
      </c>
      <c r="T119" s="452" t="s">
        <v>67</v>
      </c>
      <c r="U119" s="454" t="s">
        <v>67</v>
      </c>
      <c r="V119" s="454" t="s">
        <v>67</v>
      </c>
      <c r="W119" s="454" t="s">
        <v>67</v>
      </c>
      <c r="X119" s="454" t="s">
        <v>67</v>
      </c>
      <c r="Y119" s="455" t="s">
        <v>67</v>
      </c>
    </row>
    <row r="120" spans="2:25" ht="13.5" customHeight="1">
      <c r="B120" s="95"/>
      <c r="C120" s="103">
        <f t="shared" si="26"/>
        <v>110</v>
      </c>
      <c r="D120" s="451" t="s">
        <v>67</v>
      </c>
      <c r="E120" s="452" t="s">
        <v>67</v>
      </c>
      <c r="F120" s="453" t="s">
        <v>67</v>
      </c>
      <c r="G120" s="452" t="s">
        <v>67</v>
      </c>
      <c r="H120" s="454" t="s">
        <v>67</v>
      </c>
      <c r="I120" s="454" t="s">
        <v>67</v>
      </c>
      <c r="J120" s="454" t="s">
        <v>67</v>
      </c>
      <c r="K120" s="454" t="s">
        <v>67</v>
      </c>
      <c r="L120" s="455" t="s">
        <v>67</v>
      </c>
      <c r="M120" s="12"/>
      <c r="O120" s="95"/>
      <c r="P120" s="103">
        <f t="shared" si="27"/>
        <v>110</v>
      </c>
      <c r="Q120" s="451" t="s">
        <v>67</v>
      </c>
      <c r="R120" s="452" t="s">
        <v>67</v>
      </c>
      <c r="S120" s="453" t="s">
        <v>67</v>
      </c>
      <c r="T120" s="452" t="s">
        <v>67</v>
      </c>
      <c r="U120" s="454" t="s">
        <v>67</v>
      </c>
      <c r="V120" s="454" t="s">
        <v>67</v>
      </c>
      <c r="W120" s="454" t="s">
        <v>67</v>
      </c>
      <c r="X120" s="454" t="s">
        <v>67</v>
      </c>
      <c r="Y120" s="455" t="s">
        <v>67</v>
      </c>
    </row>
    <row r="121" spans="2:25" ht="13.5" customHeight="1">
      <c r="B121" s="95"/>
      <c r="C121" s="103">
        <f t="shared" si="26"/>
        <v>111</v>
      </c>
      <c r="D121" s="451" t="s">
        <v>67</v>
      </c>
      <c r="E121" s="452" t="s">
        <v>67</v>
      </c>
      <c r="F121" s="453" t="s">
        <v>67</v>
      </c>
      <c r="G121" s="452" t="s">
        <v>67</v>
      </c>
      <c r="H121" s="454" t="s">
        <v>67</v>
      </c>
      <c r="I121" s="454" t="s">
        <v>67</v>
      </c>
      <c r="J121" s="454" t="s">
        <v>67</v>
      </c>
      <c r="K121" s="454" t="s">
        <v>67</v>
      </c>
      <c r="L121" s="455" t="s">
        <v>67</v>
      </c>
      <c r="M121" s="12"/>
      <c r="O121" s="95"/>
      <c r="P121" s="103">
        <f t="shared" si="27"/>
        <v>111</v>
      </c>
      <c r="Q121" s="451" t="s">
        <v>67</v>
      </c>
      <c r="R121" s="452" t="s">
        <v>67</v>
      </c>
      <c r="S121" s="453" t="s">
        <v>67</v>
      </c>
      <c r="T121" s="452" t="s">
        <v>67</v>
      </c>
      <c r="U121" s="454" t="s">
        <v>67</v>
      </c>
      <c r="V121" s="454" t="s">
        <v>67</v>
      </c>
      <c r="W121" s="454" t="s">
        <v>67</v>
      </c>
      <c r="X121" s="454" t="s">
        <v>67</v>
      </c>
      <c r="Y121" s="455" t="s">
        <v>67</v>
      </c>
    </row>
    <row r="122" spans="2:25" ht="13.5" customHeight="1">
      <c r="B122" s="95"/>
      <c r="C122" s="103">
        <f t="shared" si="26"/>
        <v>112</v>
      </c>
      <c r="D122" s="451" t="s">
        <v>67</v>
      </c>
      <c r="E122" s="452" t="s">
        <v>67</v>
      </c>
      <c r="F122" s="453" t="s">
        <v>67</v>
      </c>
      <c r="G122" s="452" t="s">
        <v>67</v>
      </c>
      <c r="H122" s="454" t="s">
        <v>67</v>
      </c>
      <c r="I122" s="454" t="s">
        <v>67</v>
      </c>
      <c r="J122" s="454" t="s">
        <v>67</v>
      </c>
      <c r="K122" s="454" t="s">
        <v>67</v>
      </c>
      <c r="L122" s="455" t="s">
        <v>67</v>
      </c>
      <c r="M122" s="12"/>
      <c r="O122" s="95"/>
      <c r="P122" s="103">
        <f t="shared" si="27"/>
        <v>112</v>
      </c>
      <c r="Q122" s="451" t="s">
        <v>67</v>
      </c>
      <c r="R122" s="452" t="s">
        <v>67</v>
      </c>
      <c r="S122" s="453" t="s">
        <v>67</v>
      </c>
      <c r="T122" s="452" t="s">
        <v>67</v>
      </c>
      <c r="U122" s="454" t="s">
        <v>67</v>
      </c>
      <c r="V122" s="454" t="s">
        <v>67</v>
      </c>
      <c r="W122" s="454" t="s">
        <v>67</v>
      </c>
      <c r="X122" s="454" t="s">
        <v>67</v>
      </c>
      <c r="Y122" s="455" t="s">
        <v>67</v>
      </c>
    </row>
    <row r="123" spans="2:25" ht="13.5" customHeight="1">
      <c r="B123" s="95"/>
      <c r="C123" s="103">
        <f t="shared" si="26"/>
        <v>113</v>
      </c>
      <c r="D123" s="451" t="s">
        <v>67</v>
      </c>
      <c r="E123" s="452" t="s">
        <v>67</v>
      </c>
      <c r="F123" s="453" t="s">
        <v>67</v>
      </c>
      <c r="G123" s="452" t="s">
        <v>67</v>
      </c>
      <c r="H123" s="454" t="s">
        <v>67</v>
      </c>
      <c r="I123" s="454" t="s">
        <v>67</v>
      </c>
      <c r="J123" s="454" t="s">
        <v>67</v>
      </c>
      <c r="K123" s="454" t="s">
        <v>67</v>
      </c>
      <c r="L123" s="455" t="s">
        <v>67</v>
      </c>
      <c r="M123" s="12"/>
      <c r="O123" s="95"/>
      <c r="P123" s="103">
        <f t="shared" si="27"/>
        <v>113</v>
      </c>
      <c r="Q123" s="451" t="s">
        <v>67</v>
      </c>
      <c r="R123" s="452" t="s">
        <v>67</v>
      </c>
      <c r="S123" s="453" t="s">
        <v>67</v>
      </c>
      <c r="T123" s="452" t="s">
        <v>67</v>
      </c>
      <c r="U123" s="454" t="s">
        <v>67</v>
      </c>
      <c r="V123" s="454" t="s">
        <v>67</v>
      </c>
      <c r="W123" s="454" t="s">
        <v>67</v>
      </c>
      <c r="X123" s="454" t="s">
        <v>67</v>
      </c>
      <c r="Y123" s="455" t="s">
        <v>67</v>
      </c>
    </row>
    <row r="124" spans="2:25" ht="13.5" customHeight="1">
      <c r="B124" s="95"/>
      <c r="C124" s="103">
        <f t="shared" si="26"/>
        <v>114</v>
      </c>
      <c r="D124" s="451" t="s">
        <v>67</v>
      </c>
      <c r="E124" s="452" t="s">
        <v>67</v>
      </c>
      <c r="F124" s="453" t="s">
        <v>67</v>
      </c>
      <c r="G124" s="452" t="s">
        <v>67</v>
      </c>
      <c r="H124" s="454" t="s">
        <v>67</v>
      </c>
      <c r="I124" s="454" t="s">
        <v>67</v>
      </c>
      <c r="J124" s="454" t="s">
        <v>67</v>
      </c>
      <c r="K124" s="454" t="s">
        <v>67</v>
      </c>
      <c r="L124" s="455" t="s">
        <v>67</v>
      </c>
      <c r="M124" s="12"/>
      <c r="O124" s="95"/>
      <c r="P124" s="103">
        <f t="shared" si="27"/>
        <v>114</v>
      </c>
      <c r="Q124" s="451" t="s">
        <v>67</v>
      </c>
      <c r="R124" s="452" t="s">
        <v>67</v>
      </c>
      <c r="S124" s="453" t="s">
        <v>67</v>
      </c>
      <c r="T124" s="452" t="s">
        <v>67</v>
      </c>
      <c r="U124" s="454" t="s">
        <v>67</v>
      </c>
      <c r="V124" s="454" t="s">
        <v>67</v>
      </c>
      <c r="W124" s="454" t="s">
        <v>67</v>
      </c>
      <c r="X124" s="454" t="s">
        <v>67</v>
      </c>
      <c r="Y124" s="455" t="s">
        <v>67</v>
      </c>
    </row>
    <row r="125" spans="2:25" ht="13.5" customHeight="1">
      <c r="B125" s="95"/>
      <c r="C125" s="103">
        <f t="shared" si="26"/>
        <v>115</v>
      </c>
      <c r="D125" s="451" t="s">
        <v>67</v>
      </c>
      <c r="E125" s="452" t="s">
        <v>67</v>
      </c>
      <c r="F125" s="453" t="s">
        <v>67</v>
      </c>
      <c r="G125" s="452" t="s">
        <v>67</v>
      </c>
      <c r="H125" s="454" t="s">
        <v>67</v>
      </c>
      <c r="I125" s="454" t="s">
        <v>67</v>
      </c>
      <c r="J125" s="454" t="s">
        <v>67</v>
      </c>
      <c r="K125" s="454" t="s">
        <v>67</v>
      </c>
      <c r="L125" s="455" t="s">
        <v>67</v>
      </c>
      <c r="M125" s="12"/>
      <c r="O125" s="95"/>
      <c r="P125" s="103">
        <f t="shared" si="27"/>
        <v>115</v>
      </c>
      <c r="Q125" s="451" t="s">
        <v>67</v>
      </c>
      <c r="R125" s="452" t="s">
        <v>67</v>
      </c>
      <c r="S125" s="453" t="s">
        <v>67</v>
      </c>
      <c r="T125" s="452" t="s">
        <v>67</v>
      </c>
      <c r="U125" s="454" t="s">
        <v>67</v>
      </c>
      <c r="V125" s="454" t="s">
        <v>67</v>
      </c>
      <c r="W125" s="454" t="s">
        <v>67</v>
      </c>
      <c r="X125" s="454" t="s">
        <v>67</v>
      </c>
      <c r="Y125" s="455" t="s">
        <v>67</v>
      </c>
    </row>
    <row r="126" spans="2:25" ht="13.5" customHeight="1">
      <c r="B126" s="95"/>
      <c r="C126" s="103">
        <f t="shared" si="26"/>
        <v>116</v>
      </c>
      <c r="D126" s="451" t="s">
        <v>67</v>
      </c>
      <c r="E126" s="452" t="s">
        <v>67</v>
      </c>
      <c r="F126" s="453" t="s">
        <v>67</v>
      </c>
      <c r="G126" s="452" t="s">
        <v>67</v>
      </c>
      <c r="H126" s="454" t="s">
        <v>67</v>
      </c>
      <c r="I126" s="454" t="s">
        <v>67</v>
      </c>
      <c r="J126" s="454" t="s">
        <v>67</v>
      </c>
      <c r="K126" s="454" t="s">
        <v>67</v>
      </c>
      <c r="L126" s="455" t="s">
        <v>67</v>
      </c>
      <c r="M126" s="12"/>
      <c r="O126" s="95"/>
      <c r="P126" s="103">
        <f t="shared" si="27"/>
        <v>116</v>
      </c>
      <c r="Q126" s="451" t="s">
        <v>67</v>
      </c>
      <c r="R126" s="452" t="s">
        <v>67</v>
      </c>
      <c r="S126" s="453" t="s">
        <v>67</v>
      </c>
      <c r="T126" s="452" t="s">
        <v>67</v>
      </c>
      <c r="U126" s="454" t="s">
        <v>67</v>
      </c>
      <c r="V126" s="454" t="s">
        <v>67</v>
      </c>
      <c r="W126" s="454" t="s">
        <v>67</v>
      </c>
      <c r="X126" s="454" t="s">
        <v>67</v>
      </c>
      <c r="Y126" s="455" t="s">
        <v>67</v>
      </c>
    </row>
    <row r="127" spans="2:25" ht="13.5" customHeight="1">
      <c r="B127" s="95"/>
      <c r="C127" s="103">
        <f t="shared" si="26"/>
        <v>117</v>
      </c>
      <c r="D127" s="451" t="s">
        <v>67</v>
      </c>
      <c r="E127" s="452" t="s">
        <v>67</v>
      </c>
      <c r="F127" s="453" t="s">
        <v>67</v>
      </c>
      <c r="G127" s="452" t="s">
        <v>67</v>
      </c>
      <c r="H127" s="454" t="s">
        <v>67</v>
      </c>
      <c r="I127" s="454" t="s">
        <v>67</v>
      </c>
      <c r="J127" s="454" t="s">
        <v>67</v>
      </c>
      <c r="K127" s="454" t="s">
        <v>67</v>
      </c>
      <c r="L127" s="455" t="s">
        <v>67</v>
      </c>
      <c r="M127" s="12"/>
      <c r="O127" s="95"/>
      <c r="P127" s="103">
        <f t="shared" si="27"/>
        <v>117</v>
      </c>
      <c r="Q127" s="451" t="s">
        <v>67</v>
      </c>
      <c r="R127" s="452" t="s">
        <v>67</v>
      </c>
      <c r="S127" s="453" t="s">
        <v>67</v>
      </c>
      <c r="T127" s="452" t="s">
        <v>67</v>
      </c>
      <c r="U127" s="454" t="s">
        <v>67</v>
      </c>
      <c r="V127" s="454" t="s">
        <v>67</v>
      </c>
      <c r="W127" s="454" t="s">
        <v>67</v>
      </c>
      <c r="X127" s="454" t="s">
        <v>67</v>
      </c>
      <c r="Y127" s="455" t="s">
        <v>67</v>
      </c>
    </row>
    <row r="128" spans="2:25" ht="13.5" customHeight="1">
      <c r="B128" s="95"/>
      <c r="C128" s="103">
        <f t="shared" si="26"/>
        <v>118</v>
      </c>
      <c r="D128" s="451" t="s">
        <v>67</v>
      </c>
      <c r="E128" s="452" t="s">
        <v>67</v>
      </c>
      <c r="F128" s="453" t="s">
        <v>67</v>
      </c>
      <c r="G128" s="452" t="s">
        <v>67</v>
      </c>
      <c r="H128" s="454" t="s">
        <v>67</v>
      </c>
      <c r="I128" s="454" t="s">
        <v>67</v>
      </c>
      <c r="J128" s="454" t="s">
        <v>67</v>
      </c>
      <c r="K128" s="454" t="s">
        <v>67</v>
      </c>
      <c r="L128" s="455" t="s">
        <v>67</v>
      </c>
      <c r="O128" s="95"/>
      <c r="P128" s="103">
        <f t="shared" si="27"/>
        <v>118</v>
      </c>
      <c r="Q128" s="451" t="s">
        <v>67</v>
      </c>
      <c r="R128" s="452" t="s">
        <v>67</v>
      </c>
      <c r="S128" s="453" t="s">
        <v>67</v>
      </c>
      <c r="T128" s="452" t="s">
        <v>67</v>
      </c>
      <c r="U128" s="454" t="s">
        <v>67</v>
      </c>
      <c r="V128" s="454" t="s">
        <v>67</v>
      </c>
      <c r="W128" s="454" t="s">
        <v>67</v>
      </c>
      <c r="X128" s="454" t="s">
        <v>67</v>
      </c>
      <c r="Y128" s="455" t="s">
        <v>67</v>
      </c>
    </row>
    <row r="129" spans="2:25" ht="13.5" customHeight="1">
      <c r="B129" s="95"/>
      <c r="C129" s="103">
        <f t="shared" si="26"/>
        <v>119</v>
      </c>
      <c r="D129" s="451" t="s">
        <v>67</v>
      </c>
      <c r="E129" s="452" t="s">
        <v>67</v>
      </c>
      <c r="F129" s="453" t="s">
        <v>67</v>
      </c>
      <c r="G129" s="452" t="s">
        <v>67</v>
      </c>
      <c r="H129" s="454" t="s">
        <v>67</v>
      </c>
      <c r="I129" s="454" t="s">
        <v>67</v>
      </c>
      <c r="J129" s="454" t="s">
        <v>67</v>
      </c>
      <c r="K129" s="454" t="s">
        <v>67</v>
      </c>
      <c r="L129" s="455" t="s">
        <v>67</v>
      </c>
      <c r="O129" s="95"/>
      <c r="P129" s="103">
        <f t="shared" si="27"/>
        <v>119</v>
      </c>
      <c r="Q129" s="451" t="s">
        <v>67</v>
      </c>
      <c r="R129" s="452" t="s">
        <v>67</v>
      </c>
      <c r="S129" s="453" t="s">
        <v>67</v>
      </c>
      <c r="T129" s="452" t="s">
        <v>67</v>
      </c>
      <c r="U129" s="454" t="s">
        <v>67</v>
      </c>
      <c r="V129" s="454" t="s">
        <v>67</v>
      </c>
      <c r="W129" s="454" t="s">
        <v>67</v>
      </c>
      <c r="X129" s="454" t="s">
        <v>67</v>
      </c>
      <c r="Y129" s="455" t="s">
        <v>67</v>
      </c>
    </row>
    <row r="130" spans="2:25" ht="13.5" customHeight="1">
      <c r="B130" s="95"/>
      <c r="C130" s="104">
        <f t="shared" si="26"/>
        <v>120</v>
      </c>
      <c r="D130" s="456" t="s">
        <v>67</v>
      </c>
      <c r="E130" s="457" t="s">
        <v>67</v>
      </c>
      <c r="F130" s="458" t="s">
        <v>67</v>
      </c>
      <c r="G130" s="457" t="s">
        <v>67</v>
      </c>
      <c r="H130" s="459" t="s">
        <v>67</v>
      </c>
      <c r="I130" s="459" t="s">
        <v>67</v>
      </c>
      <c r="J130" s="459" t="s">
        <v>67</v>
      </c>
      <c r="K130" s="459" t="s">
        <v>67</v>
      </c>
      <c r="L130" s="460" t="s">
        <v>67</v>
      </c>
      <c r="O130" s="95"/>
      <c r="P130" s="104">
        <f t="shared" si="27"/>
        <v>120</v>
      </c>
      <c r="Q130" s="456" t="s">
        <v>67</v>
      </c>
      <c r="R130" s="457" t="s">
        <v>67</v>
      </c>
      <c r="S130" s="458" t="s">
        <v>67</v>
      </c>
      <c r="T130" s="457" t="s">
        <v>67</v>
      </c>
      <c r="U130" s="459" t="s">
        <v>67</v>
      </c>
      <c r="V130" s="459" t="s">
        <v>67</v>
      </c>
      <c r="W130" s="459" t="s">
        <v>67</v>
      </c>
      <c r="X130" s="459" t="s">
        <v>67</v>
      </c>
      <c r="Y130" s="460" t="s">
        <v>67</v>
      </c>
    </row>
    <row r="131" spans="2:25" ht="13.5" customHeight="1">
      <c r="B131" s="95"/>
      <c r="C131" s="104">
        <f t="shared" ref="C131:C140" si="52">C130+1</f>
        <v>121</v>
      </c>
      <c r="D131" s="456" t="s">
        <v>67</v>
      </c>
      <c r="E131" s="457" t="s">
        <v>67</v>
      </c>
      <c r="F131" s="458" t="s">
        <v>67</v>
      </c>
      <c r="G131" s="457" t="s">
        <v>67</v>
      </c>
      <c r="H131" s="459" t="s">
        <v>67</v>
      </c>
      <c r="I131" s="459" t="s">
        <v>67</v>
      </c>
      <c r="J131" s="459" t="s">
        <v>67</v>
      </c>
      <c r="K131" s="459" t="s">
        <v>67</v>
      </c>
      <c r="L131" s="460" t="s">
        <v>67</v>
      </c>
      <c r="O131" s="95"/>
      <c r="P131" s="104">
        <f t="shared" ref="P131:P140" si="53">P130+1</f>
        <v>121</v>
      </c>
      <c r="Q131" s="456" t="s">
        <v>67</v>
      </c>
      <c r="R131" s="457" t="s">
        <v>67</v>
      </c>
      <c r="S131" s="458" t="s">
        <v>67</v>
      </c>
      <c r="T131" s="457" t="s">
        <v>67</v>
      </c>
      <c r="U131" s="459" t="s">
        <v>67</v>
      </c>
      <c r="V131" s="459" t="s">
        <v>67</v>
      </c>
      <c r="W131" s="459" t="s">
        <v>67</v>
      </c>
      <c r="X131" s="459" t="s">
        <v>67</v>
      </c>
      <c r="Y131" s="460" t="s">
        <v>67</v>
      </c>
    </row>
    <row r="132" spans="2:25" ht="13.5" customHeight="1">
      <c r="B132" s="95"/>
      <c r="C132" s="104">
        <f t="shared" si="52"/>
        <v>122</v>
      </c>
      <c r="D132" s="456" t="s">
        <v>67</v>
      </c>
      <c r="E132" s="457" t="s">
        <v>67</v>
      </c>
      <c r="F132" s="458" t="s">
        <v>67</v>
      </c>
      <c r="G132" s="457" t="s">
        <v>67</v>
      </c>
      <c r="H132" s="459" t="s">
        <v>67</v>
      </c>
      <c r="I132" s="459" t="s">
        <v>67</v>
      </c>
      <c r="J132" s="459" t="s">
        <v>67</v>
      </c>
      <c r="K132" s="459" t="s">
        <v>67</v>
      </c>
      <c r="L132" s="460" t="s">
        <v>67</v>
      </c>
      <c r="O132" s="95"/>
      <c r="P132" s="104">
        <f t="shared" si="53"/>
        <v>122</v>
      </c>
      <c r="Q132" s="456" t="s">
        <v>67</v>
      </c>
      <c r="R132" s="457" t="s">
        <v>67</v>
      </c>
      <c r="S132" s="458" t="s">
        <v>67</v>
      </c>
      <c r="T132" s="457" t="s">
        <v>67</v>
      </c>
      <c r="U132" s="459" t="s">
        <v>67</v>
      </c>
      <c r="V132" s="459" t="s">
        <v>67</v>
      </c>
      <c r="W132" s="459" t="s">
        <v>67</v>
      </c>
      <c r="X132" s="459" t="s">
        <v>67</v>
      </c>
      <c r="Y132" s="460" t="s">
        <v>67</v>
      </c>
    </row>
    <row r="133" spans="2:25" ht="13.5" customHeight="1">
      <c r="B133" s="95"/>
      <c r="C133" s="104">
        <f t="shared" si="52"/>
        <v>123</v>
      </c>
      <c r="D133" s="456" t="s">
        <v>67</v>
      </c>
      <c r="E133" s="457" t="s">
        <v>67</v>
      </c>
      <c r="F133" s="458" t="s">
        <v>67</v>
      </c>
      <c r="G133" s="457" t="s">
        <v>67</v>
      </c>
      <c r="H133" s="459" t="s">
        <v>67</v>
      </c>
      <c r="I133" s="459" t="s">
        <v>67</v>
      </c>
      <c r="J133" s="459" t="s">
        <v>67</v>
      </c>
      <c r="K133" s="459" t="s">
        <v>67</v>
      </c>
      <c r="L133" s="460" t="s">
        <v>67</v>
      </c>
      <c r="O133" s="95"/>
      <c r="P133" s="104">
        <f t="shared" si="53"/>
        <v>123</v>
      </c>
      <c r="Q133" s="456" t="s">
        <v>67</v>
      </c>
      <c r="R133" s="457" t="s">
        <v>67</v>
      </c>
      <c r="S133" s="458" t="s">
        <v>67</v>
      </c>
      <c r="T133" s="457" t="s">
        <v>67</v>
      </c>
      <c r="U133" s="459" t="s">
        <v>67</v>
      </c>
      <c r="V133" s="459" t="s">
        <v>67</v>
      </c>
      <c r="W133" s="459" t="s">
        <v>67</v>
      </c>
      <c r="X133" s="459" t="s">
        <v>67</v>
      </c>
      <c r="Y133" s="460" t="s">
        <v>67</v>
      </c>
    </row>
    <row r="134" spans="2:25" ht="13.5" customHeight="1">
      <c r="B134" s="95"/>
      <c r="C134" s="104">
        <f t="shared" si="52"/>
        <v>124</v>
      </c>
      <c r="D134" s="456" t="s">
        <v>67</v>
      </c>
      <c r="E134" s="457" t="s">
        <v>67</v>
      </c>
      <c r="F134" s="458" t="s">
        <v>67</v>
      </c>
      <c r="G134" s="457" t="s">
        <v>67</v>
      </c>
      <c r="H134" s="459" t="s">
        <v>67</v>
      </c>
      <c r="I134" s="459" t="s">
        <v>67</v>
      </c>
      <c r="J134" s="459" t="s">
        <v>67</v>
      </c>
      <c r="K134" s="459" t="s">
        <v>67</v>
      </c>
      <c r="L134" s="460" t="s">
        <v>67</v>
      </c>
      <c r="O134" s="95"/>
      <c r="P134" s="104">
        <f t="shared" si="53"/>
        <v>124</v>
      </c>
      <c r="Q134" s="456" t="s">
        <v>67</v>
      </c>
      <c r="R134" s="457" t="s">
        <v>67</v>
      </c>
      <c r="S134" s="458" t="s">
        <v>67</v>
      </c>
      <c r="T134" s="457" t="s">
        <v>67</v>
      </c>
      <c r="U134" s="459" t="s">
        <v>67</v>
      </c>
      <c r="V134" s="459" t="s">
        <v>67</v>
      </c>
      <c r="W134" s="459" t="s">
        <v>67</v>
      </c>
      <c r="X134" s="459" t="s">
        <v>67</v>
      </c>
      <c r="Y134" s="460" t="s">
        <v>67</v>
      </c>
    </row>
    <row r="135" spans="2:25" ht="13.5" customHeight="1">
      <c r="B135" s="95"/>
      <c r="C135" s="104">
        <f t="shared" si="52"/>
        <v>125</v>
      </c>
      <c r="D135" s="456" t="s">
        <v>67</v>
      </c>
      <c r="E135" s="457" t="s">
        <v>67</v>
      </c>
      <c r="F135" s="458" t="s">
        <v>67</v>
      </c>
      <c r="G135" s="457" t="s">
        <v>67</v>
      </c>
      <c r="H135" s="459" t="s">
        <v>67</v>
      </c>
      <c r="I135" s="459" t="s">
        <v>67</v>
      </c>
      <c r="J135" s="459" t="s">
        <v>67</v>
      </c>
      <c r="K135" s="459" t="s">
        <v>67</v>
      </c>
      <c r="L135" s="460" t="s">
        <v>67</v>
      </c>
      <c r="O135" s="95"/>
      <c r="P135" s="104">
        <f t="shared" si="53"/>
        <v>125</v>
      </c>
      <c r="Q135" s="456" t="s">
        <v>67</v>
      </c>
      <c r="R135" s="457" t="s">
        <v>67</v>
      </c>
      <c r="S135" s="458" t="s">
        <v>67</v>
      </c>
      <c r="T135" s="457" t="s">
        <v>67</v>
      </c>
      <c r="U135" s="459" t="s">
        <v>67</v>
      </c>
      <c r="V135" s="459" t="s">
        <v>67</v>
      </c>
      <c r="W135" s="459" t="s">
        <v>67</v>
      </c>
      <c r="X135" s="459" t="s">
        <v>67</v>
      </c>
      <c r="Y135" s="460" t="s">
        <v>67</v>
      </c>
    </row>
    <row r="136" spans="2:25" ht="13.5" customHeight="1">
      <c r="B136" s="95"/>
      <c r="C136" s="104">
        <f t="shared" si="52"/>
        <v>126</v>
      </c>
      <c r="D136" s="456" t="s">
        <v>67</v>
      </c>
      <c r="E136" s="457" t="s">
        <v>67</v>
      </c>
      <c r="F136" s="458" t="s">
        <v>67</v>
      </c>
      <c r="G136" s="457" t="s">
        <v>67</v>
      </c>
      <c r="H136" s="459" t="s">
        <v>67</v>
      </c>
      <c r="I136" s="459" t="s">
        <v>67</v>
      </c>
      <c r="J136" s="459" t="s">
        <v>67</v>
      </c>
      <c r="K136" s="459" t="s">
        <v>67</v>
      </c>
      <c r="L136" s="460" t="s">
        <v>67</v>
      </c>
      <c r="O136" s="95"/>
      <c r="P136" s="104">
        <f t="shared" si="53"/>
        <v>126</v>
      </c>
      <c r="Q136" s="456" t="s">
        <v>67</v>
      </c>
      <c r="R136" s="457" t="s">
        <v>67</v>
      </c>
      <c r="S136" s="458" t="s">
        <v>67</v>
      </c>
      <c r="T136" s="457" t="s">
        <v>67</v>
      </c>
      <c r="U136" s="459" t="s">
        <v>67</v>
      </c>
      <c r="V136" s="459" t="s">
        <v>67</v>
      </c>
      <c r="W136" s="459" t="s">
        <v>67</v>
      </c>
      <c r="X136" s="459" t="s">
        <v>67</v>
      </c>
      <c r="Y136" s="460" t="s">
        <v>67</v>
      </c>
    </row>
    <row r="137" spans="2:25" ht="13.5" customHeight="1">
      <c r="B137" s="95"/>
      <c r="C137" s="104">
        <f t="shared" si="52"/>
        <v>127</v>
      </c>
      <c r="D137" s="456" t="s">
        <v>67</v>
      </c>
      <c r="E137" s="457" t="s">
        <v>67</v>
      </c>
      <c r="F137" s="458" t="s">
        <v>67</v>
      </c>
      <c r="G137" s="457" t="s">
        <v>67</v>
      </c>
      <c r="H137" s="459" t="s">
        <v>67</v>
      </c>
      <c r="I137" s="459" t="s">
        <v>67</v>
      </c>
      <c r="J137" s="459" t="s">
        <v>67</v>
      </c>
      <c r="K137" s="459" t="s">
        <v>67</v>
      </c>
      <c r="L137" s="460" t="s">
        <v>67</v>
      </c>
      <c r="O137" s="95"/>
      <c r="P137" s="104">
        <f t="shared" si="53"/>
        <v>127</v>
      </c>
      <c r="Q137" s="456" t="s">
        <v>67</v>
      </c>
      <c r="R137" s="457" t="s">
        <v>67</v>
      </c>
      <c r="S137" s="458" t="s">
        <v>67</v>
      </c>
      <c r="T137" s="457" t="s">
        <v>67</v>
      </c>
      <c r="U137" s="459" t="s">
        <v>67</v>
      </c>
      <c r="V137" s="459" t="s">
        <v>67</v>
      </c>
      <c r="W137" s="459" t="s">
        <v>67</v>
      </c>
      <c r="X137" s="459" t="s">
        <v>67</v>
      </c>
      <c r="Y137" s="460" t="s">
        <v>67</v>
      </c>
    </row>
    <row r="138" spans="2:25" ht="13.5" customHeight="1">
      <c r="B138" s="95"/>
      <c r="C138" s="104">
        <f t="shared" si="52"/>
        <v>128</v>
      </c>
      <c r="D138" s="456" t="s">
        <v>67</v>
      </c>
      <c r="E138" s="457" t="s">
        <v>67</v>
      </c>
      <c r="F138" s="458" t="s">
        <v>67</v>
      </c>
      <c r="G138" s="457" t="s">
        <v>67</v>
      </c>
      <c r="H138" s="459" t="s">
        <v>67</v>
      </c>
      <c r="I138" s="459" t="s">
        <v>67</v>
      </c>
      <c r="J138" s="459" t="s">
        <v>67</v>
      </c>
      <c r="K138" s="459" t="s">
        <v>67</v>
      </c>
      <c r="L138" s="460" t="s">
        <v>67</v>
      </c>
      <c r="O138" s="95"/>
      <c r="P138" s="104">
        <f t="shared" si="53"/>
        <v>128</v>
      </c>
      <c r="Q138" s="456" t="s">
        <v>67</v>
      </c>
      <c r="R138" s="457" t="s">
        <v>67</v>
      </c>
      <c r="S138" s="458" t="s">
        <v>67</v>
      </c>
      <c r="T138" s="457" t="s">
        <v>67</v>
      </c>
      <c r="U138" s="459" t="s">
        <v>67</v>
      </c>
      <c r="V138" s="459" t="s">
        <v>67</v>
      </c>
      <c r="W138" s="459" t="s">
        <v>67</v>
      </c>
      <c r="X138" s="459" t="s">
        <v>67</v>
      </c>
      <c r="Y138" s="460" t="s">
        <v>67</v>
      </c>
    </row>
    <row r="139" spans="2:25" ht="13.5" customHeight="1">
      <c r="B139" s="95"/>
      <c r="C139" s="104">
        <f t="shared" si="52"/>
        <v>129</v>
      </c>
      <c r="D139" s="456" t="s">
        <v>67</v>
      </c>
      <c r="E139" s="457" t="s">
        <v>67</v>
      </c>
      <c r="F139" s="458" t="s">
        <v>67</v>
      </c>
      <c r="G139" s="457" t="s">
        <v>67</v>
      </c>
      <c r="H139" s="459" t="s">
        <v>67</v>
      </c>
      <c r="I139" s="459" t="s">
        <v>67</v>
      </c>
      <c r="J139" s="459" t="s">
        <v>67</v>
      </c>
      <c r="K139" s="459" t="s">
        <v>67</v>
      </c>
      <c r="L139" s="460" t="s">
        <v>67</v>
      </c>
      <c r="O139" s="95"/>
      <c r="P139" s="104">
        <f t="shared" si="53"/>
        <v>129</v>
      </c>
      <c r="Q139" s="456" t="s">
        <v>67</v>
      </c>
      <c r="R139" s="457" t="s">
        <v>67</v>
      </c>
      <c r="S139" s="458" t="s">
        <v>67</v>
      </c>
      <c r="T139" s="457" t="s">
        <v>67</v>
      </c>
      <c r="U139" s="459" t="s">
        <v>67</v>
      </c>
      <c r="V139" s="459" t="s">
        <v>67</v>
      </c>
      <c r="W139" s="459" t="s">
        <v>67</v>
      </c>
      <c r="X139" s="459" t="s">
        <v>67</v>
      </c>
      <c r="Y139" s="460" t="s">
        <v>67</v>
      </c>
    </row>
    <row r="140" spans="2:25" ht="13.5" customHeight="1">
      <c r="B140" s="96"/>
      <c r="C140" s="105">
        <f t="shared" si="52"/>
        <v>130</v>
      </c>
      <c r="D140" s="461" t="s">
        <v>67</v>
      </c>
      <c r="E140" s="462" t="s">
        <v>67</v>
      </c>
      <c r="F140" s="463" t="s">
        <v>67</v>
      </c>
      <c r="G140" s="462" t="s">
        <v>67</v>
      </c>
      <c r="H140" s="464" t="s">
        <v>67</v>
      </c>
      <c r="I140" s="464" t="s">
        <v>67</v>
      </c>
      <c r="J140" s="464" t="s">
        <v>67</v>
      </c>
      <c r="K140" s="464" t="s">
        <v>67</v>
      </c>
      <c r="L140" s="465" t="s">
        <v>67</v>
      </c>
      <c r="O140" s="96"/>
      <c r="P140" s="105">
        <f t="shared" si="53"/>
        <v>130</v>
      </c>
      <c r="Q140" s="461" t="s">
        <v>67</v>
      </c>
      <c r="R140" s="462" t="s">
        <v>67</v>
      </c>
      <c r="S140" s="463" t="s">
        <v>67</v>
      </c>
      <c r="T140" s="462" t="s">
        <v>67</v>
      </c>
      <c r="U140" s="464" t="s">
        <v>67</v>
      </c>
      <c r="V140" s="464" t="s">
        <v>67</v>
      </c>
      <c r="W140" s="464" t="s">
        <v>67</v>
      </c>
      <c r="X140" s="464" t="s">
        <v>67</v>
      </c>
      <c r="Y140" s="465" t="s">
        <v>67</v>
      </c>
    </row>
    <row r="142" spans="2:25" ht="13.5" customHeight="1">
      <c r="D142" s="13" t="s">
        <v>147</v>
      </c>
      <c r="Q142" s="13" t="str">
        <f>D142</f>
        <v>※1　付録3の広義死亡率(死亡＋高度障害＋三大疾病)</v>
      </c>
    </row>
  </sheetData>
  <phoneticPr fontId="3"/>
  <pageMargins left="0.70866141732283472" right="0.70866141732283472"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F146"/>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15" customWidth="1"/>
    <col min="2" max="2" width="5.125" style="15" customWidth="1"/>
    <col min="3" max="3" width="6.625" style="106" customWidth="1"/>
    <col min="4" max="4" width="8.125" style="18" customWidth="1"/>
    <col min="5" max="7" width="8.125" style="218" customWidth="1"/>
    <col min="8" max="8" width="9.125" style="4" customWidth="1"/>
    <col min="9" max="9" width="9.125" style="17" customWidth="1"/>
    <col min="10" max="10" width="9.125" style="4" customWidth="1"/>
    <col min="11" max="11" width="11.125" style="17" customWidth="1"/>
    <col min="12" max="12" width="8.625" style="15" customWidth="1"/>
    <col min="13" max="13" width="9.625" style="15" customWidth="1"/>
    <col min="14" max="14" width="8.625" style="218" customWidth="1"/>
    <col min="15" max="15" width="10.625" style="15" customWidth="1"/>
    <col min="16" max="16" width="15.875" style="15" bestFit="1" customWidth="1"/>
    <col min="17" max="17" width="3.625" style="15" customWidth="1"/>
    <col min="18" max="18" width="5.125" style="15" customWidth="1"/>
    <col min="19" max="19" width="6.625" style="106" customWidth="1"/>
    <col min="20" max="20" width="8.125" style="18" customWidth="1"/>
    <col min="21" max="23" width="8.125" style="218" customWidth="1"/>
    <col min="24" max="24" width="8.75" style="4" customWidth="1"/>
    <col min="25" max="25" width="8.75" style="17" customWidth="1"/>
    <col min="26" max="26" width="8.75" style="4" customWidth="1"/>
    <col min="27" max="27" width="11.125" style="17" customWidth="1"/>
    <col min="28" max="28" width="8.625" style="15" customWidth="1"/>
    <col min="29" max="29" width="9.625" style="15" customWidth="1"/>
    <col min="30" max="30" width="8.625" style="218" customWidth="1"/>
    <col min="31" max="31" width="10.625" style="15" customWidth="1"/>
    <col min="32" max="32" width="15.875" style="15" bestFit="1" customWidth="1"/>
    <col min="33" max="16384" width="12.625" style="15"/>
  </cols>
  <sheetData>
    <row r="1" spans="1:32" ht="13.5" customHeight="1">
      <c r="A1" s="14" t="s">
        <v>151</v>
      </c>
      <c r="P1" s="445" t="str">
        <f>HYPERLINK("#シート一覧!A1","シート一覧へ戻る")</f>
        <v>シート一覧へ戻る</v>
      </c>
      <c r="Q1" s="14" t="s">
        <v>152</v>
      </c>
      <c r="AF1" s="445" t="str">
        <f>HYPERLINK("#シート一覧!A1","シート一覧へ戻る")</f>
        <v>シート一覧へ戻る</v>
      </c>
    </row>
    <row r="2" spans="1:32" ht="13.5" customHeight="1">
      <c r="A2" s="14"/>
      <c r="E2" s="250"/>
      <c r="F2" s="250"/>
      <c r="G2" s="250"/>
      <c r="N2" s="250"/>
      <c r="Q2" s="14"/>
      <c r="U2" s="250"/>
      <c r="V2" s="250"/>
      <c r="W2" s="250"/>
      <c r="AD2" s="250"/>
    </row>
    <row r="3" spans="1:32" ht="13.5" customHeight="1">
      <c r="A3" s="14"/>
      <c r="B3" s="422" t="s">
        <v>6</v>
      </c>
      <c r="C3" s="423"/>
      <c r="D3" s="38">
        <v>5.0000000000000001E-3</v>
      </c>
      <c r="E3" s="250"/>
      <c r="F3" s="250"/>
      <c r="G3" s="250"/>
      <c r="N3" s="250"/>
      <c r="Q3" s="14"/>
      <c r="R3" s="422" t="s">
        <v>6</v>
      </c>
      <c r="S3" s="423"/>
      <c r="T3" s="38">
        <f>D3</f>
        <v>5.0000000000000001E-3</v>
      </c>
      <c r="U3" s="250"/>
      <c r="V3" s="250"/>
      <c r="W3" s="250"/>
      <c r="AD3" s="250"/>
    </row>
    <row r="4" spans="1:32" ht="13.5" customHeight="1">
      <c r="A4" s="14"/>
      <c r="B4" s="422" t="s">
        <v>9</v>
      </c>
      <c r="C4" s="423"/>
      <c r="D4" s="3">
        <f>1/(1+D3)</f>
        <v>0.99502487562189068</v>
      </c>
      <c r="E4" s="250"/>
      <c r="F4" s="250"/>
      <c r="G4" s="250"/>
      <c r="N4" s="250"/>
      <c r="Q4" s="14"/>
      <c r="R4" s="422" t="s">
        <v>9</v>
      </c>
      <c r="S4" s="423"/>
      <c r="T4" s="3">
        <f>1/(1+T3)</f>
        <v>0.99502487562189068</v>
      </c>
      <c r="U4" s="250"/>
      <c r="V4" s="250"/>
      <c r="W4" s="250"/>
      <c r="AD4" s="250"/>
    </row>
    <row r="6" spans="1:32" ht="13.5" customHeight="1">
      <c r="B6" s="98"/>
      <c r="C6" s="107"/>
      <c r="D6" s="19" t="s">
        <v>30</v>
      </c>
      <c r="E6" s="10"/>
      <c r="F6" s="10"/>
      <c r="G6" s="10"/>
      <c r="H6" s="21"/>
      <c r="I6" s="20"/>
      <c r="J6" s="21"/>
      <c r="K6" s="101"/>
      <c r="L6" s="1" t="s">
        <v>5</v>
      </c>
      <c r="M6" s="1"/>
      <c r="N6" s="10"/>
      <c r="O6" s="2"/>
      <c r="R6" s="98"/>
      <c r="S6" s="107"/>
      <c r="T6" s="19" t="s">
        <v>30</v>
      </c>
      <c r="U6" s="10"/>
      <c r="V6" s="10"/>
      <c r="W6" s="10"/>
      <c r="X6" s="21"/>
      <c r="Y6" s="20"/>
      <c r="Z6" s="21"/>
      <c r="AA6" s="101"/>
      <c r="AB6" s="1" t="s">
        <v>5</v>
      </c>
      <c r="AC6" s="1"/>
      <c r="AD6" s="10"/>
      <c r="AE6" s="2"/>
    </row>
    <row r="7" spans="1:32" s="300" customFormat="1" ht="13.5" customHeight="1">
      <c r="B7" s="292" t="s">
        <v>327</v>
      </c>
      <c r="C7" s="293" t="s">
        <v>316</v>
      </c>
      <c r="D7" s="318" t="s">
        <v>342</v>
      </c>
      <c r="E7" s="295" t="s">
        <v>343</v>
      </c>
      <c r="F7" s="295" t="s">
        <v>344</v>
      </c>
      <c r="G7" s="295" t="s">
        <v>343</v>
      </c>
      <c r="H7" s="319" t="s">
        <v>352</v>
      </c>
      <c r="I7" s="320" t="s">
        <v>353</v>
      </c>
      <c r="J7" s="319" t="s">
        <v>354</v>
      </c>
      <c r="K7" s="321" t="s">
        <v>353</v>
      </c>
      <c r="L7" s="302"/>
      <c r="M7" s="303"/>
      <c r="N7" s="275"/>
      <c r="O7" s="304"/>
      <c r="P7" s="305"/>
      <c r="R7" s="292" t="s">
        <v>327</v>
      </c>
      <c r="S7" s="293" t="s">
        <v>316</v>
      </c>
      <c r="T7" s="318" t="s">
        <v>342</v>
      </c>
      <c r="U7" s="295" t="s">
        <v>343</v>
      </c>
      <c r="V7" s="295" t="s">
        <v>344</v>
      </c>
      <c r="W7" s="295" t="s">
        <v>343</v>
      </c>
      <c r="X7" s="319" t="s">
        <v>352</v>
      </c>
      <c r="Y7" s="320" t="s">
        <v>353</v>
      </c>
      <c r="Z7" s="319" t="s">
        <v>354</v>
      </c>
      <c r="AA7" s="321" t="s">
        <v>353</v>
      </c>
      <c r="AB7" s="302"/>
      <c r="AC7" s="303"/>
      <c r="AD7" s="275"/>
      <c r="AE7" s="304"/>
    </row>
    <row r="8" spans="1:32" s="300" customFormat="1" ht="18" customHeight="1">
      <c r="B8" s="272"/>
      <c r="C8" s="273"/>
      <c r="D8" s="306" t="s">
        <v>345</v>
      </c>
      <c r="E8" s="280"/>
      <c r="F8" s="280"/>
      <c r="G8" s="280" t="s">
        <v>355</v>
      </c>
      <c r="H8" s="307" t="s">
        <v>356</v>
      </c>
      <c r="I8" s="308" t="s">
        <v>357</v>
      </c>
      <c r="J8" s="307" t="s">
        <v>356</v>
      </c>
      <c r="K8" s="322" t="s">
        <v>358</v>
      </c>
      <c r="L8" s="309" t="s">
        <v>139</v>
      </c>
      <c r="M8" s="310" t="s">
        <v>140</v>
      </c>
      <c r="N8" s="284" t="s">
        <v>711</v>
      </c>
      <c r="O8" s="285" t="s">
        <v>712</v>
      </c>
      <c r="P8" s="305"/>
      <c r="R8" s="272"/>
      <c r="S8" s="273"/>
      <c r="T8" s="306" t="s">
        <v>345</v>
      </c>
      <c r="U8" s="280"/>
      <c r="V8" s="280"/>
      <c r="W8" s="280" t="s">
        <v>355</v>
      </c>
      <c r="X8" s="307" t="s">
        <v>356</v>
      </c>
      <c r="Y8" s="308" t="s">
        <v>357</v>
      </c>
      <c r="Z8" s="307" t="s">
        <v>356</v>
      </c>
      <c r="AA8" s="322" t="s">
        <v>358</v>
      </c>
      <c r="AB8" s="309" t="s">
        <v>139</v>
      </c>
      <c r="AC8" s="310" t="s">
        <v>140</v>
      </c>
      <c r="AD8" s="284" t="s">
        <v>711</v>
      </c>
      <c r="AE8" s="285" t="s">
        <v>712</v>
      </c>
    </row>
    <row r="9" spans="1:32" s="300" customFormat="1" ht="18" customHeight="1">
      <c r="B9" s="199"/>
      <c r="C9" s="297" t="s">
        <v>317</v>
      </c>
      <c r="D9" s="311" t="s">
        <v>346</v>
      </c>
      <c r="E9" s="298" t="s">
        <v>347</v>
      </c>
      <c r="F9" s="298" t="s">
        <v>348</v>
      </c>
      <c r="G9" s="287" t="s">
        <v>359</v>
      </c>
      <c r="H9" s="312" t="s">
        <v>360</v>
      </c>
      <c r="I9" s="313" t="s">
        <v>361</v>
      </c>
      <c r="J9" s="312" t="s">
        <v>362</v>
      </c>
      <c r="K9" s="314" t="s">
        <v>363</v>
      </c>
      <c r="L9" s="315"/>
      <c r="M9" s="316"/>
      <c r="N9" s="289"/>
      <c r="O9" s="317"/>
      <c r="P9" s="305"/>
      <c r="R9" s="199"/>
      <c r="S9" s="297" t="s">
        <v>317</v>
      </c>
      <c r="T9" s="311" t="s">
        <v>346</v>
      </c>
      <c r="U9" s="298" t="s">
        <v>347</v>
      </c>
      <c r="V9" s="298" t="s">
        <v>348</v>
      </c>
      <c r="W9" s="287" t="s">
        <v>359</v>
      </c>
      <c r="X9" s="312" t="s">
        <v>360</v>
      </c>
      <c r="Y9" s="313" t="s">
        <v>361</v>
      </c>
      <c r="Z9" s="312" t="s">
        <v>362</v>
      </c>
      <c r="AA9" s="314" t="s">
        <v>363</v>
      </c>
      <c r="AB9" s="315"/>
      <c r="AC9" s="316"/>
      <c r="AD9" s="289"/>
      <c r="AE9" s="317"/>
    </row>
    <row r="10" spans="1:32" ht="13.5" customHeight="1">
      <c r="B10" s="112" t="s">
        <v>7</v>
      </c>
      <c r="C10" s="108">
        <v>0</v>
      </c>
      <c r="D10" s="482">
        <f>'付録2 (標準生命表・第三分野用)'!C6</f>
        <v>5.2999999999999998E-4</v>
      </c>
      <c r="E10" s="467">
        <v>100000</v>
      </c>
      <c r="F10" s="467">
        <f t="shared" ref="F10:F41" si="0">E10*D10</f>
        <v>53</v>
      </c>
      <c r="G10" s="467">
        <f t="shared" ref="G10:G41" si="1">E10*(1-D10/2)</f>
        <v>99973.5</v>
      </c>
      <c r="H10" s="468"/>
      <c r="I10" s="469"/>
      <c r="J10" s="468"/>
      <c r="K10" s="470"/>
      <c r="L10" s="471"/>
      <c r="M10" s="472"/>
      <c r="N10" s="473"/>
      <c r="O10" s="474"/>
      <c r="P10" s="16"/>
      <c r="R10" s="112" t="s">
        <v>8</v>
      </c>
      <c r="S10" s="108">
        <v>0</v>
      </c>
      <c r="T10" s="482">
        <f>'付録2 (標準生命表・第三分野用)'!G6</f>
        <v>5.1999999999999995E-4</v>
      </c>
      <c r="U10" s="467">
        <v>100000</v>
      </c>
      <c r="V10" s="467">
        <f t="shared" ref="V10:V41" si="2">U10*T10</f>
        <v>51.999999999999993</v>
      </c>
      <c r="W10" s="467">
        <f t="shared" ref="W10:W73" si="3">U10*(1-T10/2)</f>
        <v>99974</v>
      </c>
      <c r="X10" s="468"/>
      <c r="Y10" s="469"/>
      <c r="Z10" s="468"/>
      <c r="AA10" s="470"/>
      <c r="AB10" s="471"/>
      <c r="AC10" s="472"/>
      <c r="AD10" s="473"/>
      <c r="AE10" s="474"/>
    </row>
    <row r="11" spans="1:32" ht="13.5" customHeight="1">
      <c r="B11" s="99"/>
      <c r="C11" s="109">
        <f t="shared" ref="C11:C42" si="4">C10+1</f>
        <v>1</v>
      </c>
      <c r="D11" s="483">
        <f>'付録2 (標準生命表・第三分野用)'!C7</f>
        <v>2.2000000000000001E-4</v>
      </c>
      <c r="E11" s="452">
        <f t="shared" ref="E11:E42" si="5">E10*(1-D10)</f>
        <v>99947</v>
      </c>
      <c r="F11" s="452">
        <f t="shared" si="0"/>
        <v>21.988340000000001</v>
      </c>
      <c r="G11" s="452">
        <f t="shared" si="1"/>
        <v>99936.005829999995</v>
      </c>
      <c r="H11" s="476"/>
      <c r="I11" s="477"/>
      <c r="J11" s="476"/>
      <c r="K11" s="478"/>
      <c r="L11" s="479"/>
      <c r="M11" s="480"/>
      <c r="N11" s="454"/>
      <c r="O11" s="481"/>
      <c r="P11" s="16"/>
      <c r="R11" s="99"/>
      <c r="S11" s="109">
        <f t="shared" ref="S11:S42" si="6">S10+1</f>
        <v>1</v>
      </c>
      <c r="T11" s="483">
        <f>'付録2 (標準生命表・第三分野用)'!G7</f>
        <v>2.0000000000000001E-4</v>
      </c>
      <c r="U11" s="452">
        <f t="shared" ref="U11:U42" si="7">U10*(1-T10)</f>
        <v>99948</v>
      </c>
      <c r="V11" s="452">
        <f t="shared" si="2"/>
        <v>19.989599999999999</v>
      </c>
      <c r="W11" s="452">
        <f t="shared" si="3"/>
        <v>99938.0052</v>
      </c>
      <c r="X11" s="476"/>
      <c r="Y11" s="477"/>
      <c r="Z11" s="476"/>
      <c r="AA11" s="478"/>
      <c r="AB11" s="479"/>
      <c r="AC11" s="480"/>
      <c r="AD11" s="454"/>
      <c r="AE11" s="481"/>
    </row>
    <row r="12" spans="1:32" ht="13.5" customHeight="1">
      <c r="B12" s="99"/>
      <c r="C12" s="109">
        <f t="shared" si="4"/>
        <v>2</v>
      </c>
      <c r="D12" s="483">
        <f>'付録2 (標準生命表・第三分野用)'!C8</f>
        <v>1.4999999999999999E-4</v>
      </c>
      <c r="E12" s="452">
        <f t="shared" si="5"/>
        <v>99925.011660000004</v>
      </c>
      <c r="F12" s="452">
        <f t="shared" si="0"/>
        <v>14.988751748999999</v>
      </c>
      <c r="G12" s="452">
        <f t="shared" si="1"/>
        <v>99917.517284125497</v>
      </c>
      <c r="H12" s="476"/>
      <c r="I12" s="477"/>
      <c r="J12" s="476"/>
      <c r="K12" s="478"/>
      <c r="L12" s="479"/>
      <c r="M12" s="480"/>
      <c r="N12" s="454"/>
      <c r="O12" s="481"/>
      <c r="P12" s="16"/>
      <c r="R12" s="99"/>
      <c r="S12" s="109">
        <f t="shared" si="6"/>
        <v>2</v>
      </c>
      <c r="T12" s="483">
        <f>'付録2 (標準生命表・第三分野用)'!G8</f>
        <v>1.3999999999999999E-4</v>
      </c>
      <c r="U12" s="452">
        <f t="shared" si="7"/>
        <v>99928.010399999999</v>
      </c>
      <c r="V12" s="452">
        <f t="shared" si="2"/>
        <v>13.989921455999999</v>
      </c>
      <c r="W12" s="452">
        <f t="shared" si="3"/>
        <v>99921.015439272</v>
      </c>
      <c r="X12" s="476"/>
      <c r="Y12" s="477"/>
      <c r="Z12" s="476"/>
      <c r="AA12" s="478"/>
      <c r="AB12" s="479"/>
      <c r="AC12" s="480"/>
      <c r="AD12" s="454"/>
      <c r="AE12" s="481"/>
    </row>
    <row r="13" spans="1:32" ht="13.5" customHeight="1">
      <c r="B13" s="99"/>
      <c r="C13" s="109">
        <f t="shared" si="4"/>
        <v>3</v>
      </c>
      <c r="D13" s="483">
        <f>'付録2 (標準生命表・第三分野用)'!C9</f>
        <v>1.1E-4</v>
      </c>
      <c r="E13" s="452">
        <f t="shared" si="5"/>
        <v>99910.022908251005</v>
      </c>
      <c r="F13" s="452">
        <f t="shared" si="0"/>
        <v>10.990102519907611</v>
      </c>
      <c r="G13" s="452">
        <f t="shared" si="1"/>
        <v>99904.527856991044</v>
      </c>
      <c r="H13" s="476"/>
      <c r="I13" s="477"/>
      <c r="J13" s="476"/>
      <c r="K13" s="478"/>
      <c r="L13" s="479"/>
      <c r="M13" s="480"/>
      <c r="N13" s="454"/>
      <c r="O13" s="481"/>
      <c r="P13" s="16"/>
      <c r="R13" s="99"/>
      <c r="S13" s="109">
        <f t="shared" si="6"/>
        <v>3</v>
      </c>
      <c r="T13" s="483">
        <f>'付録2 (標準生命表・第三分野用)'!G9</f>
        <v>9.0000000000000006E-5</v>
      </c>
      <c r="U13" s="452">
        <f t="shared" si="7"/>
        <v>99914.020478544</v>
      </c>
      <c r="V13" s="452">
        <f t="shared" si="2"/>
        <v>8.9922618430689614</v>
      </c>
      <c r="W13" s="452">
        <f t="shared" si="3"/>
        <v>99909.524347622471</v>
      </c>
      <c r="X13" s="476"/>
      <c r="Y13" s="477"/>
      <c r="Z13" s="476"/>
      <c r="AA13" s="478"/>
      <c r="AB13" s="479"/>
      <c r="AC13" s="480"/>
      <c r="AD13" s="454"/>
      <c r="AE13" s="481"/>
    </row>
    <row r="14" spans="1:32" ht="13.5" customHeight="1">
      <c r="B14" s="99"/>
      <c r="C14" s="109">
        <f t="shared" si="4"/>
        <v>4</v>
      </c>
      <c r="D14" s="483">
        <f>'付録2 (標準生命表・第三分野用)'!C10</f>
        <v>8.0000000000000007E-5</v>
      </c>
      <c r="E14" s="452">
        <f t="shared" si="5"/>
        <v>99899.032805731098</v>
      </c>
      <c r="F14" s="452">
        <f t="shared" si="0"/>
        <v>7.9919226244584882</v>
      </c>
      <c r="G14" s="452">
        <f t="shared" si="1"/>
        <v>99895.036844418864</v>
      </c>
      <c r="H14" s="476"/>
      <c r="I14" s="477"/>
      <c r="J14" s="476"/>
      <c r="K14" s="478"/>
      <c r="L14" s="479"/>
      <c r="M14" s="480"/>
      <c r="N14" s="454"/>
      <c r="O14" s="481"/>
      <c r="P14" s="16"/>
      <c r="R14" s="99"/>
      <c r="S14" s="109">
        <f t="shared" si="6"/>
        <v>4</v>
      </c>
      <c r="T14" s="483">
        <f>'付録2 (標準生命表・第三分野用)'!G10</f>
        <v>6.9999999999999994E-5</v>
      </c>
      <c r="U14" s="452">
        <f t="shared" si="7"/>
        <v>99905.028216700928</v>
      </c>
      <c r="V14" s="452">
        <f t="shared" si="2"/>
        <v>6.9933519751690643</v>
      </c>
      <c r="W14" s="452">
        <f t="shared" si="3"/>
        <v>99901.531540713346</v>
      </c>
      <c r="X14" s="476"/>
      <c r="Y14" s="477"/>
      <c r="Z14" s="476"/>
      <c r="AA14" s="478"/>
      <c r="AB14" s="479"/>
      <c r="AC14" s="480"/>
      <c r="AD14" s="454"/>
      <c r="AE14" s="481"/>
    </row>
    <row r="15" spans="1:32" ht="13.5" customHeight="1">
      <c r="B15" s="99"/>
      <c r="C15" s="109">
        <f t="shared" si="4"/>
        <v>5</v>
      </c>
      <c r="D15" s="483">
        <f>'付録2 (標準生命表・第三分野用)'!C11</f>
        <v>6.0000000000000002E-5</v>
      </c>
      <c r="E15" s="452">
        <f t="shared" si="5"/>
        <v>99891.040883106645</v>
      </c>
      <c r="F15" s="452">
        <f t="shared" si="0"/>
        <v>5.9934624529863987</v>
      </c>
      <c r="G15" s="452">
        <f t="shared" si="1"/>
        <v>99888.044151880153</v>
      </c>
      <c r="H15" s="476"/>
      <c r="I15" s="477"/>
      <c r="J15" s="476"/>
      <c r="K15" s="478"/>
      <c r="L15" s="479"/>
      <c r="M15" s="480"/>
      <c r="N15" s="454"/>
      <c r="O15" s="481"/>
      <c r="P15" s="16"/>
      <c r="R15" s="99"/>
      <c r="S15" s="109">
        <f t="shared" si="6"/>
        <v>5</v>
      </c>
      <c r="T15" s="483">
        <f>'付録2 (標準生命表・第三分野用)'!G11</f>
        <v>6.0000000000000002E-5</v>
      </c>
      <c r="U15" s="452">
        <f t="shared" si="7"/>
        <v>99898.034864725763</v>
      </c>
      <c r="V15" s="452">
        <f t="shared" si="2"/>
        <v>5.9938820918835463</v>
      </c>
      <c r="W15" s="452">
        <f t="shared" si="3"/>
        <v>99895.037923679818</v>
      </c>
      <c r="X15" s="476"/>
      <c r="Y15" s="477"/>
      <c r="Z15" s="476"/>
      <c r="AA15" s="478"/>
      <c r="AB15" s="479"/>
      <c r="AC15" s="480"/>
      <c r="AD15" s="454"/>
      <c r="AE15" s="481"/>
    </row>
    <row r="16" spans="1:32" ht="13.5" customHeight="1">
      <c r="B16" s="99"/>
      <c r="C16" s="109">
        <f t="shared" si="4"/>
        <v>6</v>
      </c>
      <c r="D16" s="483">
        <f>'付録2 (標準生命表・第三分野用)'!C12</f>
        <v>6.0000000000000002E-5</v>
      </c>
      <c r="E16" s="452">
        <f t="shared" si="5"/>
        <v>99885.04742065366</v>
      </c>
      <c r="F16" s="452">
        <f t="shared" si="0"/>
        <v>5.9931028452392194</v>
      </c>
      <c r="G16" s="452">
        <f t="shared" si="1"/>
        <v>99882.05086923104</v>
      </c>
      <c r="H16" s="476"/>
      <c r="I16" s="477"/>
      <c r="J16" s="476"/>
      <c r="K16" s="478"/>
      <c r="L16" s="479"/>
      <c r="M16" s="480"/>
      <c r="N16" s="454"/>
      <c r="O16" s="481"/>
      <c r="P16" s="16"/>
      <c r="R16" s="99"/>
      <c r="S16" s="109">
        <f t="shared" si="6"/>
        <v>6</v>
      </c>
      <c r="T16" s="483">
        <f>'付録2 (標準生命表・第三分野用)'!G12</f>
        <v>5.0000000000000002E-5</v>
      </c>
      <c r="U16" s="452">
        <f t="shared" si="7"/>
        <v>99892.040982633887</v>
      </c>
      <c r="V16" s="452">
        <f t="shared" si="2"/>
        <v>4.9946020491316947</v>
      </c>
      <c r="W16" s="452">
        <f t="shared" si="3"/>
        <v>99889.543681609313</v>
      </c>
      <c r="X16" s="476"/>
      <c r="Y16" s="477"/>
      <c r="Z16" s="476"/>
      <c r="AA16" s="478"/>
      <c r="AB16" s="479"/>
      <c r="AC16" s="480"/>
      <c r="AD16" s="454"/>
      <c r="AE16" s="481"/>
    </row>
    <row r="17" spans="2:31" ht="13.5" customHeight="1">
      <c r="B17" s="99"/>
      <c r="C17" s="109">
        <f t="shared" si="4"/>
        <v>7</v>
      </c>
      <c r="D17" s="483">
        <f>'付録2 (標準生命表・第三分野用)'!C13</f>
        <v>6.0000000000000002E-5</v>
      </c>
      <c r="E17" s="452">
        <f t="shared" si="5"/>
        <v>99879.054317808419</v>
      </c>
      <c r="F17" s="452">
        <f t="shared" si="0"/>
        <v>5.9927432590685052</v>
      </c>
      <c r="G17" s="452">
        <f t="shared" si="1"/>
        <v>99876.057946178888</v>
      </c>
      <c r="H17" s="476"/>
      <c r="I17" s="477"/>
      <c r="J17" s="476"/>
      <c r="K17" s="478"/>
      <c r="L17" s="479"/>
      <c r="M17" s="480"/>
      <c r="N17" s="454"/>
      <c r="O17" s="481"/>
      <c r="P17" s="16"/>
      <c r="R17" s="99"/>
      <c r="S17" s="109">
        <f t="shared" si="6"/>
        <v>7</v>
      </c>
      <c r="T17" s="483">
        <f>'付録2 (標準生命表・第三分野用)'!G13</f>
        <v>5.0000000000000002E-5</v>
      </c>
      <c r="U17" s="452">
        <f t="shared" si="7"/>
        <v>99887.046380584754</v>
      </c>
      <c r="V17" s="452">
        <f t="shared" si="2"/>
        <v>4.9943523190292378</v>
      </c>
      <c r="W17" s="452">
        <f t="shared" si="3"/>
        <v>99884.549204425231</v>
      </c>
      <c r="X17" s="476"/>
      <c r="Y17" s="477"/>
      <c r="Z17" s="476"/>
      <c r="AA17" s="478"/>
      <c r="AB17" s="479"/>
      <c r="AC17" s="480"/>
      <c r="AD17" s="454"/>
      <c r="AE17" s="481"/>
    </row>
    <row r="18" spans="2:31" ht="13.5" customHeight="1">
      <c r="B18" s="99"/>
      <c r="C18" s="109">
        <f t="shared" si="4"/>
        <v>8</v>
      </c>
      <c r="D18" s="483">
        <f>'付録2 (標準生命表・第三分野用)'!C14</f>
        <v>5.0000000000000002E-5</v>
      </c>
      <c r="E18" s="452">
        <f t="shared" si="5"/>
        <v>99873.061574549356</v>
      </c>
      <c r="F18" s="452">
        <f t="shared" si="0"/>
        <v>4.9936530787274682</v>
      </c>
      <c r="G18" s="452">
        <f t="shared" si="1"/>
        <v>99870.564748009987</v>
      </c>
      <c r="H18" s="476"/>
      <c r="I18" s="477"/>
      <c r="J18" s="476"/>
      <c r="K18" s="478"/>
      <c r="L18" s="479"/>
      <c r="M18" s="480"/>
      <c r="N18" s="454"/>
      <c r="O18" s="481"/>
      <c r="P18" s="16"/>
      <c r="R18" s="99"/>
      <c r="S18" s="109">
        <f t="shared" si="6"/>
        <v>8</v>
      </c>
      <c r="T18" s="483">
        <f>'付録2 (標準生命表・第三分野用)'!G14</f>
        <v>4.0000000000000003E-5</v>
      </c>
      <c r="U18" s="452">
        <f t="shared" si="7"/>
        <v>99882.052028265723</v>
      </c>
      <c r="V18" s="452">
        <f t="shared" si="2"/>
        <v>3.9952820811306293</v>
      </c>
      <c r="W18" s="452">
        <f t="shared" si="3"/>
        <v>99880.054387225158</v>
      </c>
      <c r="X18" s="476"/>
      <c r="Y18" s="477"/>
      <c r="Z18" s="476"/>
      <c r="AA18" s="478"/>
      <c r="AB18" s="479"/>
      <c r="AC18" s="480"/>
      <c r="AD18" s="454"/>
      <c r="AE18" s="481"/>
    </row>
    <row r="19" spans="2:31" ht="13.5" customHeight="1">
      <c r="B19" s="99"/>
      <c r="C19" s="109">
        <f t="shared" si="4"/>
        <v>9</v>
      </c>
      <c r="D19" s="483">
        <f>'付録2 (標準生命表・第三分野用)'!C15</f>
        <v>5.0000000000000002E-5</v>
      </c>
      <c r="E19" s="452">
        <f t="shared" si="5"/>
        <v>99868.067921470632</v>
      </c>
      <c r="F19" s="452">
        <f t="shared" si="0"/>
        <v>4.993403396073532</v>
      </c>
      <c r="G19" s="452">
        <f t="shared" si="1"/>
        <v>99865.571219772595</v>
      </c>
      <c r="H19" s="476"/>
      <c r="I19" s="477"/>
      <c r="J19" s="476"/>
      <c r="K19" s="478"/>
      <c r="L19" s="479"/>
      <c r="M19" s="480"/>
      <c r="N19" s="454"/>
      <c r="O19" s="481"/>
      <c r="P19" s="16"/>
      <c r="R19" s="99"/>
      <c r="S19" s="109">
        <f t="shared" si="6"/>
        <v>9</v>
      </c>
      <c r="T19" s="483">
        <f>'付録2 (標準生命表・第三分野用)'!G15</f>
        <v>4.0000000000000003E-5</v>
      </c>
      <c r="U19" s="452">
        <f t="shared" si="7"/>
        <v>99878.056746184593</v>
      </c>
      <c r="V19" s="452">
        <f t="shared" si="2"/>
        <v>3.9951222698473838</v>
      </c>
      <c r="W19" s="452">
        <f t="shared" si="3"/>
        <v>99876.059185049671</v>
      </c>
      <c r="X19" s="476"/>
      <c r="Y19" s="477"/>
      <c r="Z19" s="476"/>
      <c r="AA19" s="478"/>
      <c r="AB19" s="479"/>
      <c r="AC19" s="480"/>
      <c r="AD19" s="454"/>
      <c r="AE19" s="481"/>
    </row>
    <row r="20" spans="2:31" ht="13.5" customHeight="1">
      <c r="B20" s="99"/>
      <c r="C20" s="109">
        <f t="shared" si="4"/>
        <v>10</v>
      </c>
      <c r="D20" s="483">
        <f>'付録2 (標準生命表・第三分野用)'!C16</f>
        <v>5.0000000000000002E-5</v>
      </c>
      <c r="E20" s="452">
        <f t="shared" si="5"/>
        <v>99863.074518074558</v>
      </c>
      <c r="F20" s="452">
        <f t="shared" si="0"/>
        <v>4.9931537259037277</v>
      </c>
      <c r="G20" s="452">
        <f t="shared" si="1"/>
        <v>99860.577941211595</v>
      </c>
      <c r="H20" s="476"/>
      <c r="I20" s="477"/>
      <c r="J20" s="476"/>
      <c r="K20" s="478"/>
      <c r="L20" s="479"/>
      <c r="M20" s="480"/>
      <c r="N20" s="454"/>
      <c r="O20" s="481"/>
      <c r="P20" s="16"/>
      <c r="R20" s="99"/>
      <c r="S20" s="109">
        <f t="shared" si="6"/>
        <v>10</v>
      </c>
      <c r="T20" s="483">
        <f>'付録2 (標準生命表・第三分野用)'!G16</f>
        <v>4.0000000000000003E-5</v>
      </c>
      <c r="U20" s="452">
        <f t="shared" si="7"/>
        <v>99874.061623914735</v>
      </c>
      <c r="V20" s="452">
        <f t="shared" si="2"/>
        <v>3.9949624649565898</v>
      </c>
      <c r="W20" s="452">
        <f t="shared" si="3"/>
        <v>99872.064142682255</v>
      </c>
      <c r="X20" s="476"/>
      <c r="Y20" s="477"/>
      <c r="Z20" s="476"/>
      <c r="AA20" s="478"/>
      <c r="AB20" s="479"/>
      <c r="AC20" s="480"/>
      <c r="AD20" s="454"/>
      <c r="AE20" s="481"/>
    </row>
    <row r="21" spans="2:31" ht="13.5" customHeight="1">
      <c r="B21" s="99"/>
      <c r="C21" s="109">
        <f t="shared" si="4"/>
        <v>11</v>
      </c>
      <c r="D21" s="483">
        <f>'付録2 (標準生命表・第三分野用)'!C17</f>
        <v>6.0000000000000002E-5</v>
      </c>
      <c r="E21" s="452">
        <f t="shared" si="5"/>
        <v>99858.081364348662</v>
      </c>
      <c r="F21" s="452">
        <f t="shared" si="0"/>
        <v>5.9914848818609201</v>
      </c>
      <c r="G21" s="452">
        <f t="shared" si="1"/>
        <v>99855.08562190774</v>
      </c>
      <c r="H21" s="476"/>
      <c r="I21" s="477"/>
      <c r="J21" s="476"/>
      <c r="K21" s="478"/>
      <c r="L21" s="479"/>
      <c r="M21" s="480"/>
      <c r="N21" s="454"/>
      <c r="O21" s="481"/>
      <c r="P21" s="16"/>
      <c r="R21" s="99"/>
      <c r="S21" s="109">
        <f t="shared" si="6"/>
        <v>11</v>
      </c>
      <c r="T21" s="483">
        <f>'付録2 (標準生命表・第三分野用)'!G17</f>
        <v>4.0000000000000003E-5</v>
      </c>
      <c r="U21" s="452">
        <f t="shared" si="7"/>
        <v>99870.066661449775</v>
      </c>
      <c r="V21" s="452">
        <f t="shared" si="2"/>
        <v>3.9948026664579914</v>
      </c>
      <c r="W21" s="452">
        <f t="shared" si="3"/>
        <v>99868.06926011655</v>
      </c>
      <c r="X21" s="476"/>
      <c r="Y21" s="477"/>
      <c r="Z21" s="476"/>
      <c r="AA21" s="478"/>
      <c r="AB21" s="479"/>
      <c r="AC21" s="480"/>
      <c r="AD21" s="454"/>
      <c r="AE21" s="481"/>
    </row>
    <row r="22" spans="2:31" ht="13.5" customHeight="1">
      <c r="B22" s="99"/>
      <c r="C22" s="109">
        <f t="shared" si="4"/>
        <v>12</v>
      </c>
      <c r="D22" s="483">
        <f>'付録2 (標準生命表・第三分野用)'!C18</f>
        <v>6.0000000000000002E-5</v>
      </c>
      <c r="E22" s="452">
        <f t="shared" si="5"/>
        <v>99852.089879466803</v>
      </c>
      <c r="F22" s="452">
        <f t="shared" si="0"/>
        <v>5.9911253927680086</v>
      </c>
      <c r="G22" s="452">
        <f t="shared" si="1"/>
        <v>99849.094316770424</v>
      </c>
      <c r="H22" s="476"/>
      <c r="I22" s="477"/>
      <c r="J22" s="476"/>
      <c r="K22" s="478"/>
      <c r="L22" s="479"/>
      <c r="M22" s="480"/>
      <c r="N22" s="454"/>
      <c r="O22" s="481"/>
      <c r="P22" s="16"/>
      <c r="R22" s="99"/>
      <c r="S22" s="109">
        <f t="shared" si="6"/>
        <v>12</v>
      </c>
      <c r="T22" s="483">
        <f>'付録2 (標準生命表・第三分野用)'!G18</f>
        <v>4.0000000000000003E-5</v>
      </c>
      <c r="U22" s="452">
        <f t="shared" si="7"/>
        <v>99866.071858783311</v>
      </c>
      <c r="V22" s="452">
        <f t="shared" si="2"/>
        <v>3.9946428743513329</v>
      </c>
      <c r="W22" s="452">
        <f t="shared" si="3"/>
        <v>99864.07453734614</v>
      </c>
      <c r="X22" s="476"/>
      <c r="Y22" s="477"/>
      <c r="Z22" s="476"/>
      <c r="AA22" s="478"/>
      <c r="AB22" s="479"/>
      <c r="AC22" s="480"/>
      <c r="AD22" s="454"/>
      <c r="AE22" s="481"/>
    </row>
    <row r="23" spans="2:31" ht="13.5" customHeight="1">
      <c r="B23" s="99"/>
      <c r="C23" s="109">
        <f t="shared" si="4"/>
        <v>13</v>
      </c>
      <c r="D23" s="483">
        <f>'付録2 (標準生命表・第三分野用)'!C19</f>
        <v>8.0000000000000007E-5</v>
      </c>
      <c r="E23" s="452">
        <f t="shared" si="5"/>
        <v>99846.098754074046</v>
      </c>
      <c r="F23" s="452">
        <f t="shared" si="0"/>
        <v>7.9876879003259242</v>
      </c>
      <c r="G23" s="452">
        <f t="shared" si="1"/>
        <v>99842.104910123875</v>
      </c>
      <c r="H23" s="476"/>
      <c r="I23" s="477"/>
      <c r="J23" s="476"/>
      <c r="K23" s="478"/>
      <c r="L23" s="479"/>
      <c r="M23" s="480"/>
      <c r="N23" s="454"/>
      <c r="O23" s="481"/>
      <c r="P23" s="16"/>
      <c r="R23" s="99"/>
      <c r="S23" s="109">
        <f t="shared" si="6"/>
        <v>13</v>
      </c>
      <c r="T23" s="483">
        <f>'付録2 (標準生命表・第三分野用)'!G19</f>
        <v>5.0000000000000002E-5</v>
      </c>
      <c r="U23" s="452">
        <f t="shared" si="7"/>
        <v>99862.077215908954</v>
      </c>
      <c r="V23" s="452">
        <f t="shared" si="2"/>
        <v>4.9931038607954479</v>
      </c>
      <c r="W23" s="452">
        <f t="shared" si="3"/>
        <v>99859.580663978544</v>
      </c>
      <c r="X23" s="476"/>
      <c r="Y23" s="477"/>
      <c r="Z23" s="476"/>
      <c r="AA23" s="478"/>
      <c r="AB23" s="479"/>
      <c r="AC23" s="480"/>
      <c r="AD23" s="454"/>
      <c r="AE23" s="481"/>
    </row>
    <row r="24" spans="2:31" ht="13.5" customHeight="1">
      <c r="B24" s="99"/>
      <c r="C24" s="109">
        <f t="shared" si="4"/>
        <v>14</v>
      </c>
      <c r="D24" s="483">
        <f>'付録2 (標準生命表・第三分野用)'!C20</f>
        <v>9.0000000000000006E-5</v>
      </c>
      <c r="E24" s="452">
        <f t="shared" si="5"/>
        <v>99838.111066173718</v>
      </c>
      <c r="F24" s="452">
        <f t="shared" si="0"/>
        <v>8.9854299959556361</v>
      </c>
      <c r="G24" s="452">
        <f t="shared" si="1"/>
        <v>99833.618351175741</v>
      </c>
      <c r="H24" s="476"/>
      <c r="I24" s="477"/>
      <c r="J24" s="476"/>
      <c r="K24" s="478"/>
      <c r="L24" s="479"/>
      <c r="M24" s="480"/>
      <c r="N24" s="454"/>
      <c r="O24" s="481"/>
      <c r="P24" s="16"/>
      <c r="R24" s="99"/>
      <c r="S24" s="109">
        <f t="shared" si="6"/>
        <v>14</v>
      </c>
      <c r="T24" s="483">
        <f>'付録2 (標準生命表・第三分野用)'!G20</f>
        <v>6.0000000000000002E-5</v>
      </c>
      <c r="U24" s="452">
        <f t="shared" si="7"/>
        <v>99857.084112048164</v>
      </c>
      <c r="V24" s="452">
        <f t="shared" si="2"/>
        <v>5.99142504672289</v>
      </c>
      <c r="W24" s="452">
        <f t="shared" si="3"/>
        <v>99854.0883995248</v>
      </c>
      <c r="X24" s="476"/>
      <c r="Y24" s="477"/>
      <c r="Z24" s="476"/>
      <c r="AA24" s="478"/>
      <c r="AB24" s="479"/>
      <c r="AC24" s="480"/>
      <c r="AD24" s="454"/>
      <c r="AE24" s="481"/>
    </row>
    <row r="25" spans="2:31" ht="13.5" customHeight="1">
      <c r="B25" s="99"/>
      <c r="C25" s="109">
        <f t="shared" si="4"/>
        <v>15</v>
      </c>
      <c r="D25" s="483">
        <f>'付録2 (標準生命表・第三分野用)'!C21</f>
        <v>1.1E-4</v>
      </c>
      <c r="E25" s="452">
        <f t="shared" si="5"/>
        <v>99829.125636177763</v>
      </c>
      <c r="F25" s="452">
        <f t="shared" si="0"/>
        <v>10.981203819979555</v>
      </c>
      <c r="G25" s="452">
        <f t="shared" si="1"/>
        <v>99823.635034267776</v>
      </c>
      <c r="H25" s="476"/>
      <c r="I25" s="477"/>
      <c r="J25" s="476"/>
      <c r="K25" s="478"/>
      <c r="L25" s="479"/>
      <c r="M25" s="480"/>
      <c r="N25" s="454"/>
      <c r="O25" s="481"/>
      <c r="P25" s="16"/>
      <c r="R25" s="99"/>
      <c r="S25" s="109">
        <f t="shared" si="6"/>
        <v>15</v>
      </c>
      <c r="T25" s="483">
        <f>'付録2 (標準生命表・第三分野用)'!G21</f>
        <v>8.0000000000000007E-5</v>
      </c>
      <c r="U25" s="452">
        <f t="shared" si="7"/>
        <v>99851.092687001452</v>
      </c>
      <c r="V25" s="452">
        <f t="shared" si="2"/>
        <v>7.9880874149601171</v>
      </c>
      <c r="W25" s="452">
        <f t="shared" si="3"/>
        <v>99847.098643293968</v>
      </c>
      <c r="X25" s="476"/>
      <c r="Y25" s="477"/>
      <c r="Z25" s="476"/>
      <c r="AA25" s="478"/>
      <c r="AB25" s="479"/>
      <c r="AC25" s="480"/>
      <c r="AD25" s="454"/>
      <c r="AE25" s="481"/>
    </row>
    <row r="26" spans="2:31" ht="13.5" customHeight="1">
      <c r="B26" s="99"/>
      <c r="C26" s="109">
        <f t="shared" si="4"/>
        <v>16</v>
      </c>
      <c r="D26" s="483">
        <f>'付録2 (標準生命表・第三分野用)'!C22</f>
        <v>1.4999999999999999E-4</v>
      </c>
      <c r="E26" s="452">
        <f t="shared" si="5"/>
        <v>99818.144432357774</v>
      </c>
      <c r="F26" s="452">
        <f t="shared" si="0"/>
        <v>14.972721664853665</v>
      </c>
      <c r="G26" s="452">
        <f t="shared" si="1"/>
        <v>99810.658071525337</v>
      </c>
      <c r="H26" s="476"/>
      <c r="I26" s="477"/>
      <c r="J26" s="476"/>
      <c r="K26" s="478"/>
      <c r="L26" s="479"/>
      <c r="M26" s="480"/>
      <c r="N26" s="454"/>
      <c r="O26" s="481"/>
      <c r="P26" s="16"/>
      <c r="R26" s="99"/>
      <c r="S26" s="109">
        <f t="shared" si="6"/>
        <v>16</v>
      </c>
      <c r="T26" s="483">
        <f>'付録2 (標準生命表・第三分野用)'!G22</f>
        <v>8.0000000000000007E-5</v>
      </c>
      <c r="U26" s="452">
        <f t="shared" si="7"/>
        <v>99843.104599586499</v>
      </c>
      <c r="V26" s="452">
        <f t="shared" si="2"/>
        <v>7.9874483679669206</v>
      </c>
      <c r="W26" s="452">
        <f t="shared" si="3"/>
        <v>99839.110875402504</v>
      </c>
      <c r="X26" s="476"/>
      <c r="Y26" s="477"/>
      <c r="Z26" s="476"/>
      <c r="AA26" s="478"/>
      <c r="AB26" s="479"/>
      <c r="AC26" s="480"/>
      <c r="AD26" s="454"/>
      <c r="AE26" s="481"/>
    </row>
    <row r="27" spans="2:31" ht="13.5" customHeight="1">
      <c r="B27" s="99"/>
      <c r="C27" s="109">
        <f t="shared" si="4"/>
        <v>17</v>
      </c>
      <c r="D27" s="483">
        <f>'付録2 (標準生命表・第三分野用)'!C23</f>
        <v>1.8000000000000001E-4</v>
      </c>
      <c r="E27" s="452">
        <f t="shared" si="5"/>
        <v>99803.171710692928</v>
      </c>
      <c r="F27" s="452">
        <f t="shared" si="0"/>
        <v>17.964570907924728</v>
      </c>
      <c r="G27" s="452">
        <f t="shared" si="1"/>
        <v>99794.189425238961</v>
      </c>
      <c r="H27" s="476"/>
      <c r="I27" s="477"/>
      <c r="J27" s="476"/>
      <c r="K27" s="478"/>
      <c r="L27" s="479"/>
      <c r="M27" s="480"/>
      <c r="N27" s="454"/>
      <c r="O27" s="481"/>
      <c r="P27" s="16"/>
      <c r="R27" s="99"/>
      <c r="S27" s="109">
        <f t="shared" si="6"/>
        <v>17</v>
      </c>
      <c r="T27" s="483">
        <f>'付録2 (標準生命表・第三分野用)'!G23</f>
        <v>1E-4</v>
      </c>
      <c r="U27" s="452">
        <f t="shared" si="7"/>
        <v>99835.117151218539</v>
      </c>
      <c r="V27" s="452">
        <f t="shared" si="2"/>
        <v>9.9835117151218551</v>
      </c>
      <c r="W27" s="452">
        <f t="shared" si="3"/>
        <v>99830.125395360985</v>
      </c>
      <c r="X27" s="476"/>
      <c r="Y27" s="477"/>
      <c r="Z27" s="476"/>
      <c r="AA27" s="478"/>
      <c r="AB27" s="479"/>
      <c r="AC27" s="480"/>
      <c r="AD27" s="454"/>
      <c r="AE27" s="481"/>
    </row>
    <row r="28" spans="2:31" ht="13.5" customHeight="1">
      <c r="B28" s="99"/>
      <c r="C28" s="109">
        <f t="shared" si="4"/>
        <v>18</v>
      </c>
      <c r="D28" s="483">
        <f>'付録2 (標準生命表・第三分野用)'!C24</f>
        <v>2.2000000000000001E-4</v>
      </c>
      <c r="E28" s="452">
        <f t="shared" si="5"/>
        <v>99785.207139785009</v>
      </c>
      <c r="F28" s="452">
        <f t="shared" si="0"/>
        <v>21.952745570752704</v>
      </c>
      <c r="G28" s="452">
        <f t="shared" si="1"/>
        <v>99774.230766999623</v>
      </c>
      <c r="H28" s="476"/>
      <c r="I28" s="477"/>
      <c r="J28" s="476"/>
      <c r="K28" s="478"/>
      <c r="L28" s="479"/>
      <c r="M28" s="480"/>
      <c r="N28" s="454"/>
      <c r="O28" s="481"/>
      <c r="P28" s="16"/>
      <c r="R28" s="99"/>
      <c r="S28" s="109">
        <f t="shared" si="6"/>
        <v>18</v>
      </c>
      <c r="T28" s="483">
        <f>'付録2 (標準生命表・第三分野用)'!G24</f>
        <v>1.2E-4</v>
      </c>
      <c r="U28" s="452">
        <f t="shared" si="7"/>
        <v>99825.133639503416</v>
      </c>
      <c r="V28" s="452">
        <f t="shared" si="2"/>
        <v>11.979016036740409</v>
      </c>
      <c r="W28" s="452">
        <f t="shared" si="3"/>
        <v>99819.144131485053</v>
      </c>
      <c r="X28" s="476"/>
      <c r="Y28" s="477"/>
      <c r="Z28" s="476"/>
      <c r="AA28" s="478"/>
      <c r="AB28" s="479"/>
      <c r="AC28" s="480"/>
      <c r="AD28" s="454"/>
      <c r="AE28" s="481"/>
    </row>
    <row r="29" spans="2:31" ht="13.5" customHeight="1">
      <c r="B29" s="99"/>
      <c r="C29" s="109">
        <f t="shared" si="4"/>
        <v>19</v>
      </c>
      <c r="D29" s="483">
        <f>'付録2 (標準生命表・第三分野用)'!C25</f>
        <v>2.7E-4</v>
      </c>
      <c r="E29" s="452">
        <f t="shared" si="5"/>
        <v>99763.254394214251</v>
      </c>
      <c r="F29" s="452">
        <f t="shared" si="0"/>
        <v>26.936078686437849</v>
      </c>
      <c r="G29" s="452">
        <f t="shared" si="1"/>
        <v>99749.78635487103</v>
      </c>
      <c r="H29" s="476"/>
      <c r="I29" s="477"/>
      <c r="J29" s="476"/>
      <c r="K29" s="478"/>
      <c r="L29" s="479"/>
      <c r="M29" s="480"/>
      <c r="N29" s="454"/>
      <c r="O29" s="481"/>
      <c r="P29" s="16"/>
      <c r="R29" s="99"/>
      <c r="S29" s="109">
        <f t="shared" si="6"/>
        <v>19</v>
      </c>
      <c r="T29" s="483">
        <f>'付録2 (標準生命表・第三分野用)'!G25</f>
        <v>1.2999999999999999E-4</v>
      </c>
      <c r="U29" s="452">
        <f t="shared" si="7"/>
        <v>99813.154623466675</v>
      </c>
      <c r="V29" s="452">
        <f t="shared" si="2"/>
        <v>12.975710101050666</v>
      </c>
      <c r="W29" s="452">
        <f t="shared" si="3"/>
        <v>99806.666768416151</v>
      </c>
      <c r="X29" s="476"/>
      <c r="Y29" s="477"/>
      <c r="Z29" s="476"/>
      <c r="AA29" s="478"/>
      <c r="AB29" s="479"/>
      <c r="AC29" s="480"/>
      <c r="AD29" s="454"/>
      <c r="AE29" s="481"/>
    </row>
    <row r="30" spans="2:31" ht="13.5" customHeight="1">
      <c r="B30" s="99"/>
      <c r="C30" s="109">
        <f t="shared" si="4"/>
        <v>20</v>
      </c>
      <c r="D30" s="483">
        <f>'付録2 (標準生命表・第三分野用)'!C26</f>
        <v>3.1E-4</v>
      </c>
      <c r="E30" s="452">
        <f t="shared" si="5"/>
        <v>99736.318315527809</v>
      </c>
      <c r="F30" s="452">
        <f t="shared" si="0"/>
        <v>30.918258677813622</v>
      </c>
      <c r="G30" s="452">
        <f t="shared" si="1"/>
        <v>99720.8591861889</v>
      </c>
      <c r="H30" s="476"/>
      <c r="I30" s="477"/>
      <c r="J30" s="476"/>
      <c r="K30" s="478"/>
      <c r="L30" s="479"/>
      <c r="M30" s="480"/>
      <c r="N30" s="454"/>
      <c r="O30" s="481"/>
      <c r="P30" s="16"/>
      <c r="R30" s="99"/>
      <c r="S30" s="109">
        <f t="shared" si="6"/>
        <v>20</v>
      </c>
      <c r="T30" s="483">
        <f>'付録2 (標準生命表・第三分野用)'!G26</f>
        <v>1.4999999999999999E-4</v>
      </c>
      <c r="U30" s="452">
        <f t="shared" si="7"/>
        <v>99800.178913365628</v>
      </c>
      <c r="V30" s="452">
        <f t="shared" si="2"/>
        <v>14.970026837004843</v>
      </c>
      <c r="W30" s="452">
        <f t="shared" si="3"/>
        <v>99792.693899947117</v>
      </c>
      <c r="X30" s="476"/>
      <c r="Y30" s="477"/>
      <c r="Z30" s="476"/>
      <c r="AA30" s="478"/>
      <c r="AB30" s="479"/>
      <c r="AC30" s="480"/>
      <c r="AD30" s="454"/>
      <c r="AE30" s="481"/>
    </row>
    <row r="31" spans="2:31" ht="13.5" customHeight="1">
      <c r="B31" s="99"/>
      <c r="C31" s="109">
        <f t="shared" si="4"/>
        <v>21</v>
      </c>
      <c r="D31" s="483">
        <f>'付録2 (標準生命表・第三分野用)'!C27</f>
        <v>3.4000000000000002E-4</v>
      </c>
      <c r="E31" s="452">
        <f t="shared" si="5"/>
        <v>99705.400056849991</v>
      </c>
      <c r="F31" s="452">
        <f t="shared" si="0"/>
        <v>33.899836019329001</v>
      </c>
      <c r="G31" s="452">
        <f t="shared" si="1"/>
        <v>99688.45013884033</v>
      </c>
      <c r="H31" s="476"/>
      <c r="I31" s="477"/>
      <c r="J31" s="476"/>
      <c r="K31" s="478"/>
      <c r="L31" s="479"/>
      <c r="M31" s="480"/>
      <c r="N31" s="454"/>
      <c r="O31" s="481"/>
      <c r="P31" s="16"/>
      <c r="R31" s="99"/>
      <c r="S31" s="109">
        <f t="shared" si="6"/>
        <v>21</v>
      </c>
      <c r="T31" s="483">
        <f>'付録2 (標準生命表・第三分野用)'!G27</f>
        <v>1.4999999999999999E-4</v>
      </c>
      <c r="U31" s="452">
        <f t="shared" si="7"/>
        <v>99785.20888652862</v>
      </c>
      <c r="V31" s="452">
        <f t="shared" si="2"/>
        <v>14.967781332979293</v>
      </c>
      <c r="W31" s="452">
        <f t="shared" si="3"/>
        <v>99777.724995862125</v>
      </c>
      <c r="X31" s="476"/>
      <c r="Y31" s="477"/>
      <c r="Z31" s="476"/>
      <c r="AA31" s="478"/>
      <c r="AB31" s="479"/>
      <c r="AC31" s="480"/>
      <c r="AD31" s="454"/>
      <c r="AE31" s="481"/>
    </row>
    <row r="32" spans="2:31" ht="13.5" customHeight="1">
      <c r="B32" s="99"/>
      <c r="C32" s="109">
        <f t="shared" si="4"/>
        <v>22</v>
      </c>
      <c r="D32" s="483">
        <f>'付録2 (標準生命表・第三分野用)'!C28</f>
        <v>3.6000000000000002E-4</v>
      </c>
      <c r="E32" s="452">
        <f t="shared" si="5"/>
        <v>99671.500220830654</v>
      </c>
      <c r="F32" s="452">
        <f t="shared" si="0"/>
        <v>35.881740079499039</v>
      </c>
      <c r="G32" s="452">
        <f t="shared" si="1"/>
        <v>99653.559350790907</v>
      </c>
      <c r="H32" s="476"/>
      <c r="I32" s="477"/>
      <c r="J32" s="476"/>
      <c r="K32" s="478"/>
      <c r="L32" s="479"/>
      <c r="M32" s="480"/>
      <c r="N32" s="454"/>
      <c r="O32" s="481"/>
      <c r="P32" s="16"/>
      <c r="R32" s="99"/>
      <c r="S32" s="109">
        <f t="shared" si="6"/>
        <v>22</v>
      </c>
      <c r="T32" s="483">
        <f>'付録2 (標準生命表・第三分野用)'!G28</f>
        <v>1.6000000000000001E-4</v>
      </c>
      <c r="U32" s="452">
        <f t="shared" si="7"/>
        <v>99770.241105195644</v>
      </c>
      <c r="V32" s="452">
        <f t="shared" si="2"/>
        <v>15.963238576831305</v>
      </c>
      <c r="W32" s="452">
        <f t="shared" si="3"/>
        <v>99762.259485907227</v>
      </c>
      <c r="X32" s="476"/>
      <c r="Y32" s="477"/>
      <c r="Z32" s="476"/>
      <c r="AA32" s="478"/>
      <c r="AB32" s="479"/>
      <c r="AC32" s="480"/>
      <c r="AD32" s="454"/>
      <c r="AE32" s="481"/>
    </row>
    <row r="33" spans="2:31" ht="13.5" customHeight="1">
      <c r="B33" s="99"/>
      <c r="C33" s="109">
        <f t="shared" si="4"/>
        <v>23</v>
      </c>
      <c r="D33" s="483">
        <f>'付録2 (標準生命表・第三分野用)'!C29</f>
        <v>3.8999999999999999E-4</v>
      </c>
      <c r="E33" s="452">
        <f t="shared" si="5"/>
        <v>99635.618480751145</v>
      </c>
      <c r="F33" s="452">
        <f t="shared" si="0"/>
        <v>38.857891207492948</v>
      </c>
      <c r="G33" s="452">
        <f t="shared" si="1"/>
        <v>99616.189535147409</v>
      </c>
      <c r="H33" s="476"/>
      <c r="I33" s="477"/>
      <c r="J33" s="476"/>
      <c r="K33" s="478"/>
      <c r="L33" s="479"/>
      <c r="M33" s="480"/>
      <c r="N33" s="454"/>
      <c r="O33" s="481"/>
      <c r="P33" s="16"/>
      <c r="R33" s="99"/>
      <c r="S33" s="109">
        <f t="shared" si="6"/>
        <v>23</v>
      </c>
      <c r="T33" s="483">
        <f>'付録2 (標準生命表・第三分野用)'!G29</f>
        <v>1.6000000000000001E-4</v>
      </c>
      <c r="U33" s="452">
        <f t="shared" si="7"/>
        <v>99754.27786661881</v>
      </c>
      <c r="V33" s="452">
        <f t="shared" si="2"/>
        <v>15.96068445865901</v>
      </c>
      <c r="W33" s="452">
        <f t="shared" si="3"/>
        <v>99746.297524389476</v>
      </c>
      <c r="X33" s="476"/>
      <c r="Y33" s="477"/>
      <c r="Z33" s="476"/>
      <c r="AA33" s="478"/>
      <c r="AB33" s="479"/>
      <c r="AC33" s="480"/>
      <c r="AD33" s="454"/>
      <c r="AE33" s="481"/>
    </row>
    <row r="34" spans="2:31" ht="13.5" customHeight="1">
      <c r="B34" s="99"/>
      <c r="C34" s="109">
        <f t="shared" si="4"/>
        <v>24</v>
      </c>
      <c r="D34" s="483">
        <f>'付録2 (標準生命表・第三分野用)'!C30</f>
        <v>3.8999999999999999E-4</v>
      </c>
      <c r="E34" s="452">
        <f t="shared" si="5"/>
        <v>99596.760589543657</v>
      </c>
      <c r="F34" s="452">
        <f t="shared" si="0"/>
        <v>38.842736629922022</v>
      </c>
      <c r="G34" s="452">
        <f t="shared" si="1"/>
        <v>99577.3392212287</v>
      </c>
      <c r="H34" s="476"/>
      <c r="I34" s="477"/>
      <c r="J34" s="476"/>
      <c r="K34" s="478"/>
      <c r="L34" s="479"/>
      <c r="M34" s="480"/>
      <c r="N34" s="454"/>
      <c r="O34" s="481"/>
      <c r="P34" s="16"/>
      <c r="R34" s="99"/>
      <c r="S34" s="109">
        <f t="shared" si="6"/>
        <v>24</v>
      </c>
      <c r="T34" s="483">
        <f>'付録2 (標準生命表・第三分野用)'!G30</f>
        <v>1.6000000000000001E-4</v>
      </c>
      <c r="U34" s="452">
        <f t="shared" si="7"/>
        <v>99738.317182160143</v>
      </c>
      <c r="V34" s="452">
        <f t="shared" si="2"/>
        <v>15.958130749145624</v>
      </c>
      <c r="W34" s="452">
        <f t="shared" si="3"/>
        <v>99730.33811678557</v>
      </c>
      <c r="X34" s="476"/>
      <c r="Y34" s="477"/>
      <c r="Z34" s="476"/>
      <c r="AA34" s="478"/>
      <c r="AB34" s="479"/>
      <c r="AC34" s="480"/>
      <c r="AD34" s="454"/>
      <c r="AE34" s="481"/>
    </row>
    <row r="35" spans="2:31" ht="13.5" customHeight="1">
      <c r="B35" s="99"/>
      <c r="C35" s="109">
        <f t="shared" si="4"/>
        <v>25</v>
      </c>
      <c r="D35" s="483">
        <f>'付録2 (標準生命表・第三分野用)'!C31</f>
        <v>3.8999999999999999E-4</v>
      </c>
      <c r="E35" s="452">
        <f t="shared" si="5"/>
        <v>99557.917852913728</v>
      </c>
      <c r="F35" s="452">
        <f t="shared" si="0"/>
        <v>38.82758796263635</v>
      </c>
      <c r="G35" s="452">
        <f t="shared" si="1"/>
        <v>99538.50405893242</v>
      </c>
      <c r="H35" s="476"/>
      <c r="I35" s="477"/>
      <c r="J35" s="476"/>
      <c r="K35" s="478"/>
      <c r="L35" s="479"/>
      <c r="M35" s="480"/>
      <c r="N35" s="454"/>
      <c r="O35" s="481"/>
      <c r="P35" s="16"/>
      <c r="R35" s="99"/>
      <c r="S35" s="109">
        <f t="shared" si="6"/>
        <v>25</v>
      </c>
      <c r="T35" s="483">
        <f>'付録2 (標準生命表・第三分野用)'!G31</f>
        <v>1.6000000000000001E-4</v>
      </c>
      <c r="U35" s="452">
        <f t="shared" si="7"/>
        <v>99722.359051410996</v>
      </c>
      <c r="V35" s="452">
        <f t="shared" si="2"/>
        <v>15.95557744822576</v>
      </c>
      <c r="W35" s="452">
        <f t="shared" si="3"/>
        <v>99714.381262686889</v>
      </c>
      <c r="X35" s="476"/>
      <c r="Y35" s="477"/>
      <c r="Z35" s="476"/>
      <c r="AA35" s="478"/>
      <c r="AB35" s="479"/>
      <c r="AC35" s="480"/>
      <c r="AD35" s="454"/>
      <c r="AE35" s="481"/>
    </row>
    <row r="36" spans="2:31" ht="13.5" customHeight="1">
      <c r="B36" s="99"/>
      <c r="C36" s="109">
        <f t="shared" si="4"/>
        <v>26</v>
      </c>
      <c r="D36" s="483">
        <f>'付録2 (標準生命表・第三分野用)'!C32</f>
        <v>3.8999999999999999E-4</v>
      </c>
      <c r="E36" s="452">
        <f t="shared" si="5"/>
        <v>99519.090264951097</v>
      </c>
      <c r="F36" s="452">
        <f t="shared" si="0"/>
        <v>38.812445203330924</v>
      </c>
      <c r="G36" s="452">
        <f t="shared" si="1"/>
        <v>99499.684042349443</v>
      </c>
      <c r="H36" s="476"/>
      <c r="I36" s="477"/>
      <c r="J36" s="476"/>
      <c r="K36" s="478"/>
      <c r="L36" s="479"/>
      <c r="M36" s="480"/>
      <c r="N36" s="454"/>
      <c r="O36" s="481"/>
      <c r="P36" s="16"/>
      <c r="R36" s="99"/>
      <c r="S36" s="109">
        <f t="shared" si="6"/>
        <v>26</v>
      </c>
      <c r="T36" s="483">
        <f>'付録2 (標準生命表・第三分野用)'!G32</f>
        <v>1.7000000000000001E-4</v>
      </c>
      <c r="U36" s="452">
        <f t="shared" si="7"/>
        <v>99706.403473962768</v>
      </c>
      <c r="V36" s="452">
        <f t="shared" si="2"/>
        <v>16.950088590573671</v>
      </c>
      <c r="W36" s="452">
        <f t="shared" si="3"/>
        <v>99697.928429667474</v>
      </c>
      <c r="X36" s="476"/>
      <c r="Y36" s="477"/>
      <c r="Z36" s="476"/>
      <c r="AA36" s="478"/>
      <c r="AB36" s="479"/>
      <c r="AC36" s="480"/>
      <c r="AD36" s="454"/>
      <c r="AE36" s="481"/>
    </row>
    <row r="37" spans="2:31" ht="13.5" customHeight="1">
      <c r="B37" s="99"/>
      <c r="C37" s="109">
        <f t="shared" si="4"/>
        <v>27</v>
      </c>
      <c r="D37" s="483">
        <f>'付録2 (標準生命表・第三分野用)'!C33</f>
        <v>3.8999999999999999E-4</v>
      </c>
      <c r="E37" s="452">
        <f t="shared" si="5"/>
        <v>99480.27781974776</v>
      </c>
      <c r="F37" s="452">
        <f t="shared" si="0"/>
        <v>38.797308349701623</v>
      </c>
      <c r="G37" s="452">
        <f t="shared" si="1"/>
        <v>99460.879165572915</v>
      </c>
      <c r="H37" s="476"/>
      <c r="I37" s="477"/>
      <c r="J37" s="476"/>
      <c r="K37" s="478"/>
      <c r="L37" s="479"/>
      <c r="M37" s="480"/>
      <c r="N37" s="454"/>
      <c r="O37" s="481"/>
      <c r="P37" s="16"/>
      <c r="R37" s="99"/>
      <c r="S37" s="109">
        <f t="shared" si="6"/>
        <v>27</v>
      </c>
      <c r="T37" s="483">
        <f>'付録2 (標準生命表・第三分野用)'!G33</f>
        <v>1.8000000000000001E-4</v>
      </c>
      <c r="U37" s="452">
        <f t="shared" si="7"/>
        <v>99689.453385372195</v>
      </c>
      <c r="V37" s="452">
        <f t="shared" si="2"/>
        <v>17.944101609366996</v>
      </c>
      <c r="W37" s="452">
        <f t="shared" si="3"/>
        <v>99680.481334567507</v>
      </c>
      <c r="X37" s="476"/>
      <c r="Y37" s="477"/>
      <c r="Z37" s="476"/>
      <c r="AA37" s="478"/>
      <c r="AB37" s="479"/>
      <c r="AC37" s="480"/>
      <c r="AD37" s="454"/>
      <c r="AE37" s="481"/>
    </row>
    <row r="38" spans="2:31" ht="13.5" customHeight="1">
      <c r="B38" s="99"/>
      <c r="C38" s="109">
        <f t="shared" si="4"/>
        <v>28</v>
      </c>
      <c r="D38" s="483">
        <f>'付録2 (標準生命表・第三分野用)'!C34</f>
        <v>4.0000000000000002E-4</v>
      </c>
      <c r="E38" s="452">
        <f t="shared" si="5"/>
        <v>99441.480511398055</v>
      </c>
      <c r="F38" s="452">
        <f t="shared" si="0"/>
        <v>39.776592204559222</v>
      </c>
      <c r="G38" s="452">
        <f t="shared" si="1"/>
        <v>99421.592215295779</v>
      </c>
      <c r="H38" s="476"/>
      <c r="I38" s="477"/>
      <c r="J38" s="476"/>
      <c r="K38" s="478"/>
      <c r="L38" s="479"/>
      <c r="M38" s="480"/>
      <c r="N38" s="454"/>
      <c r="O38" s="481"/>
      <c r="P38" s="16"/>
      <c r="R38" s="99"/>
      <c r="S38" s="109">
        <f t="shared" si="6"/>
        <v>28</v>
      </c>
      <c r="T38" s="483">
        <f>'付録2 (標準生命表・第三分野用)'!G34</f>
        <v>1.9000000000000001E-4</v>
      </c>
      <c r="U38" s="452">
        <f t="shared" si="7"/>
        <v>99671.509283762833</v>
      </c>
      <c r="V38" s="452">
        <f t="shared" si="2"/>
        <v>18.93758676391494</v>
      </c>
      <c r="W38" s="452">
        <f t="shared" si="3"/>
        <v>99662.040490380881</v>
      </c>
      <c r="X38" s="476"/>
      <c r="Y38" s="477"/>
      <c r="Z38" s="476"/>
      <c r="AA38" s="478"/>
      <c r="AB38" s="479"/>
      <c r="AC38" s="480"/>
      <c r="AD38" s="454"/>
      <c r="AE38" s="481"/>
    </row>
    <row r="39" spans="2:31" ht="13.5" customHeight="1">
      <c r="B39" s="99"/>
      <c r="C39" s="109">
        <f t="shared" si="4"/>
        <v>29</v>
      </c>
      <c r="D39" s="483">
        <f>'付録2 (標準生命表・第三分野用)'!C35</f>
        <v>4.0999999999999999E-4</v>
      </c>
      <c r="E39" s="452">
        <f t="shared" si="5"/>
        <v>99401.703919193504</v>
      </c>
      <c r="F39" s="452">
        <f t="shared" si="0"/>
        <v>40.754698606869333</v>
      </c>
      <c r="G39" s="452">
        <f t="shared" si="1"/>
        <v>99381.326569890065</v>
      </c>
      <c r="H39" s="476"/>
      <c r="I39" s="477"/>
      <c r="J39" s="476"/>
      <c r="K39" s="478"/>
      <c r="L39" s="479"/>
      <c r="M39" s="480"/>
      <c r="N39" s="454"/>
      <c r="O39" s="481"/>
      <c r="P39" s="16"/>
      <c r="R39" s="99"/>
      <c r="S39" s="109">
        <f t="shared" si="6"/>
        <v>29</v>
      </c>
      <c r="T39" s="483">
        <f>'付録2 (標準生命表・第三分野用)'!G35</f>
        <v>2.1000000000000001E-4</v>
      </c>
      <c r="U39" s="452">
        <f t="shared" si="7"/>
        <v>99652.571696998915</v>
      </c>
      <c r="V39" s="452">
        <f t="shared" si="2"/>
        <v>20.927040056369773</v>
      </c>
      <c r="W39" s="452">
        <f t="shared" si="3"/>
        <v>99642.108176970723</v>
      </c>
      <c r="X39" s="476"/>
      <c r="Y39" s="477"/>
      <c r="Z39" s="476"/>
      <c r="AA39" s="478"/>
      <c r="AB39" s="479"/>
      <c r="AC39" s="480"/>
      <c r="AD39" s="454"/>
      <c r="AE39" s="481"/>
    </row>
    <row r="40" spans="2:31" ht="13.5" customHeight="1">
      <c r="B40" s="99"/>
      <c r="C40" s="109">
        <f t="shared" si="4"/>
        <v>30</v>
      </c>
      <c r="D40" s="483">
        <f>'付録2 (標準生命表・第三分野用)'!C36</f>
        <v>4.0999999999999999E-4</v>
      </c>
      <c r="E40" s="452">
        <f t="shared" si="5"/>
        <v>99360.949220586626</v>
      </c>
      <c r="F40" s="452">
        <f t="shared" si="0"/>
        <v>40.737989180440515</v>
      </c>
      <c r="G40" s="452">
        <f t="shared" si="1"/>
        <v>99340.580225996411</v>
      </c>
      <c r="H40" s="476">
        <f>'付録3 (入院発生率等)'!C7</f>
        <v>4.2999999999999997E-2</v>
      </c>
      <c r="I40" s="477">
        <f>'付録3 (入院発生率等)'!E7</f>
        <v>18.399999999999999</v>
      </c>
      <c r="J40" s="476">
        <f>'付録3 (入院発生率等)'!G7</f>
        <v>1.9E-2</v>
      </c>
      <c r="K40" s="478">
        <f t="shared" ref="K40:K41" si="8">H40*I40+20*J40</f>
        <v>1.1711999999999998</v>
      </c>
      <c r="L40" s="479">
        <f>($D$4^C40)*E40</f>
        <v>85552.731297282386</v>
      </c>
      <c r="M40" s="480">
        <f t="shared" ref="M40:M71" si="9">M41+L40</f>
        <v>4060879.3647631449</v>
      </c>
      <c r="N40" s="454">
        <f t="shared" ref="N40:N71" si="10">($D$4^(C40+1/2))*G40*K40</f>
        <v>99929.306261964215</v>
      </c>
      <c r="O40" s="481">
        <f t="shared" ref="O40:O71" si="11">O41+N40</f>
        <v>28340295.956742521</v>
      </c>
      <c r="P40" s="16"/>
      <c r="R40" s="99"/>
      <c r="S40" s="109">
        <f t="shared" si="6"/>
        <v>30</v>
      </c>
      <c r="T40" s="483">
        <f>'付録2 (標準生命表・第三分野用)'!G36</f>
        <v>2.2000000000000001E-4</v>
      </c>
      <c r="U40" s="452">
        <f t="shared" si="7"/>
        <v>99631.644656942546</v>
      </c>
      <c r="V40" s="452">
        <f t="shared" si="2"/>
        <v>21.918961824527361</v>
      </c>
      <c r="W40" s="452">
        <f t="shared" si="3"/>
        <v>99620.685176030282</v>
      </c>
      <c r="X40" s="476">
        <f>'付録3 (入院発生率等)'!K7</f>
        <v>0.12529999999999999</v>
      </c>
      <c r="Y40" s="477">
        <f>'付録3 (入院発生率等)'!M7</f>
        <v>11</v>
      </c>
      <c r="Z40" s="476">
        <f>'付録3 (入院発生率等)'!O7</f>
        <v>2.6499999999999999E-2</v>
      </c>
      <c r="AA40" s="478">
        <f t="shared" ref="AA40:AA41" si="12">X40*Y40+20*Z40</f>
        <v>1.9082999999999999</v>
      </c>
      <c r="AB40" s="479">
        <f>($T$4^S40)*U40</f>
        <v>85785.808115807391</v>
      </c>
      <c r="AC40" s="480">
        <f t="shared" ref="AC40:AC71" si="13">AC41+AB40</f>
        <v>4462822.0356546259</v>
      </c>
      <c r="AD40" s="454">
        <f>($T$4^(S40+1/2))*W40*AA40</f>
        <v>163279.3606457962</v>
      </c>
      <c r="AE40" s="481">
        <f t="shared" ref="AE40:AE71" si="14">AE41+AD40</f>
        <v>32931882.855117455</v>
      </c>
    </row>
    <row r="41" spans="2:31" ht="13.5" customHeight="1">
      <c r="B41" s="99"/>
      <c r="C41" s="109">
        <f t="shared" si="4"/>
        <v>31</v>
      </c>
      <c r="D41" s="483">
        <f>'付録2 (標準生命表・第三分野用)'!C37</f>
        <v>4.2999999999999999E-4</v>
      </c>
      <c r="E41" s="452">
        <f t="shared" si="5"/>
        <v>99320.211231406181</v>
      </c>
      <c r="F41" s="452">
        <f t="shared" si="0"/>
        <v>42.707690829504656</v>
      </c>
      <c r="G41" s="452">
        <f t="shared" si="1"/>
        <v>99298.857385991432</v>
      </c>
      <c r="H41" s="476">
        <f>'付録3 (入院発生率等)'!C8</f>
        <v>4.41E-2</v>
      </c>
      <c r="I41" s="477">
        <f>'付録3 (入院発生率等)'!E8</f>
        <v>18.600000000000001</v>
      </c>
      <c r="J41" s="476">
        <f>'付録3 (入院発生率等)'!G8</f>
        <v>1.9400000000000001E-2</v>
      </c>
      <c r="K41" s="478">
        <f t="shared" si="8"/>
        <v>1.2082600000000001</v>
      </c>
      <c r="L41" s="479">
        <f t="shared" ref="L41:L104" si="15">($D$4^C41)*E41</f>
        <v>85092.193708905979</v>
      </c>
      <c r="M41" s="480">
        <f t="shared" si="9"/>
        <v>3975326.6334658624</v>
      </c>
      <c r="N41" s="454">
        <f t="shared" si="10"/>
        <v>102535.37026831736</v>
      </c>
      <c r="O41" s="481">
        <f t="shared" si="11"/>
        <v>28240366.650480557</v>
      </c>
      <c r="P41" s="16"/>
      <c r="R41" s="99"/>
      <c r="S41" s="109">
        <f t="shared" si="6"/>
        <v>31</v>
      </c>
      <c r="T41" s="483">
        <f>'付録2 (標準生命表・第三分野用)'!G37</f>
        <v>2.3000000000000001E-4</v>
      </c>
      <c r="U41" s="452">
        <f t="shared" si="7"/>
        <v>99609.725695118017</v>
      </c>
      <c r="V41" s="452">
        <f t="shared" si="2"/>
        <v>22.910236909877145</v>
      </c>
      <c r="W41" s="452">
        <f t="shared" si="3"/>
        <v>99598.270576663082</v>
      </c>
      <c r="X41" s="476">
        <f>'付録3 (入院発生率等)'!K8</f>
        <v>0.129</v>
      </c>
      <c r="Y41" s="477">
        <f>'付録3 (入院発生率等)'!M8</f>
        <v>11.1</v>
      </c>
      <c r="Z41" s="476">
        <f>'付録3 (入院発生率等)'!O8</f>
        <v>2.9399999999999999E-2</v>
      </c>
      <c r="AA41" s="478">
        <f t="shared" si="12"/>
        <v>2.0198999999999998</v>
      </c>
      <c r="AB41" s="479">
        <f t="shared" ref="AB41:AB104" si="16">($T$4^S41)*U41</f>
        <v>85340.234067683501</v>
      </c>
      <c r="AC41" s="480">
        <f t="shared" si="13"/>
        <v>4377036.2275388185</v>
      </c>
      <c r="AD41" s="454">
        <f t="shared" ref="AD41:AD104" si="17">($T$4^(S41+1/2))*W41*AA41</f>
        <v>171929.62711164096</v>
      </c>
      <c r="AE41" s="481">
        <f t="shared" si="14"/>
        <v>32768603.494471658</v>
      </c>
    </row>
    <row r="42" spans="2:31" ht="13.5" customHeight="1">
      <c r="B42" s="99"/>
      <c r="C42" s="109">
        <f t="shared" si="4"/>
        <v>32</v>
      </c>
      <c r="D42" s="483">
        <f>'付録2 (標準生命表・第三分野用)'!C38</f>
        <v>4.4000000000000002E-4</v>
      </c>
      <c r="E42" s="452">
        <f t="shared" si="5"/>
        <v>99277.503540576668</v>
      </c>
      <c r="F42" s="452">
        <f t="shared" ref="F42:F73" si="18">E42*D42</f>
        <v>43.682101557853734</v>
      </c>
      <c r="G42" s="452">
        <f t="shared" ref="G42:G73" si="19">E42*(1-D42/2)</f>
        <v>99255.662489797745</v>
      </c>
      <c r="H42" s="476">
        <f>'付録3 (入院発生率等)'!C9</f>
        <v>4.5100000000000001E-2</v>
      </c>
      <c r="I42" s="477">
        <f>'付録3 (入院発生率等)'!E9</f>
        <v>18.899999999999999</v>
      </c>
      <c r="J42" s="476">
        <f>'付録3 (入院発生率等)'!G9</f>
        <v>1.9900000000000001E-2</v>
      </c>
      <c r="K42" s="478">
        <f t="shared" ref="K42:K73" si="20">H42*I42+20*J42</f>
        <v>1.2503899999999999</v>
      </c>
      <c r="L42" s="479">
        <f t="shared" si="15"/>
        <v>84632.441856329504</v>
      </c>
      <c r="M42" s="480">
        <f t="shared" si="9"/>
        <v>3890234.4397569564</v>
      </c>
      <c r="N42" s="454">
        <f t="shared" si="10"/>
        <v>105536.76485806851</v>
      </c>
      <c r="O42" s="481">
        <f t="shared" si="11"/>
        <v>28137831.280212238</v>
      </c>
      <c r="P42" s="16"/>
      <c r="R42" s="99"/>
      <c r="S42" s="109">
        <f t="shared" si="6"/>
        <v>32</v>
      </c>
      <c r="T42" s="483">
        <f>'付録2 (標準生命表・第三分野用)'!G38</f>
        <v>2.5000000000000001E-4</v>
      </c>
      <c r="U42" s="452">
        <f t="shared" si="7"/>
        <v>99586.815458208148</v>
      </c>
      <c r="V42" s="452">
        <f t="shared" ref="V42:V73" si="21">U42*T42</f>
        <v>24.896703864552038</v>
      </c>
      <c r="W42" s="452">
        <f t="shared" si="3"/>
        <v>99574.367106275866</v>
      </c>
      <c r="X42" s="476">
        <f>'付録3 (入院発生率等)'!K9</f>
        <v>0.1328</v>
      </c>
      <c r="Y42" s="477">
        <f>'付録3 (入院発生率等)'!M9</f>
        <v>11.2</v>
      </c>
      <c r="Z42" s="476">
        <f>'付録3 (入院発生率等)'!O9</f>
        <v>3.2199999999999999E-2</v>
      </c>
      <c r="AA42" s="478">
        <f t="shared" ref="AA42:AA73" si="22">X42*Y42+20*Z42</f>
        <v>2.1313599999999999</v>
      </c>
      <c r="AB42" s="479">
        <f t="shared" si="16"/>
        <v>84896.125187908416</v>
      </c>
      <c r="AC42" s="480">
        <f t="shared" si="13"/>
        <v>4291695.9934711354</v>
      </c>
      <c r="AD42" s="454">
        <f t="shared" si="17"/>
        <v>180470.97248985354</v>
      </c>
      <c r="AE42" s="481">
        <f t="shared" si="14"/>
        <v>32596673.867360018</v>
      </c>
    </row>
    <row r="43" spans="2:31" ht="13.5" customHeight="1">
      <c r="B43" s="99"/>
      <c r="C43" s="109">
        <f t="shared" ref="C43:C74" si="23">C42+1</f>
        <v>33</v>
      </c>
      <c r="D43" s="483">
        <f>'付録2 (標準生命表・第三分野用)'!C39</f>
        <v>4.6000000000000001E-4</v>
      </c>
      <c r="E43" s="452">
        <f t="shared" ref="E43:E74" si="24">E42*(1-D42)</f>
        <v>99233.821439018822</v>
      </c>
      <c r="F43" s="452">
        <f t="shared" si="18"/>
        <v>45.647557861948663</v>
      </c>
      <c r="G43" s="452">
        <f t="shared" si="19"/>
        <v>99210.997660087858</v>
      </c>
      <c r="H43" s="476">
        <f>'付録3 (入院発生率等)'!C10</f>
        <v>4.5499999999999999E-2</v>
      </c>
      <c r="I43" s="477">
        <f>'付録3 (入院発生率等)'!E10</f>
        <v>19.5</v>
      </c>
      <c r="J43" s="476">
        <f>'付録3 (入院発生率等)'!G10</f>
        <v>2.0199999999999999E-2</v>
      </c>
      <c r="K43" s="478">
        <f t="shared" si="20"/>
        <v>1.29125</v>
      </c>
      <c r="L43" s="479">
        <f t="shared" si="15"/>
        <v>84174.331922301222</v>
      </c>
      <c r="M43" s="480">
        <f t="shared" si="9"/>
        <v>3805601.9979006271</v>
      </c>
      <c r="N43" s="454">
        <f t="shared" si="10"/>
        <v>108394.4591109824</v>
      </c>
      <c r="O43" s="481">
        <f t="shared" si="11"/>
        <v>28032294.515354171</v>
      </c>
      <c r="P43" s="16"/>
      <c r="R43" s="99"/>
      <c r="S43" s="109">
        <f t="shared" ref="S43:S74" si="25">S42+1</f>
        <v>33</v>
      </c>
      <c r="T43" s="483">
        <f>'付録2 (標準生命表・第三分野用)'!G39</f>
        <v>2.5999999999999998E-4</v>
      </c>
      <c r="U43" s="452">
        <f t="shared" ref="U43:U74" si="26">U42*(1-T42)</f>
        <v>99561.918754343598</v>
      </c>
      <c r="V43" s="452">
        <f t="shared" si="21"/>
        <v>25.886098876129335</v>
      </c>
      <c r="W43" s="452">
        <f t="shared" si="3"/>
        <v>99548.975704905533</v>
      </c>
      <c r="X43" s="476">
        <f>'付録3 (入院発生率等)'!K10</f>
        <v>0.13159999999999999</v>
      </c>
      <c r="Y43" s="477">
        <f>'付録3 (入院発生率等)'!M10</f>
        <v>11.5</v>
      </c>
      <c r="Z43" s="476">
        <f>'付録3 (入院発生率等)'!O10</f>
        <v>3.4200000000000001E-2</v>
      </c>
      <c r="AA43" s="478">
        <f t="shared" si="22"/>
        <v>2.1974</v>
      </c>
      <c r="AB43" s="479">
        <f t="shared" si="16"/>
        <v>84452.637966777562</v>
      </c>
      <c r="AC43" s="480">
        <f t="shared" si="13"/>
        <v>4206799.8682832271</v>
      </c>
      <c r="AD43" s="454">
        <f t="shared" si="17"/>
        <v>185089.95383872688</v>
      </c>
      <c r="AE43" s="481">
        <f t="shared" si="14"/>
        <v>32416202.894870166</v>
      </c>
    </row>
    <row r="44" spans="2:31" ht="13.5" customHeight="1">
      <c r="B44" s="99"/>
      <c r="C44" s="109">
        <f t="shared" si="23"/>
        <v>34</v>
      </c>
      <c r="D44" s="483">
        <f>'付録2 (標準生命表・第三分野用)'!C40</f>
        <v>4.8000000000000001E-4</v>
      </c>
      <c r="E44" s="452">
        <f t="shared" si="24"/>
        <v>99188.173881156865</v>
      </c>
      <c r="F44" s="452">
        <f t="shared" si="18"/>
        <v>47.610323462955293</v>
      </c>
      <c r="G44" s="452">
        <f t="shared" si="19"/>
        <v>99164.368719425387</v>
      </c>
      <c r="H44" s="476">
        <f>'付録3 (入院発生率等)'!C11</f>
        <v>4.5100000000000001E-2</v>
      </c>
      <c r="I44" s="477">
        <f>'付録3 (入院発生率等)'!E11</f>
        <v>20.6</v>
      </c>
      <c r="J44" s="476">
        <f>'付録3 (入院発生率等)'!G11</f>
        <v>2.01E-2</v>
      </c>
      <c r="K44" s="478">
        <f t="shared" si="20"/>
        <v>1.3310600000000001</v>
      </c>
      <c r="L44" s="479">
        <f t="shared" si="15"/>
        <v>83717.026596633805</v>
      </c>
      <c r="M44" s="480">
        <f t="shared" si="9"/>
        <v>3721427.665978326</v>
      </c>
      <c r="N44" s="454">
        <f t="shared" si="10"/>
        <v>111128.16764015255</v>
      </c>
      <c r="O44" s="481">
        <f t="shared" si="11"/>
        <v>27923900.056243189</v>
      </c>
      <c r="P44" s="16"/>
      <c r="R44" s="99"/>
      <c r="S44" s="109">
        <f t="shared" si="25"/>
        <v>34</v>
      </c>
      <c r="T44" s="483">
        <f>'付録2 (標準生命表・第三分野用)'!G40</f>
        <v>2.7E-4</v>
      </c>
      <c r="U44" s="452">
        <f t="shared" si="26"/>
        <v>99536.032655467468</v>
      </c>
      <c r="V44" s="452">
        <f t="shared" si="21"/>
        <v>26.874728816976216</v>
      </c>
      <c r="W44" s="452">
        <f t="shared" si="3"/>
        <v>99522.595291058984</v>
      </c>
      <c r="X44" s="476">
        <f>'付録3 (入院発生率等)'!K11</f>
        <v>0.1255</v>
      </c>
      <c r="Y44" s="477">
        <f>'付録3 (入院発生率等)'!M11</f>
        <v>11.9</v>
      </c>
      <c r="Z44" s="476">
        <f>'付録3 (入院発生率等)'!O11</f>
        <v>3.5200000000000002E-2</v>
      </c>
      <c r="AA44" s="478">
        <f t="shared" si="22"/>
        <v>2.1974499999999999</v>
      </c>
      <c r="AB44" s="479">
        <f t="shared" si="16"/>
        <v>84010.627145180304</v>
      </c>
      <c r="AC44" s="480">
        <f t="shared" si="13"/>
        <v>4122347.2303164499</v>
      </c>
      <c r="AD44" s="454">
        <f t="shared" si="17"/>
        <v>184124.49310685357</v>
      </c>
      <c r="AE44" s="481">
        <f t="shared" si="14"/>
        <v>32231112.941031437</v>
      </c>
    </row>
    <row r="45" spans="2:31" ht="13.5" customHeight="1">
      <c r="B45" s="99"/>
      <c r="C45" s="109">
        <f t="shared" si="23"/>
        <v>35</v>
      </c>
      <c r="D45" s="483">
        <f>'付録2 (標準生命表・第三分野用)'!C41</f>
        <v>5.1000000000000004E-4</v>
      </c>
      <c r="E45" s="452">
        <f t="shared" si="24"/>
        <v>99140.563557693909</v>
      </c>
      <c r="F45" s="452">
        <f t="shared" si="18"/>
        <v>50.561687414423901</v>
      </c>
      <c r="G45" s="452">
        <f t="shared" si="19"/>
        <v>99115.2827139867</v>
      </c>
      <c r="H45" s="476">
        <f>'付録3 (入院発生率等)'!C12</f>
        <v>4.4699999999999997E-2</v>
      </c>
      <c r="I45" s="477">
        <f>'付録3 (入院発生率等)'!E12</f>
        <v>21.7</v>
      </c>
      <c r="J45" s="476">
        <f>'付録3 (入院発生率等)'!G12</f>
        <v>2.01E-2</v>
      </c>
      <c r="K45" s="478">
        <f t="shared" si="20"/>
        <v>1.3719899999999998</v>
      </c>
      <c r="L45" s="479">
        <f t="shared" si="15"/>
        <v>83260.539725241222</v>
      </c>
      <c r="M45" s="480">
        <f t="shared" si="9"/>
        <v>3637710.6393816923</v>
      </c>
      <c r="N45" s="454">
        <f t="shared" si="10"/>
        <v>113919.0560472308</v>
      </c>
      <c r="O45" s="481">
        <f t="shared" si="11"/>
        <v>27812771.888603035</v>
      </c>
      <c r="P45" s="16"/>
      <c r="R45" s="99"/>
      <c r="S45" s="109">
        <f t="shared" si="25"/>
        <v>35</v>
      </c>
      <c r="T45" s="483">
        <f>'付録2 (標準生命表・第三分野用)'!G41</f>
        <v>2.9E-4</v>
      </c>
      <c r="U45" s="452">
        <f t="shared" si="26"/>
        <v>99509.1579266505</v>
      </c>
      <c r="V45" s="452">
        <f t="shared" si="21"/>
        <v>28.857655798728644</v>
      </c>
      <c r="W45" s="452">
        <f t="shared" si="3"/>
        <v>99494.729098751137</v>
      </c>
      <c r="X45" s="476">
        <f>'付録3 (入院発生率等)'!K12</f>
        <v>0.1193</v>
      </c>
      <c r="Y45" s="477">
        <f>'付録3 (入院発生率等)'!M12</f>
        <v>12.3</v>
      </c>
      <c r="Z45" s="476">
        <f>'付録3 (入院発生率等)'!O12</f>
        <v>3.6200000000000003E-2</v>
      </c>
      <c r="AA45" s="478">
        <f t="shared" si="22"/>
        <v>2.1913900000000002</v>
      </c>
      <c r="AB45" s="479">
        <f t="shared" si="16"/>
        <v>83570.093806817036</v>
      </c>
      <c r="AC45" s="480">
        <f t="shared" si="13"/>
        <v>4038336.6031712694</v>
      </c>
      <c r="AD45" s="454">
        <f t="shared" si="17"/>
        <v>182652.05257418353</v>
      </c>
      <c r="AE45" s="481">
        <f t="shared" si="14"/>
        <v>32046988.447924584</v>
      </c>
    </row>
    <row r="46" spans="2:31" ht="13.5" customHeight="1">
      <c r="B46" s="99"/>
      <c r="C46" s="109">
        <f t="shared" si="23"/>
        <v>36</v>
      </c>
      <c r="D46" s="483">
        <f>'付録2 (標準生命表・第三分野用)'!C42</f>
        <v>5.4000000000000001E-4</v>
      </c>
      <c r="E46" s="452">
        <f t="shared" si="24"/>
        <v>99090.001870279491</v>
      </c>
      <c r="F46" s="452">
        <f t="shared" si="18"/>
        <v>53.508601009950929</v>
      </c>
      <c r="G46" s="452">
        <f t="shared" si="19"/>
        <v>99063.24756977451</v>
      </c>
      <c r="H46" s="476">
        <f>'付録3 (入院発生率等)'!C13</f>
        <v>4.4299999999999999E-2</v>
      </c>
      <c r="I46" s="477">
        <f>'付録3 (入院発生率等)'!E13</f>
        <v>22.8</v>
      </c>
      <c r="J46" s="476">
        <f>'付録3 (入院発生率等)'!G13</f>
        <v>2.01E-2</v>
      </c>
      <c r="K46" s="478">
        <f t="shared" si="20"/>
        <v>1.4120400000000002</v>
      </c>
      <c r="L46" s="479">
        <f t="shared" si="15"/>
        <v>82804.056567145642</v>
      </c>
      <c r="M46" s="480">
        <f t="shared" si="9"/>
        <v>3554450.099656451</v>
      </c>
      <c r="N46" s="454">
        <f t="shared" si="10"/>
        <v>116599.9345525767</v>
      </c>
      <c r="O46" s="481">
        <f t="shared" si="11"/>
        <v>27698852.832555804</v>
      </c>
      <c r="P46" s="16"/>
      <c r="R46" s="99"/>
      <c r="S46" s="109">
        <f t="shared" si="25"/>
        <v>36</v>
      </c>
      <c r="T46" s="483">
        <f>'付録2 (標準生命表・第三分野用)'!G42</f>
        <v>3.2000000000000003E-4</v>
      </c>
      <c r="U46" s="452">
        <f t="shared" si="26"/>
        <v>99480.300270851774</v>
      </c>
      <c r="V46" s="452">
        <f t="shared" si="21"/>
        <v>31.833696086672571</v>
      </c>
      <c r="W46" s="452">
        <f t="shared" si="3"/>
        <v>99464.383422808431</v>
      </c>
      <c r="X46" s="476">
        <f>'付録3 (入院発生率等)'!K13</f>
        <v>0.1132</v>
      </c>
      <c r="Y46" s="477">
        <f>'付録3 (入院発生率等)'!M13</f>
        <v>12.6</v>
      </c>
      <c r="Z46" s="476">
        <f>'付録3 (入院発生率等)'!O13</f>
        <v>3.73E-2</v>
      </c>
      <c r="AA46" s="478">
        <f t="shared" si="22"/>
        <v>2.17232</v>
      </c>
      <c r="AB46" s="479">
        <f t="shared" si="16"/>
        <v>83130.207442401064</v>
      </c>
      <c r="AC46" s="480">
        <f t="shared" si="13"/>
        <v>3954766.5093644522</v>
      </c>
      <c r="AD46" s="454">
        <f t="shared" si="17"/>
        <v>180106.8129639976</v>
      </c>
      <c r="AE46" s="481">
        <f t="shared" si="14"/>
        <v>31864336.3953504</v>
      </c>
    </row>
    <row r="47" spans="2:31" ht="13.5" customHeight="1">
      <c r="B47" s="99"/>
      <c r="C47" s="109">
        <f t="shared" si="23"/>
        <v>37</v>
      </c>
      <c r="D47" s="483">
        <f>'付録2 (標準生命表・第三分野用)'!C43</f>
        <v>5.9000000000000003E-4</v>
      </c>
      <c r="E47" s="452">
        <f t="shared" si="24"/>
        <v>99036.493269269544</v>
      </c>
      <c r="F47" s="452">
        <f t="shared" si="18"/>
        <v>58.431531028869031</v>
      </c>
      <c r="G47" s="452">
        <f t="shared" si="19"/>
        <v>99007.277503755104</v>
      </c>
      <c r="H47" s="476">
        <f>'付録3 (入院発生率等)'!C14</f>
        <v>4.3999999999999997E-2</v>
      </c>
      <c r="I47" s="477">
        <f>'付録3 (入院発生率等)'!E14</f>
        <v>23.9</v>
      </c>
      <c r="J47" s="476">
        <f>'付録3 (入院発生率等)'!G14</f>
        <v>2.01E-2</v>
      </c>
      <c r="K47" s="478">
        <f t="shared" si="20"/>
        <v>1.4535999999999998</v>
      </c>
      <c r="L47" s="479">
        <f t="shared" si="15"/>
        <v>82347.604354825264</v>
      </c>
      <c r="M47" s="480">
        <f t="shared" si="9"/>
        <v>3471646.0430893055</v>
      </c>
      <c r="N47" s="454">
        <f t="shared" si="10"/>
        <v>119367.12034100243</v>
      </c>
      <c r="O47" s="481">
        <f t="shared" si="11"/>
        <v>27582252.898003228</v>
      </c>
      <c r="P47" s="16"/>
      <c r="R47" s="99"/>
      <c r="S47" s="109">
        <f t="shared" si="25"/>
        <v>37</v>
      </c>
      <c r="T47" s="483">
        <f>'付録2 (標準生命表・第三分野用)'!G43</f>
        <v>3.4000000000000002E-4</v>
      </c>
      <c r="U47" s="452">
        <f t="shared" si="26"/>
        <v>99448.466574765102</v>
      </c>
      <c r="V47" s="452">
        <f t="shared" si="21"/>
        <v>33.812478635420135</v>
      </c>
      <c r="W47" s="452">
        <f t="shared" si="3"/>
        <v>99431.560335447386</v>
      </c>
      <c r="X47" s="476">
        <f>'付録3 (入院発生率等)'!K14</f>
        <v>0.1071</v>
      </c>
      <c r="Y47" s="477">
        <f>'付録3 (入院発生率等)'!M14</f>
        <v>13</v>
      </c>
      <c r="Z47" s="476">
        <f>'付録3 (入院発生率等)'!O14</f>
        <v>3.8300000000000001E-2</v>
      </c>
      <c r="AA47" s="478">
        <f t="shared" si="22"/>
        <v>2.1583000000000001</v>
      </c>
      <c r="AB47" s="479">
        <f t="shared" si="16"/>
        <v>82690.155001014442</v>
      </c>
      <c r="AC47" s="480">
        <f t="shared" si="13"/>
        <v>3871636.3019220512</v>
      </c>
      <c r="AD47" s="454">
        <f t="shared" si="17"/>
        <v>177995.38799058044</v>
      </c>
      <c r="AE47" s="481">
        <f t="shared" si="14"/>
        <v>31684229.582386404</v>
      </c>
    </row>
    <row r="48" spans="2:31" ht="13.5" customHeight="1">
      <c r="B48" s="99"/>
      <c r="C48" s="109">
        <f t="shared" si="23"/>
        <v>38</v>
      </c>
      <c r="D48" s="483">
        <f>'付録2 (標準生命表・第三分野用)'!C44</f>
        <v>6.4000000000000005E-4</v>
      </c>
      <c r="E48" s="452">
        <f t="shared" si="24"/>
        <v>98978.061738240678</v>
      </c>
      <c r="F48" s="452">
        <f t="shared" si="18"/>
        <v>63.345959512474039</v>
      </c>
      <c r="G48" s="452">
        <f t="shared" si="19"/>
        <v>98946.388758484449</v>
      </c>
      <c r="H48" s="476">
        <f>'付録3 (入院発生率等)'!C15</f>
        <v>4.6399999999999997E-2</v>
      </c>
      <c r="I48" s="477">
        <f>'付録3 (入院発生率等)'!E15</f>
        <v>24</v>
      </c>
      <c r="J48" s="476">
        <f>'付録3 (入院発生率等)'!G15</f>
        <v>2.1299999999999999E-2</v>
      </c>
      <c r="K48" s="478">
        <f t="shared" si="20"/>
        <v>1.5395999999999999</v>
      </c>
      <c r="L48" s="479">
        <f t="shared" si="15"/>
        <v>81889.571411199926</v>
      </c>
      <c r="M48" s="480">
        <f t="shared" si="9"/>
        <v>3389298.4387344802</v>
      </c>
      <c r="N48" s="454">
        <f t="shared" si="10"/>
        <v>125722.92404064153</v>
      </c>
      <c r="O48" s="481">
        <f t="shared" si="11"/>
        <v>27462885.777662225</v>
      </c>
      <c r="P48" s="16"/>
      <c r="R48" s="99"/>
      <c r="S48" s="109">
        <f t="shared" si="25"/>
        <v>38</v>
      </c>
      <c r="T48" s="483">
        <f>'付録2 (標準生命表・第三分野用)'!G44</f>
        <v>3.8000000000000002E-4</v>
      </c>
      <c r="U48" s="452">
        <f t="shared" si="26"/>
        <v>99414.654096129685</v>
      </c>
      <c r="V48" s="452">
        <f t="shared" si="21"/>
        <v>37.777568556529282</v>
      </c>
      <c r="W48" s="452">
        <f t="shared" si="3"/>
        <v>99395.765311851414</v>
      </c>
      <c r="X48" s="476">
        <f>'付録3 (入院発生率等)'!K15</f>
        <v>0.1003</v>
      </c>
      <c r="Y48" s="477">
        <f>'付録3 (入院発生率等)'!M15</f>
        <v>13.7</v>
      </c>
      <c r="Z48" s="476">
        <f>'付録3 (入院発生率等)'!O15</f>
        <v>3.8100000000000002E-2</v>
      </c>
      <c r="AA48" s="478">
        <f t="shared" si="22"/>
        <v>2.13611</v>
      </c>
      <c r="AB48" s="479">
        <f t="shared" si="16"/>
        <v>82250.786416232935</v>
      </c>
      <c r="AC48" s="480">
        <f t="shared" si="13"/>
        <v>3788946.1469210368</v>
      </c>
      <c r="AD48" s="454">
        <f t="shared" si="17"/>
        <v>175225.82664279136</v>
      </c>
      <c r="AE48" s="481">
        <f t="shared" si="14"/>
        <v>31506234.194395825</v>
      </c>
    </row>
    <row r="49" spans="2:31" ht="13.5" customHeight="1">
      <c r="B49" s="99"/>
      <c r="C49" s="109">
        <f t="shared" si="23"/>
        <v>39</v>
      </c>
      <c r="D49" s="483">
        <f>'付録2 (標準生命表・第三分野用)'!C45</f>
        <v>7.1000000000000002E-4</v>
      </c>
      <c r="E49" s="452">
        <f t="shared" si="24"/>
        <v>98914.715778728205</v>
      </c>
      <c r="F49" s="452">
        <f t="shared" si="18"/>
        <v>70.229448202897032</v>
      </c>
      <c r="G49" s="452">
        <f t="shared" si="19"/>
        <v>98879.60105462675</v>
      </c>
      <c r="H49" s="476">
        <f>'付録3 (入院発生率等)'!C16</f>
        <v>5.1700000000000003E-2</v>
      </c>
      <c r="I49" s="477">
        <f>'付録3 (入院発生率等)'!E16</f>
        <v>23.1</v>
      </c>
      <c r="J49" s="476">
        <f>'付録3 (入院発生率等)'!G16</f>
        <v>2.3800000000000002E-2</v>
      </c>
      <c r="K49" s="478">
        <f t="shared" si="20"/>
        <v>1.6702700000000001</v>
      </c>
      <c r="L49" s="479">
        <f t="shared" si="15"/>
        <v>81430.012025369928</v>
      </c>
      <c r="M49" s="480">
        <f t="shared" si="9"/>
        <v>3307408.8673232803</v>
      </c>
      <c r="N49" s="454">
        <f t="shared" si="10"/>
        <v>135623.18739563372</v>
      </c>
      <c r="O49" s="481">
        <f t="shared" si="11"/>
        <v>27337162.853621583</v>
      </c>
      <c r="P49" s="16"/>
      <c r="R49" s="99"/>
      <c r="S49" s="109">
        <f t="shared" si="25"/>
        <v>39</v>
      </c>
      <c r="T49" s="483">
        <f>'付録2 (標準生命表・第三分野用)'!G45</f>
        <v>4.0999999999999999E-4</v>
      </c>
      <c r="U49" s="452">
        <f t="shared" si="26"/>
        <v>99376.876527573157</v>
      </c>
      <c r="V49" s="452">
        <f t="shared" si="21"/>
        <v>40.744519376304993</v>
      </c>
      <c r="W49" s="452">
        <f t="shared" si="3"/>
        <v>99356.504267885</v>
      </c>
      <c r="X49" s="476">
        <f>'付録3 (入院発生率等)'!K16</f>
        <v>9.2899999999999996E-2</v>
      </c>
      <c r="Y49" s="477">
        <f>'付録3 (入院発生率等)'!M16</f>
        <v>14.8</v>
      </c>
      <c r="Z49" s="476">
        <f>'付録3 (入院発生率等)'!O16</f>
        <v>3.6799999999999999E-2</v>
      </c>
      <c r="AA49" s="478">
        <f t="shared" si="22"/>
        <v>2.1109200000000001</v>
      </c>
      <c r="AB49" s="479">
        <f t="shared" si="16"/>
        <v>81810.478723775901</v>
      </c>
      <c r="AC49" s="480">
        <f t="shared" si="13"/>
        <v>3706695.3605048037</v>
      </c>
      <c r="AD49" s="454">
        <f t="shared" si="17"/>
        <v>172229.93523466957</v>
      </c>
      <c r="AE49" s="481">
        <f t="shared" si="14"/>
        <v>31331008.367753033</v>
      </c>
    </row>
    <row r="50" spans="2:31" ht="13.5" customHeight="1">
      <c r="B50" s="99"/>
      <c r="C50" s="109">
        <f t="shared" si="23"/>
        <v>40</v>
      </c>
      <c r="D50" s="483">
        <f>'付録2 (標準生命表・第三分野用)'!C46</f>
        <v>7.6000000000000004E-4</v>
      </c>
      <c r="E50" s="452">
        <f t="shared" si="24"/>
        <v>98844.486330525309</v>
      </c>
      <c r="F50" s="452">
        <f t="shared" si="18"/>
        <v>75.121809611199239</v>
      </c>
      <c r="G50" s="452">
        <f t="shared" si="19"/>
        <v>98806.925425719703</v>
      </c>
      <c r="H50" s="476">
        <f>'付録3 (入院発生率等)'!C17</f>
        <v>5.6899999999999999E-2</v>
      </c>
      <c r="I50" s="477">
        <f>'付録3 (入院発生率等)'!E17</f>
        <v>22.3</v>
      </c>
      <c r="J50" s="476">
        <f>'付録3 (入院発生率等)'!G17</f>
        <v>2.63E-2</v>
      </c>
      <c r="K50" s="478">
        <f t="shared" si="20"/>
        <v>1.79487</v>
      </c>
      <c r="L50" s="479">
        <f t="shared" si="15"/>
        <v>80967.359917245703</v>
      </c>
      <c r="M50" s="480">
        <f t="shared" si="9"/>
        <v>3225978.8552979105</v>
      </c>
      <c r="N50" s="454">
        <f t="shared" si="10"/>
        <v>144908.84106714051</v>
      </c>
      <c r="O50" s="481">
        <f t="shared" si="11"/>
        <v>27201539.666225951</v>
      </c>
      <c r="P50" s="16"/>
      <c r="R50" s="99"/>
      <c r="S50" s="109">
        <f t="shared" si="25"/>
        <v>40</v>
      </c>
      <c r="T50" s="483">
        <f>'付録2 (標準生命表・第三分野用)'!G46</f>
        <v>4.2999999999999999E-4</v>
      </c>
      <c r="U50" s="452">
        <f t="shared" si="26"/>
        <v>99336.132008196844</v>
      </c>
      <c r="V50" s="452">
        <f t="shared" si="21"/>
        <v>42.714536763524642</v>
      </c>
      <c r="W50" s="452">
        <f t="shared" si="3"/>
        <v>99314.774739815082</v>
      </c>
      <c r="X50" s="476">
        <f>'付録3 (入院発生率等)'!K17</f>
        <v>8.5400000000000004E-2</v>
      </c>
      <c r="Y50" s="477">
        <f>'付録3 (入院発生率等)'!M17</f>
        <v>15.9</v>
      </c>
      <c r="Z50" s="476">
        <f>'付録3 (入院発生率等)'!O17</f>
        <v>3.5400000000000001E-2</v>
      </c>
      <c r="AA50" s="478">
        <f t="shared" si="22"/>
        <v>2.0658599999999998</v>
      </c>
      <c r="AB50" s="479">
        <f t="shared" si="16"/>
        <v>81370.085997511604</v>
      </c>
      <c r="AC50" s="480">
        <f t="shared" si="13"/>
        <v>3624884.8817810277</v>
      </c>
      <c r="AD50" s="454">
        <f t="shared" si="17"/>
        <v>167644.47592309536</v>
      </c>
      <c r="AE50" s="481">
        <f t="shared" si="14"/>
        <v>31158778.432518363</v>
      </c>
    </row>
    <row r="51" spans="2:31" ht="13.5" customHeight="1">
      <c r="B51" s="99"/>
      <c r="C51" s="109">
        <f t="shared" si="23"/>
        <v>41</v>
      </c>
      <c r="D51" s="483">
        <f>'付録2 (標準生命表・第三分野用)'!C47</f>
        <v>8.4000000000000003E-4</v>
      </c>
      <c r="E51" s="452">
        <f t="shared" si="24"/>
        <v>98769.36452091411</v>
      </c>
      <c r="F51" s="452">
        <f t="shared" si="18"/>
        <v>82.966266197567862</v>
      </c>
      <c r="G51" s="452">
        <f t="shared" si="19"/>
        <v>98727.881387815331</v>
      </c>
      <c r="H51" s="476">
        <f>'付録3 (入院発生率等)'!C18</f>
        <v>6.2199999999999998E-2</v>
      </c>
      <c r="I51" s="477">
        <f>'付録3 (入院発生率等)'!E18</f>
        <v>21.4</v>
      </c>
      <c r="J51" s="476">
        <f>'付録3 (入院発生率等)'!G18</f>
        <v>2.87E-2</v>
      </c>
      <c r="K51" s="478">
        <f t="shared" si="20"/>
        <v>1.9050799999999999</v>
      </c>
      <c r="L51" s="479">
        <f t="shared" si="15"/>
        <v>80503.30818279463</v>
      </c>
      <c r="M51" s="480">
        <f t="shared" si="9"/>
        <v>3145011.4953806647</v>
      </c>
      <c r="N51" s="454">
        <f t="shared" si="10"/>
        <v>152919.00811175181</v>
      </c>
      <c r="O51" s="481">
        <f t="shared" si="11"/>
        <v>27056630.825158812</v>
      </c>
      <c r="P51" s="16"/>
      <c r="R51" s="99"/>
      <c r="S51" s="109">
        <f t="shared" si="25"/>
        <v>41</v>
      </c>
      <c r="T51" s="483">
        <f>'付録2 (標準生命表・第三分野用)'!G47</f>
        <v>4.6999999999999999E-4</v>
      </c>
      <c r="U51" s="452">
        <f t="shared" si="26"/>
        <v>99293.41747143332</v>
      </c>
      <c r="V51" s="452">
        <f t="shared" si="21"/>
        <v>46.667906211573658</v>
      </c>
      <c r="W51" s="452">
        <f t="shared" si="3"/>
        <v>99270.083518327534</v>
      </c>
      <c r="X51" s="476">
        <f>'付録3 (入院発生率等)'!K18</f>
        <v>7.8E-2</v>
      </c>
      <c r="Y51" s="477">
        <f>'付録3 (入院発生率等)'!M18</f>
        <v>16.899999999999999</v>
      </c>
      <c r="Z51" s="476">
        <f>'付録3 (入院発生率等)'!O18</f>
        <v>3.4000000000000002E-2</v>
      </c>
      <c r="AA51" s="478">
        <f t="shared" si="22"/>
        <v>1.9981999999999998</v>
      </c>
      <c r="AB51" s="479">
        <f t="shared" si="16"/>
        <v>80930.44463734595</v>
      </c>
      <c r="AC51" s="480">
        <f t="shared" si="13"/>
        <v>3543514.795783516</v>
      </c>
      <c r="AD51" s="454">
        <f t="shared" si="17"/>
        <v>161274.52780629331</v>
      </c>
      <c r="AE51" s="481">
        <f t="shared" si="14"/>
        <v>30991133.956595268</v>
      </c>
    </row>
    <row r="52" spans="2:31" ht="13.5" customHeight="1">
      <c r="B52" s="99"/>
      <c r="C52" s="109">
        <f t="shared" si="23"/>
        <v>42</v>
      </c>
      <c r="D52" s="483">
        <f>'付録2 (標準生命表・第三分野用)'!C48</f>
        <v>9.1E-4</v>
      </c>
      <c r="E52" s="452">
        <f t="shared" si="24"/>
        <v>98686.398254716551</v>
      </c>
      <c r="F52" s="452">
        <f t="shared" si="18"/>
        <v>89.804622411792067</v>
      </c>
      <c r="G52" s="452">
        <f t="shared" si="19"/>
        <v>98641.495943510658</v>
      </c>
      <c r="H52" s="476">
        <f>'付録3 (入院発生率等)'!C19</f>
        <v>6.7500000000000004E-2</v>
      </c>
      <c r="I52" s="477">
        <f>'付録3 (入院発生率等)'!E19</f>
        <v>20.5</v>
      </c>
      <c r="J52" s="476">
        <f>'付録3 (入院発生率等)'!G19</f>
        <v>3.1199999999999999E-2</v>
      </c>
      <c r="K52" s="478">
        <f t="shared" si="20"/>
        <v>2.0077500000000001</v>
      </c>
      <c r="L52" s="479">
        <f t="shared" si="15"/>
        <v>80035.507864598112</v>
      </c>
      <c r="M52" s="480">
        <f t="shared" si="9"/>
        <v>3064508.1871978701</v>
      </c>
      <c r="N52" s="454">
        <f t="shared" si="10"/>
        <v>160218.13048541857</v>
      </c>
      <c r="O52" s="481">
        <f t="shared" si="11"/>
        <v>26903711.81704706</v>
      </c>
      <c r="P52" s="16"/>
      <c r="R52" s="99"/>
      <c r="S52" s="109">
        <f t="shared" si="25"/>
        <v>42</v>
      </c>
      <c r="T52" s="483">
        <f>'付録2 (標準生命表・第三分野用)'!G48</f>
        <v>5.0000000000000001E-4</v>
      </c>
      <c r="U52" s="452">
        <f t="shared" si="26"/>
        <v>99246.749565221748</v>
      </c>
      <c r="V52" s="452">
        <f t="shared" si="21"/>
        <v>49.623374782610874</v>
      </c>
      <c r="W52" s="452">
        <f t="shared" si="3"/>
        <v>99221.937877830438</v>
      </c>
      <c r="X52" s="476">
        <f>'付録3 (入院発生率等)'!K19</f>
        <v>7.0599999999999996E-2</v>
      </c>
      <c r="Y52" s="477">
        <f>'付録3 (入院発生率等)'!M19</f>
        <v>18</v>
      </c>
      <c r="Z52" s="476">
        <f>'付録3 (入院発生率等)'!O19</f>
        <v>3.27E-2</v>
      </c>
      <c r="AA52" s="478">
        <f t="shared" si="22"/>
        <v>1.9247999999999998</v>
      </c>
      <c r="AB52" s="479">
        <f t="shared" si="16"/>
        <v>80489.95754066309</v>
      </c>
      <c r="AC52" s="480">
        <f t="shared" si="13"/>
        <v>3462584.3511461699</v>
      </c>
      <c r="AD52" s="454">
        <f t="shared" si="17"/>
        <v>154502.56371463244</v>
      </c>
      <c r="AE52" s="481">
        <f t="shared" si="14"/>
        <v>30829859.428788975</v>
      </c>
    </row>
    <row r="53" spans="2:31" ht="13.5" customHeight="1">
      <c r="B53" s="99"/>
      <c r="C53" s="109">
        <f t="shared" si="23"/>
        <v>43</v>
      </c>
      <c r="D53" s="483">
        <f>'付録2 (標準生命表・第三分野用)'!C49</f>
        <v>9.8999999999999999E-4</v>
      </c>
      <c r="E53" s="452">
        <f t="shared" si="24"/>
        <v>98596.593632304764</v>
      </c>
      <c r="F53" s="452">
        <f t="shared" si="18"/>
        <v>97.610627695981719</v>
      </c>
      <c r="G53" s="452">
        <f t="shared" si="19"/>
        <v>98547.788318456776</v>
      </c>
      <c r="H53" s="476">
        <f>'付録3 (入院発生率等)'!C20</f>
        <v>7.1499999999999994E-2</v>
      </c>
      <c r="I53" s="477">
        <f>'付録3 (入院発生率等)'!E20</f>
        <v>20.399999999999999</v>
      </c>
      <c r="J53" s="476">
        <f>'付録3 (入院発生率等)'!G20</f>
        <v>3.3000000000000002E-2</v>
      </c>
      <c r="K53" s="478">
        <f t="shared" si="20"/>
        <v>2.1185999999999998</v>
      </c>
      <c r="L53" s="479">
        <f t="shared" si="15"/>
        <v>79564.851295961533</v>
      </c>
      <c r="M53" s="480">
        <f t="shared" si="9"/>
        <v>2984472.6793332719</v>
      </c>
      <c r="N53" s="454">
        <f t="shared" si="10"/>
        <v>168063.02007695788</v>
      </c>
      <c r="O53" s="481">
        <f t="shared" si="11"/>
        <v>26743493.68656164</v>
      </c>
      <c r="P53" s="16"/>
      <c r="R53" s="99"/>
      <c r="S53" s="109">
        <f t="shared" si="25"/>
        <v>43</v>
      </c>
      <c r="T53" s="483">
        <f>'付録2 (標準生命表・第三分野用)'!G49</f>
        <v>5.5999999999999995E-4</v>
      </c>
      <c r="U53" s="452">
        <f t="shared" si="26"/>
        <v>99197.126190439143</v>
      </c>
      <c r="V53" s="452">
        <f t="shared" si="21"/>
        <v>55.550390666645917</v>
      </c>
      <c r="W53" s="452">
        <f t="shared" si="3"/>
        <v>99169.350995105822</v>
      </c>
      <c r="X53" s="476">
        <f>'付録3 (入院発生率等)'!K20</f>
        <v>6.6799999999999998E-2</v>
      </c>
      <c r="Y53" s="477">
        <f>'付録3 (入院発生率等)'!M20</f>
        <v>18.899999999999999</v>
      </c>
      <c r="Z53" s="476">
        <f>'付録3 (入院発生率等)'!O20</f>
        <v>3.2099999999999997E-2</v>
      </c>
      <c r="AA53" s="478">
        <f t="shared" si="22"/>
        <v>1.9045199999999998</v>
      </c>
      <c r="AB53" s="479">
        <f t="shared" si="16"/>
        <v>80049.465235714219</v>
      </c>
      <c r="AC53" s="480">
        <f t="shared" si="13"/>
        <v>3382094.393605507</v>
      </c>
      <c r="AD53" s="454">
        <f t="shared" si="17"/>
        <v>152033.51005014442</v>
      </c>
      <c r="AE53" s="481">
        <f t="shared" si="14"/>
        <v>30675356.865074344</v>
      </c>
    </row>
    <row r="54" spans="2:31" ht="13.5" customHeight="1">
      <c r="B54" s="99"/>
      <c r="C54" s="109">
        <f t="shared" si="23"/>
        <v>44</v>
      </c>
      <c r="D54" s="483">
        <f>'付録2 (標準生命表・第三分野用)'!C50</f>
        <v>1.09E-3</v>
      </c>
      <c r="E54" s="452">
        <f t="shared" si="24"/>
        <v>98498.983004608774</v>
      </c>
      <c r="F54" s="452">
        <f t="shared" si="18"/>
        <v>107.36389147502356</v>
      </c>
      <c r="G54" s="452">
        <f t="shared" si="19"/>
        <v>98445.301058871264</v>
      </c>
      <c r="H54" s="476">
        <f>'付録3 (入院発生率等)'!C21</f>
        <v>7.4300000000000005E-2</v>
      </c>
      <c r="I54" s="477">
        <f>'付録3 (入院発生率等)'!E21</f>
        <v>20.9</v>
      </c>
      <c r="J54" s="476">
        <f>'付録3 (入院発生率等)'!G21</f>
        <v>3.4099999999999998E-2</v>
      </c>
      <c r="K54" s="478">
        <f t="shared" si="20"/>
        <v>2.2348699999999999</v>
      </c>
      <c r="L54" s="479">
        <f t="shared" si="15"/>
        <v>79090.628948436351</v>
      </c>
      <c r="M54" s="480">
        <f t="shared" si="9"/>
        <v>2904907.8280373104</v>
      </c>
      <c r="N54" s="454">
        <f t="shared" si="10"/>
        <v>176220.93817625905</v>
      </c>
      <c r="O54" s="481">
        <f t="shared" si="11"/>
        <v>26575430.666484684</v>
      </c>
      <c r="P54" s="16"/>
      <c r="R54" s="99"/>
      <c r="S54" s="109">
        <f t="shared" si="25"/>
        <v>44</v>
      </c>
      <c r="T54" s="483">
        <f>'付録2 (標準生命表・第三分野用)'!G50</f>
        <v>6.2E-4</v>
      </c>
      <c r="U54" s="452">
        <f t="shared" si="26"/>
        <v>99141.575799772501</v>
      </c>
      <c r="V54" s="452">
        <f t="shared" si="21"/>
        <v>61.467776995858948</v>
      </c>
      <c r="W54" s="452">
        <f t="shared" si="3"/>
        <v>99110.841911274561</v>
      </c>
      <c r="X54" s="476">
        <f>'付録3 (入院発生率等)'!K21</f>
        <v>6.6799999999999998E-2</v>
      </c>
      <c r="Y54" s="477">
        <f>'付録3 (入院発生率等)'!M21</f>
        <v>19.7</v>
      </c>
      <c r="Z54" s="476">
        <f>'付録3 (入院発生率等)'!O21</f>
        <v>3.2199999999999999E-2</v>
      </c>
      <c r="AA54" s="478">
        <f t="shared" si="22"/>
        <v>1.9599600000000001</v>
      </c>
      <c r="AB54" s="479">
        <f t="shared" si="16"/>
        <v>79606.604512619131</v>
      </c>
      <c r="AC54" s="480">
        <f t="shared" si="13"/>
        <v>3302044.9283697926</v>
      </c>
      <c r="AD54" s="454">
        <f t="shared" si="17"/>
        <v>155588.90533501169</v>
      </c>
      <c r="AE54" s="481">
        <f t="shared" si="14"/>
        <v>30523323.3550242</v>
      </c>
    </row>
    <row r="55" spans="2:31" ht="13.5" customHeight="1">
      <c r="B55" s="99"/>
      <c r="C55" s="109">
        <f t="shared" si="23"/>
        <v>45</v>
      </c>
      <c r="D55" s="483">
        <f>'付録2 (標準生命表・第三分野用)'!C51</f>
        <v>1.1800000000000001E-3</v>
      </c>
      <c r="E55" s="452">
        <f t="shared" si="24"/>
        <v>98391.61911313374</v>
      </c>
      <c r="F55" s="452">
        <f t="shared" si="18"/>
        <v>116.10211055349782</v>
      </c>
      <c r="G55" s="452">
        <f t="shared" si="19"/>
        <v>98333.568057856988</v>
      </c>
      <c r="H55" s="476">
        <f>'付録3 (入院発生率等)'!C22</f>
        <v>7.7100000000000002E-2</v>
      </c>
      <c r="I55" s="477">
        <f>'付録3 (入院発生率等)'!E22</f>
        <v>21.5</v>
      </c>
      <c r="J55" s="476">
        <f>'付録3 (入院発生率等)'!G22</f>
        <v>3.5200000000000002E-2</v>
      </c>
      <c r="K55" s="478">
        <f t="shared" si="20"/>
        <v>2.36165</v>
      </c>
      <c r="L55" s="479">
        <f t="shared" si="15"/>
        <v>78611.363346151789</v>
      </c>
      <c r="M55" s="480">
        <f t="shared" si="9"/>
        <v>2825817.1990888738</v>
      </c>
      <c r="N55" s="454">
        <f t="shared" si="10"/>
        <v>185080.86602715109</v>
      </c>
      <c r="O55" s="481">
        <f t="shared" si="11"/>
        <v>26399209.728308424</v>
      </c>
      <c r="P55" s="16"/>
      <c r="R55" s="99"/>
      <c r="S55" s="109">
        <f t="shared" si="25"/>
        <v>45</v>
      </c>
      <c r="T55" s="483">
        <f>'付録2 (標準生命表・第三分野用)'!G51</f>
        <v>6.7000000000000002E-4</v>
      </c>
      <c r="U55" s="452">
        <f t="shared" si="26"/>
        <v>99080.108022776651</v>
      </c>
      <c r="V55" s="452">
        <f t="shared" si="21"/>
        <v>66.38367237526036</v>
      </c>
      <c r="W55" s="452">
        <f t="shared" si="3"/>
        <v>99046.91618658902</v>
      </c>
      <c r="X55" s="476">
        <f>'付録3 (入院発生率等)'!K22</f>
        <v>6.6799999999999998E-2</v>
      </c>
      <c r="Y55" s="477">
        <f>'付録3 (入院発生率等)'!M22</f>
        <v>20.5</v>
      </c>
      <c r="Z55" s="476">
        <f>'付録3 (入院発生率等)'!O22</f>
        <v>3.2399999999999998E-2</v>
      </c>
      <c r="AA55" s="478">
        <f t="shared" si="22"/>
        <v>2.0173999999999999</v>
      </c>
      <c r="AB55" s="479">
        <f t="shared" si="16"/>
        <v>79161.441211762503</v>
      </c>
      <c r="AC55" s="480">
        <f t="shared" si="13"/>
        <v>3222438.3238571733</v>
      </c>
      <c r="AD55" s="454">
        <f t="shared" si="17"/>
        <v>159249.16540283209</v>
      </c>
      <c r="AE55" s="481">
        <f t="shared" si="14"/>
        <v>30367734.449689187</v>
      </c>
    </row>
    <row r="56" spans="2:31" ht="13.5" customHeight="1">
      <c r="B56" s="99"/>
      <c r="C56" s="109">
        <f t="shared" si="23"/>
        <v>46</v>
      </c>
      <c r="D56" s="483">
        <f>'付録2 (標準生命表・第三分野用)'!C52</f>
        <v>1.2999999999999999E-3</v>
      </c>
      <c r="E56" s="452">
        <f t="shared" si="24"/>
        <v>98275.517002580251</v>
      </c>
      <c r="F56" s="452">
        <f t="shared" si="18"/>
        <v>127.75817210335433</v>
      </c>
      <c r="G56" s="452">
        <f t="shared" si="19"/>
        <v>98211.637916528576</v>
      </c>
      <c r="H56" s="476">
        <f>'付録3 (入院発生率等)'!C23</f>
        <v>7.9899999999999999E-2</v>
      </c>
      <c r="I56" s="477">
        <f>'付録3 (入院発生率等)'!E23</f>
        <v>22.1</v>
      </c>
      <c r="J56" s="476">
        <f>'付録3 (入院発生率等)'!G23</f>
        <v>3.6299999999999999E-2</v>
      </c>
      <c r="K56" s="478">
        <f t="shared" si="20"/>
        <v>2.4917899999999999</v>
      </c>
      <c r="L56" s="479">
        <f t="shared" si="15"/>
        <v>78127.962126769518</v>
      </c>
      <c r="M56" s="480">
        <f t="shared" si="9"/>
        <v>2747205.8357427218</v>
      </c>
      <c r="N56" s="454">
        <f t="shared" si="10"/>
        <v>194067.37026272234</v>
      </c>
      <c r="O56" s="481">
        <f t="shared" si="11"/>
        <v>26214128.862281274</v>
      </c>
      <c r="P56" s="16"/>
      <c r="R56" s="99"/>
      <c r="S56" s="109">
        <f t="shared" si="25"/>
        <v>46</v>
      </c>
      <c r="T56" s="483">
        <f>'付録2 (標準生命表・第三分野用)'!G52</f>
        <v>7.1000000000000002E-4</v>
      </c>
      <c r="U56" s="452">
        <f t="shared" si="26"/>
        <v>99013.72435040139</v>
      </c>
      <c r="V56" s="452">
        <f t="shared" si="21"/>
        <v>70.299744288784993</v>
      </c>
      <c r="W56" s="452">
        <f t="shared" si="3"/>
        <v>98978.574478256996</v>
      </c>
      <c r="X56" s="476">
        <f>'付録3 (入院発生率等)'!K23</f>
        <v>6.6799999999999998E-2</v>
      </c>
      <c r="Y56" s="477">
        <f>'付録3 (入院発生率等)'!M23</f>
        <v>21.3</v>
      </c>
      <c r="Z56" s="476">
        <f>'付録3 (入院発生率等)'!O23</f>
        <v>3.2500000000000001E-2</v>
      </c>
      <c r="AA56" s="478">
        <f t="shared" si="22"/>
        <v>2.0728400000000002</v>
      </c>
      <c r="AB56" s="479">
        <f t="shared" si="16"/>
        <v>78714.828901642439</v>
      </c>
      <c r="AC56" s="480">
        <f t="shared" si="13"/>
        <v>3143276.882645411</v>
      </c>
      <c r="AD56" s="454">
        <f t="shared" si="17"/>
        <v>162699.08244955217</v>
      </c>
      <c r="AE56" s="481">
        <f t="shared" si="14"/>
        <v>30208485.284286354</v>
      </c>
    </row>
    <row r="57" spans="2:31" ht="13.5" customHeight="1">
      <c r="B57" s="99"/>
      <c r="C57" s="109">
        <f t="shared" si="23"/>
        <v>47</v>
      </c>
      <c r="D57" s="483">
        <f>'付録2 (標準生命表・第三分野用)'!C53</f>
        <v>1.42E-3</v>
      </c>
      <c r="E57" s="452">
        <f t="shared" si="24"/>
        <v>98147.758830476901</v>
      </c>
      <c r="F57" s="452">
        <f t="shared" si="18"/>
        <v>139.36981753927719</v>
      </c>
      <c r="G57" s="452">
        <f t="shared" si="19"/>
        <v>98078.07392170727</v>
      </c>
      <c r="H57" s="476">
        <f>'付録3 (入院発生率等)'!C24</f>
        <v>8.2799999999999999E-2</v>
      </c>
      <c r="I57" s="477">
        <f>'付録3 (入院発生率等)'!E24</f>
        <v>22.6</v>
      </c>
      <c r="J57" s="476">
        <f>'付録3 (入院発生率等)'!G24</f>
        <v>3.73E-2</v>
      </c>
      <c r="K57" s="478">
        <f t="shared" si="20"/>
        <v>2.6172800000000001</v>
      </c>
      <c r="L57" s="479">
        <f t="shared" si="15"/>
        <v>77638.204752243502</v>
      </c>
      <c r="M57" s="480">
        <f t="shared" si="9"/>
        <v>2669077.8736159522</v>
      </c>
      <c r="N57" s="454">
        <f t="shared" si="10"/>
        <v>202550.90201939215</v>
      </c>
      <c r="O57" s="481">
        <f t="shared" si="11"/>
        <v>26020061.492018551</v>
      </c>
      <c r="P57" s="16"/>
      <c r="R57" s="99"/>
      <c r="S57" s="109">
        <f t="shared" si="25"/>
        <v>47</v>
      </c>
      <c r="T57" s="483">
        <f>'付録2 (標準生命表・第三分野用)'!G53</f>
        <v>7.6000000000000004E-4</v>
      </c>
      <c r="U57" s="452">
        <f t="shared" si="26"/>
        <v>98943.424606112603</v>
      </c>
      <c r="V57" s="452">
        <f t="shared" si="21"/>
        <v>75.197002700645584</v>
      </c>
      <c r="W57" s="452">
        <f t="shared" si="3"/>
        <v>98905.82610476228</v>
      </c>
      <c r="X57" s="476">
        <f>'付録3 (入院発生率等)'!K24</f>
        <v>6.6699999999999995E-2</v>
      </c>
      <c r="Y57" s="477">
        <f>'付録3 (入院発生率等)'!M24</f>
        <v>22.1</v>
      </c>
      <c r="Z57" s="476">
        <f>'付録3 (入院発生率等)'!O24</f>
        <v>3.27E-2</v>
      </c>
      <c r="AA57" s="478">
        <f t="shared" si="22"/>
        <v>2.1280700000000001</v>
      </c>
      <c r="AB57" s="479">
        <f t="shared" si="16"/>
        <v>78267.603356340565</v>
      </c>
      <c r="AC57" s="480">
        <f t="shared" si="13"/>
        <v>3064562.0537437685</v>
      </c>
      <c r="AD57" s="454">
        <f t="shared" si="17"/>
        <v>166080.96158341091</v>
      </c>
      <c r="AE57" s="481">
        <f t="shared" si="14"/>
        <v>30045786.201836802</v>
      </c>
    </row>
    <row r="58" spans="2:31" ht="13.5" customHeight="1">
      <c r="B58" s="99"/>
      <c r="C58" s="109">
        <f t="shared" si="23"/>
        <v>48</v>
      </c>
      <c r="D58" s="483">
        <f>'付録2 (標準生命表・第三分野用)'!C54</f>
        <v>1.58E-3</v>
      </c>
      <c r="E58" s="452">
        <f t="shared" si="24"/>
        <v>98008.389012937623</v>
      </c>
      <c r="F58" s="452">
        <f t="shared" si="18"/>
        <v>154.85325464044143</v>
      </c>
      <c r="G58" s="452">
        <f t="shared" si="19"/>
        <v>97930.9623856174</v>
      </c>
      <c r="H58" s="476">
        <f>'付録3 (入院発生率等)'!C25</f>
        <v>8.5000000000000006E-2</v>
      </c>
      <c r="I58" s="477">
        <f>'付録3 (入院発生率等)'!E25</f>
        <v>23.6</v>
      </c>
      <c r="J58" s="476">
        <f>'付録3 (入院発生率等)'!G25</f>
        <v>3.8300000000000001E-2</v>
      </c>
      <c r="K58" s="478">
        <f t="shared" si="20"/>
        <v>2.7720000000000002</v>
      </c>
      <c r="L58" s="479">
        <f t="shared" si="15"/>
        <v>77142.24726516947</v>
      </c>
      <c r="M58" s="480">
        <f t="shared" si="9"/>
        <v>2591439.6688637086</v>
      </c>
      <c r="N58" s="454">
        <f t="shared" si="10"/>
        <v>213137.19855202528</v>
      </c>
      <c r="O58" s="481">
        <f t="shared" si="11"/>
        <v>25817510.589999158</v>
      </c>
      <c r="P58" s="16"/>
      <c r="R58" s="99"/>
      <c r="S58" s="109">
        <f t="shared" si="25"/>
        <v>48</v>
      </c>
      <c r="T58" s="483">
        <f>'付録2 (標準生命表・第三分野用)'!G54</f>
        <v>8.4999999999999995E-4</v>
      </c>
      <c r="U58" s="452">
        <f t="shared" si="26"/>
        <v>98868.227603411957</v>
      </c>
      <c r="V58" s="452">
        <f t="shared" si="21"/>
        <v>84.037993462900161</v>
      </c>
      <c r="W58" s="452">
        <f t="shared" si="3"/>
        <v>98826.208606680506</v>
      </c>
      <c r="X58" s="476">
        <f>'付録3 (入院発生率等)'!K25</f>
        <v>6.7799999999999999E-2</v>
      </c>
      <c r="Y58" s="477">
        <f>'付録3 (入院発生率等)'!M25</f>
        <v>22.8</v>
      </c>
      <c r="Z58" s="476">
        <f>'付録3 (入院発生率等)'!O25</f>
        <v>3.3099999999999997E-2</v>
      </c>
      <c r="AA58" s="478">
        <f t="shared" si="22"/>
        <v>2.20784</v>
      </c>
      <c r="AB58" s="479">
        <f t="shared" si="16"/>
        <v>77819.024853522147</v>
      </c>
      <c r="AC58" s="480">
        <f t="shared" si="13"/>
        <v>2986294.450387428</v>
      </c>
      <c r="AD58" s="454">
        <f t="shared" si="17"/>
        <v>171311.19178518205</v>
      </c>
      <c r="AE58" s="481">
        <f t="shared" si="14"/>
        <v>29879705.240253393</v>
      </c>
    </row>
    <row r="59" spans="2:31" ht="13.5" customHeight="1">
      <c r="B59" s="99"/>
      <c r="C59" s="109">
        <f t="shared" si="23"/>
        <v>49</v>
      </c>
      <c r="D59" s="483">
        <f>'付録2 (標準生命表・第三分野用)'!C55</f>
        <v>1.73E-3</v>
      </c>
      <c r="E59" s="452">
        <f t="shared" si="24"/>
        <v>97853.535758297177</v>
      </c>
      <c r="F59" s="452">
        <f t="shared" si="18"/>
        <v>169.28661686185413</v>
      </c>
      <c r="G59" s="452">
        <f t="shared" si="19"/>
        <v>97768.892449866253</v>
      </c>
      <c r="H59" s="476">
        <f>'付録3 (入院発生率等)'!C26</f>
        <v>8.6599999999999996E-2</v>
      </c>
      <c r="I59" s="477">
        <f>'付録3 (入院発生率等)'!E26</f>
        <v>25</v>
      </c>
      <c r="J59" s="476">
        <f>'付録3 (入院発生率等)'!G26</f>
        <v>3.9E-2</v>
      </c>
      <c r="K59" s="478">
        <f t="shared" si="20"/>
        <v>2.9450000000000003</v>
      </c>
      <c r="L59" s="479">
        <f t="shared" si="15"/>
        <v>76637.176631333845</v>
      </c>
      <c r="M59" s="480">
        <f t="shared" si="9"/>
        <v>2514297.4215985392</v>
      </c>
      <c r="N59" s="454">
        <f t="shared" si="10"/>
        <v>224939.60987931266</v>
      </c>
      <c r="O59" s="481">
        <f t="shared" si="11"/>
        <v>25604373.391447134</v>
      </c>
      <c r="P59" s="16"/>
      <c r="R59" s="99"/>
      <c r="S59" s="109">
        <f t="shared" si="25"/>
        <v>49</v>
      </c>
      <c r="T59" s="483">
        <f>'付録2 (標準生命表・第三分野用)'!G55</f>
        <v>9.3999999999999997E-4</v>
      </c>
      <c r="U59" s="452">
        <f t="shared" si="26"/>
        <v>98784.189609949055</v>
      </c>
      <c r="V59" s="452">
        <f t="shared" si="21"/>
        <v>92.857138233352103</v>
      </c>
      <c r="W59" s="452">
        <f t="shared" si="3"/>
        <v>98737.761040832382</v>
      </c>
      <c r="X59" s="476">
        <f>'付録3 (入院発生率等)'!K26</f>
        <v>7.0000000000000007E-2</v>
      </c>
      <c r="Y59" s="477">
        <f>'付録3 (入院発生率等)'!M26</f>
        <v>23.4</v>
      </c>
      <c r="Z59" s="476">
        <f>'付録3 (入院発生率等)'!O26</f>
        <v>3.3700000000000001E-2</v>
      </c>
      <c r="AA59" s="478">
        <f t="shared" si="22"/>
        <v>2.3120000000000003</v>
      </c>
      <c r="AB59" s="479">
        <f t="shared" si="16"/>
        <v>77366.048440195678</v>
      </c>
      <c r="AC59" s="480">
        <f t="shared" si="13"/>
        <v>2908475.4255339061</v>
      </c>
      <c r="AD59" s="454">
        <f t="shared" si="17"/>
        <v>178340.93853101114</v>
      </c>
      <c r="AE59" s="481">
        <f t="shared" si="14"/>
        <v>29708394.04846821</v>
      </c>
    </row>
    <row r="60" spans="2:31" ht="13.5" customHeight="1">
      <c r="B60" s="99"/>
      <c r="C60" s="109">
        <f t="shared" si="23"/>
        <v>50</v>
      </c>
      <c r="D60" s="483">
        <f>'付録2 (標準生命表・第三分野用)'!C56</f>
        <v>1.91E-3</v>
      </c>
      <c r="E60" s="452">
        <f t="shared" si="24"/>
        <v>97684.249141435328</v>
      </c>
      <c r="F60" s="452">
        <f t="shared" si="18"/>
        <v>186.57691586014147</v>
      </c>
      <c r="G60" s="452">
        <f t="shared" si="19"/>
        <v>97590.960683505255</v>
      </c>
      <c r="H60" s="476">
        <f>'付録3 (入院発生率等)'!C27</f>
        <v>8.8300000000000003E-2</v>
      </c>
      <c r="I60" s="477">
        <f>'付録3 (入院発生率等)'!E27</f>
        <v>26.4</v>
      </c>
      <c r="J60" s="476">
        <f>'付録3 (入院発生率等)'!G27</f>
        <v>3.9800000000000002E-2</v>
      </c>
      <c r="K60" s="478">
        <f t="shared" si="20"/>
        <v>3.1271199999999997</v>
      </c>
      <c r="L60" s="479">
        <f t="shared" si="15"/>
        <v>76123.974443543935</v>
      </c>
      <c r="M60" s="480">
        <f t="shared" si="9"/>
        <v>2437660.2449672054</v>
      </c>
      <c r="N60" s="454">
        <f t="shared" si="10"/>
        <v>237229.13301598621</v>
      </c>
      <c r="O60" s="481">
        <f t="shared" si="11"/>
        <v>25379433.781567823</v>
      </c>
      <c r="P60" s="16"/>
      <c r="R60" s="99"/>
      <c r="S60" s="109">
        <f t="shared" si="25"/>
        <v>50</v>
      </c>
      <c r="T60" s="483">
        <f>'付録2 (標準生命表・第三分野用)'!G56</f>
        <v>1.0200000000000001E-3</v>
      </c>
      <c r="U60" s="452">
        <f t="shared" si="26"/>
        <v>98691.332471715694</v>
      </c>
      <c r="V60" s="452">
        <f t="shared" si="21"/>
        <v>100.66515912115001</v>
      </c>
      <c r="W60" s="452">
        <f t="shared" si="3"/>
        <v>98640.999892155116</v>
      </c>
      <c r="X60" s="476">
        <f>'付録3 (入院発生率等)'!K27</f>
        <v>7.22E-2</v>
      </c>
      <c r="Y60" s="477">
        <f>'付録3 (入院発生率等)'!M27</f>
        <v>24</v>
      </c>
      <c r="Z60" s="476">
        <f>'付録3 (入院発生率等)'!O27</f>
        <v>3.4299999999999997E-2</v>
      </c>
      <c r="AA60" s="478">
        <f t="shared" si="22"/>
        <v>2.4188000000000001</v>
      </c>
      <c r="AB60" s="479">
        <f t="shared" si="16"/>
        <v>76908.780452399908</v>
      </c>
      <c r="AC60" s="480">
        <f t="shared" si="13"/>
        <v>2831109.3770937105</v>
      </c>
      <c r="AD60" s="454">
        <f t="shared" si="17"/>
        <v>185468.99008053268</v>
      </c>
      <c r="AE60" s="481">
        <f t="shared" si="14"/>
        <v>29530053.109937198</v>
      </c>
    </row>
    <row r="61" spans="2:31" ht="13.5" customHeight="1">
      <c r="B61" s="99"/>
      <c r="C61" s="109">
        <f t="shared" si="23"/>
        <v>51</v>
      </c>
      <c r="D61" s="483">
        <f>'付録2 (標準生命表・第三分野用)'!C57</f>
        <v>2.1199999999999999E-3</v>
      </c>
      <c r="E61" s="452">
        <f t="shared" si="24"/>
        <v>97497.672225575196</v>
      </c>
      <c r="F61" s="452">
        <f t="shared" si="18"/>
        <v>206.69506511821942</v>
      </c>
      <c r="G61" s="452">
        <f t="shared" si="19"/>
        <v>97394.324693016097</v>
      </c>
      <c r="H61" s="476">
        <f>'付録3 (入院発生率等)'!C28</f>
        <v>8.9899999999999994E-2</v>
      </c>
      <c r="I61" s="477">
        <f>'付録3 (入院発生率等)'!E28</f>
        <v>27.8</v>
      </c>
      <c r="J61" s="476">
        <f>'付録3 (入院発生率等)'!G28</f>
        <v>4.0599999999999997E-2</v>
      </c>
      <c r="K61" s="478">
        <f t="shared" si="20"/>
        <v>3.3112199999999996</v>
      </c>
      <c r="L61" s="479">
        <f t="shared" si="15"/>
        <v>75600.574778464463</v>
      </c>
      <c r="M61" s="480">
        <f t="shared" si="9"/>
        <v>2361536.2705236613</v>
      </c>
      <c r="N61" s="454">
        <f t="shared" si="10"/>
        <v>249441.95794318014</v>
      </c>
      <c r="O61" s="481">
        <f t="shared" si="11"/>
        <v>25142204.648551837</v>
      </c>
      <c r="P61" s="16"/>
      <c r="R61" s="99"/>
      <c r="S61" s="109">
        <f t="shared" si="25"/>
        <v>51</v>
      </c>
      <c r="T61" s="483">
        <f>'付録2 (標準生命表・第三分野用)'!G57</f>
        <v>1.1000000000000001E-3</v>
      </c>
      <c r="U61" s="452">
        <f t="shared" si="26"/>
        <v>98590.667312594538</v>
      </c>
      <c r="V61" s="452">
        <f t="shared" si="21"/>
        <v>108.44973404385399</v>
      </c>
      <c r="W61" s="452">
        <f t="shared" si="3"/>
        <v>98536.442445572611</v>
      </c>
      <c r="X61" s="476">
        <f>'付録3 (入院発生率等)'!K28</f>
        <v>7.4399999999999994E-2</v>
      </c>
      <c r="Y61" s="477">
        <f>'付録3 (入院発生率等)'!M28</f>
        <v>24.6</v>
      </c>
      <c r="Z61" s="476">
        <f>'付録3 (入院発生率等)'!O28</f>
        <v>3.5000000000000003E-2</v>
      </c>
      <c r="AA61" s="478">
        <f t="shared" si="22"/>
        <v>2.53024</v>
      </c>
      <c r="AB61" s="479">
        <f t="shared" si="16"/>
        <v>76448.09303118255</v>
      </c>
      <c r="AC61" s="480">
        <f t="shared" si="13"/>
        <v>2754200.5966413105</v>
      </c>
      <c r="AD61" s="454">
        <f t="shared" si="17"/>
        <v>192844.126119311</v>
      </c>
      <c r="AE61" s="481">
        <f t="shared" si="14"/>
        <v>29344584.119856667</v>
      </c>
    </row>
    <row r="62" spans="2:31" ht="13.5" customHeight="1">
      <c r="B62" s="99"/>
      <c r="C62" s="109">
        <f t="shared" si="23"/>
        <v>52</v>
      </c>
      <c r="D62" s="483">
        <f>'付録2 (標準生命表・第三分野用)'!C58</f>
        <v>2.3600000000000001E-3</v>
      </c>
      <c r="E62" s="452">
        <f t="shared" si="24"/>
        <v>97290.977160456969</v>
      </c>
      <c r="F62" s="452">
        <f t="shared" si="18"/>
        <v>229.60670609867844</v>
      </c>
      <c r="G62" s="452">
        <f t="shared" si="19"/>
        <v>97176.173807407627</v>
      </c>
      <c r="H62" s="476">
        <f>'付録3 (入院発生率等)'!C29</f>
        <v>9.1600000000000001E-2</v>
      </c>
      <c r="I62" s="477">
        <f>'付録3 (入院発生率等)'!E29</f>
        <v>29.2</v>
      </c>
      <c r="J62" s="476">
        <f>'付録3 (入院発生率等)'!G29</f>
        <v>4.1300000000000003E-2</v>
      </c>
      <c r="K62" s="478">
        <f t="shared" si="20"/>
        <v>3.5007199999999998</v>
      </c>
      <c r="L62" s="479">
        <f t="shared" si="15"/>
        <v>75064.976676551363</v>
      </c>
      <c r="M62" s="480">
        <f t="shared" si="9"/>
        <v>2285935.6957451967</v>
      </c>
      <c r="N62" s="454">
        <f t="shared" si="10"/>
        <v>261817.65502578544</v>
      </c>
      <c r="O62" s="481">
        <f t="shared" si="11"/>
        <v>24892762.690608658</v>
      </c>
      <c r="P62" s="16"/>
      <c r="R62" s="99"/>
      <c r="S62" s="109">
        <f t="shared" si="25"/>
        <v>52</v>
      </c>
      <c r="T62" s="483">
        <f>'付録2 (標準生命表・第三分野用)'!G58</f>
        <v>1.1800000000000001E-3</v>
      </c>
      <c r="U62" s="452">
        <f t="shared" si="26"/>
        <v>98482.217578550684</v>
      </c>
      <c r="V62" s="452">
        <f t="shared" si="21"/>
        <v>116.20901674268981</v>
      </c>
      <c r="W62" s="452">
        <f t="shared" si="3"/>
        <v>98424.113070179345</v>
      </c>
      <c r="X62" s="476">
        <f>'付録3 (入院発生率等)'!K29</f>
        <v>7.6499999999999999E-2</v>
      </c>
      <c r="Y62" s="477">
        <f>'付録3 (入院発生率等)'!M29</f>
        <v>25.2</v>
      </c>
      <c r="Z62" s="476">
        <f>'付録3 (入院発生率等)'!O29</f>
        <v>3.56E-2</v>
      </c>
      <c r="AA62" s="478">
        <f t="shared" si="22"/>
        <v>2.6398000000000001</v>
      </c>
      <c r="AB62" s="479">
        <f t="shared" si="16"/>
        <v>75984.079730197263</v>
      </c>
      <c r="AC62" s="480">
        <f t="shared" si="13"/>
        <v>2677752.5036101281</v>
      </c>
      <c r="AD62" s="454">
        <f t="shared" si="17"/>
        <v>199965.14031821373</v>
      </c>
      <c r="AE62" s="481">
        <f t="shared" si="14"/>
        <v>29151739.993737355</v>
      </c>
    </row>
    <row r="63" spans="2:31" ht="13.5" customHeight="1">
      <c r="B63" s="99"/>
      <c r="C63" s="109">
        <f t="shared" si="23"/>
        <v>53</v>
      </c>
      <c r="D63" s="483">
        <f>'付録2 (標準生命表・第三分野用)'!C59</f>
        <v>2.63E-3</v>
      </c>
      <c r="E63" s="452">
        <f t="shared" si="24"/>
        <v>97061.370454358286</v>
      </c>
      <c r="F63" s="452">
        <f t="shared" si="18"/>
        <v>255.27140429496228</v>
      </c>
      <c r="G63" s="452">
        <f t="shared" si="19"/>
        <v>96933.734752210803</v>
      </c>
      <c r="H63" s="476">
        <f>'付録3 (入院発生率等)'!C30</f>
        <v>9.6699999999999994E-2</v>
      </c>
      <c r="I63" s="477">
        <f>'付録3 (入院発生率等)'!E30</f>
        <v>29.6</v>
      </c>
      <c r="J63" s="476">
        <f>'付録3 (入院発生率等)'!G30</f>
        <v>4.3700000000000003E-2</v>
      </c>
      <c r="K63" s="478">
        <f t="shared" si="20"/>
        <v>3.7363200000000001</v>
      </c>
      <c r="L63" s="479">
        <f t="shared" si="15"/>
        <v>74515.247096114137</v>
      </c>
      <c r="M63" s="480">
        <f t="shared" si="9"/>
        <v>2210870.7190686455</v>
      </c>
      <c r="N63" s="454">
        <f t="shared" si="10"/>
        <v>277354.17432349792</v>
      </c>
      <c r="O63" s="481">
        <f t="shared" si="11"/>
        <v>24630945.035582874</v>
      </c>
      <c r="P63" s="16"/>
      <c r="R63" s="99"/>
      <c r="S63" s="109">
        <f t="shared" si="25"/>
        <v>53</v>
      </c>
      <c r="T63" s="483">
        <f>'付録2 (標準生命表・第三分野用)'!G59</f>
        <v>1.25E-3</v>
      </c>
      <c r="U63" s="452">
        <f t="shared" si="26"/>
        <v>98366.008561808005</v>
      </c>
      <c r="V63" s="452">
        <f t="shared" si="21"/>
        <v>122.95751070226001</v>
      </c>
      <c r="W63" s="452">
        <f t="shared" si="3"/>
        <v>98304.529806456878</v>
      </c>
      <c r="X63" s="476">
        <f>'付録3 (入院発生率等)'!K30</f>
        <v>7.9299999999999995E-2</v>
      </c>
      <c r="Y63" s="477">
        <f>'付録3 (入院発生率等)'!M30</f>
        <v>25.6</v>
      </c>
      <c r="Z63" s="476">
        <f>'付録3 (入院発生率等)'!O30</f>
        <v>3.6499999999999998E-2</v>
      </c>
      <c r="AA63" s="478">
        <f t="shared" si="22"/>
        <v>2.7600799999999999</v>
      </c>
      <c r="AB63" s="479">
        <f t="shared" si="16"/>
        <v>75516.834344393676</v>
      </c>
      <c r="AC63" s="480">
        <f t="shared" si="13"/>
        <v>2601768.4238799307</v>
      </c>
      <c r="AD63" s="454">
        <f t="shared" si="17"/>
        <v>207783.42296970807</v>
      </c>
      <c r="AE63" s="481">
        <f t="shared" si="14"/>
        <v>28951774.85341914</v>
      </c>
    </row>
    <row r="64" spans="2:31" ht="13.5" customHeight="1">
      <c r="B64" s="99"/>
      <c r="C64" s="109">
        <f t="shared" si="23"/>
        <v>54</v>
      </c>
      <c r="D64" s="483">
        <f>'付録2 (標準生命表・第三分野用)'!C60</f>
        <v>2.9399999999999999E-3</v>
      </c>
      <c r="E64" s="452">
        <f t="shared" si="24"/>
        <v>96806.09905006332</v>
      </c>
      <c r="F64" s="452">
        <f t="shared" si="18"/>
        <v>284.60993120718615</v>
      </c>
      <c r="G64" s="452">
        <f t="shared" si="19"/>
        <v>96663.794084459732</v>
      </c>
      <c r="H64" s="476">
        <f>'付録3 (入院発生率等)'!C31</f>
        <v>0.1055</v>
      </c>
      <c r="I64" s="477">
        <f>'付録3 (入院発生率等)'!E31</f>
        <v>29.1</v>
      </c>
      <c r="J64" s="476">
        <f>'付録3 (入院発生率等)'!G31</f>
        <v>4.7500000000000001E-2</v>
      </c>
      <c r="K64" s="478">
        <f t="shared" si="20"/>
        <v>4.0200500000000003</v>
      </c>
      <c r="L64" s="479">
        <f t="shared" si="15"/>
        <v>73949.524374379471</v>
      </c>
      <c r="M64" s="480">
        <f t="shared" si="9"/>
        <v>2136355.4719725312</v>
      </c>
      <c r="N64" s="454">
        <f t="shared" si="10"/>
        <v>296104.44461533538</v>
      </c>
      <c r="O64" s="481">
        <f t="shared" si="11"/>
        <v>24353590.861259375</v>
      </c>
      <c r="P64" s="16"/>
      <c r="R64" s="99"/>
      <c r="S64" s="109">
        <f t="shared" si="25"/>
        <v>54</v>
      </c>
      <c r="T64" s="483">
        <f>'付録2 (標準生命表・第三分野用)'!G60</f>
        <v>1.34E-3</v>
      </c>
      <c r="U64" s="452">
        <f t="shared" si="26"/>
        <v>98243.051051105751</v>
      </c>
      <c r="V64" s="452">
        <f t="shared" si="21"/>
        <v>131.6456884084817</v>
      </c>
      <c r="W64" s="452">
        <f t="shared" si="3"/>
        <v>98177.22820690152</v>
      </c>
      <c r="X64" s="476">
        <f>'付録3 (入院発生率等)'!K31</f>
        <v>8.2799999999999999E-2</v>
      </c>
      <c r="Y64" s="477">
        <f>'付録3 (入院発生率等)'!M31</f>
        <v>25.8</v>
      </c>
      <c r="Z64" s="476">
        <f>'付録3 (入院発生率等)'!O31</f>
        <v>3.78E-2</v>
      </c>
      <c r="AA64" s="478">
        <f t="shared" si="22"/>
        <v>2.8922400000000001</v>
      </c>
      <c r="AB64" s="479">
        <f t="shared" si="16"/>
        <v>75047.202290013141</v>
      </c>
      <c r="AC64" s="480">
        <f t="shared" si="13"/>
        <v>2526251.5895355372</v>
      </c>
      <c r="AD64" s="454">
        <f t="shared" si="17"/>
        <v>216368.8461747223</v>
      </c>
      <c r="AE64" s="481">
        <f t="shared" si="14"/>
        <v>28743991.430449434</v>
      </c>
    </row>
    <row r="65" spans="2:31" ht="13.5" customHeight="1">
      <c r="B65" s="99"/>
      <c r="C65" s="109">
        <f t="shared" si="23"/>
        <v>55</v>
      </c>
      <c r="D65" s="483">
        <f>'付録2 (標準生命表・第三分野用)'!C61</f>
        <v>3.2699999999999999E-3</v>
      </c>
      <c r="E65" s="452">
        <f t="shared" si="24"/>
        <v>96521.489118856131</v>
      </c>
      <c r="F65" s="452">
        <f t="shared" si="18"/>
        <v>315.62526941865951</v>
      </c>
      <c r="G65" s="452">
        <f t="shared" si="19"/>
        <v>96363.676484146796</v>
      </c>
      <c r="H65" s="476">
        <f>'付録3 (入院発生率等)'!C32</f>
        <v>0.1142</v>
      </c>
      <c r="I65" s="477">
        <f>'付録3 (入院発生率等)'!E32</f>
        <v>28.6</v>
      </c>
      <c r="J65" s="476">
        <f>'付録3 (入院発生率等)'!G32</f>
        <v>5.1400000000000001E-2</v>
      </c>
      <c r="K65" s="478">
        <f t="shared" si="20"/>
        <v>4.2941199999999995</v>
      </c>
      <c r="L65" s="479">
        <f t="shared" si="15"/>
        <v>73365.286341013722</v>
      </c>
      <c r="M65" s="480">
        <f t="shared" si="9"/>
        <v>2062405.9475981516</v>
      </c>
      <c r="N65" s="454">
        <f t="shared" si="10"/>
        <v>313740.87985339167</v>
      </c>
      <c r="O65" s="481">
        <f t="shared" si="11"/>
        <v>24057486.41664404</v>
      </c>
      <c r="P65" s="16"/>
      <c r="R65" s="99"/>
      <c r="S65" s="109">
        <f t="shared" si="25"/>
        <v>55</v>
      </c>
      <c r="T65" s="483">
        <f>'付録2 (標準生命表・第三分野用)'!G61</f>
        <v>1.4499999999999999E-3</v>
      </c>
      <c r="U65" s="452">
        <f t="shared" si="26"/>
        <v>98111.405362697275</v>
      </c>
      <c r="V65" s="452">
        <f t="shared" si="21"/>
        <v>142.26153777591105</v>
      </c>
      <c r="W65" s="452">
        <f t="shared" si="3"/>
        <v>98040.274593809329</v>
      </c>
      <c r="X65" s="476">
        <f>'付録3 (入院発生率等)'!K32</f>
        <v>8.6199999999999999E-2</v>
      </c>
      <c r="Y65" s="477">
        <f>'付録3 (入院発生率等)'!M32</f>
        <v>26</v>
      </c>
      <c r="Z65" s="476">
        <f>'付録3 (入院発生率等)'!O32</f>
        <v>3.9100000000000003E-2</v>
      </c>
      <c r="AA65" s="478">
        <f t="shared" si="22"/>
        <v>3.0232000000000001</v>
      </c>
      <c r="AB65" s="479">
        <f t="shared" si="16"/>
        <v>74573.770188004506</v>
      </c>
      <c r="AC65" s="480">
        <f t="shared" si="13"/>
        <v>2451204.3872455242</v>
      </c>
      <c r="AD65" s="454">
        <f t="shared" si="17"/>
        <v>224726.85313975744</v>
      </c>
      <c r="AE65" s="481">
        <f t="shared" si="14"/>
        <v>28527622.584274713</v>
      </c>
    </row>
    <row r="66" spans="2:31" ht="13.5" customHeight="1">
      <c r="B66" s="99"/>
      <c r="C66" s="109">
        <f t="shared" si="23"/>
        <v>56</v>
      </c>
      <c r="D66" s="483">
        <f>'付録2 (標準生命表・第三分野用)'!C62</f>
        <v>3.64E-3</v>
      </c>
      <c r="E66" s="452">
        <f t="shared" si="24"/>
        <v>96205.863849437475</v>
      </c>
      <c r="F66" s="452">
        <f t="shared" si="18"/>
        <v>350.18934441195239</v>
      </c>
      <c r="G66" s="452">
        <f t="shared" si="19"/>
        <v>96030.769177231501</v>
      </c>
      <c r="H66" s="476">
        <f>'付録3 (入院発生率等)'!C33</f>
        <v>0.1229</v>
      </c>
      <c r="I66" s="477">
        <f>'付録3 (入院発生率等)'!E33</f>
        <v>28</v>
      </c>
      <c r="J66" s="476">
        <f>'付録3 (入院発生率等)'!G33</f>
        <v>5.5199999999999999E-2</v>
      </c>
      <c r="K66" s="478">
        <f t="shared" si="20"/>
        <v>4.5451999999999995</v>
      </c>
      <c r="L66" s="479">
        <f t="shared" si="15"/>
        <v>72761.573984754854</v>
      </c>
      <c r="M66" s="480">
        <f t="shared" si="9"/>
        <v>1989040.661257138</v>
      </c>
      <c r="N66" s="454">
        <f t="shared" si="10"/>
        <v>329291.80009849864</v>
      </c>
      <c r="O66" s="481">
        <f t="shared" si="11"/>
        <v>23743745.53679065</v>
      </c>
      <c r="P66" s="16"/>
      <c r="R66" s="99"/>
      <c r="S66" s="109">
        <f t="shared" si="25"/>
        <v>56</v>
      </c>
      <c r="T66" s="483">
        <f>'付録2 (標準生命表・第三分野用)'!G62</f>
        <v>1.56E-3</v>
      </c>
      <c r="U66" s="452">
        <f t="shared" si="26"/>
        <v>97969.143824921368</v>
      </c>
      <c r="V66" s="452">
        <f t="shared" si="21"/>
        <v>152.83186436687734</v>
      </c>
      <c r="W66" s="452">
        <f t="shared" si="3"/>
        <v>97892.727892737923</v>
      </c>
      <c r="X66" s="476">
        <f>'付録3 (入院発生率等)'!K33</f>
        <v>8.9700000000000002E-2</v>
      </c>
      <c r="Y66" s="477">
        <f>'付録3 (入院発生率等)'!M33</f>
        <v>26.2</v>
      </c>
      <c r="Z66" s="476">
        <f>'付録3 (入院発生率等)'!O33</f>
        <v>4.0399999999999998E-2</v>
      </c>
      <c r="AA66" s="478">
        <f t="shared" si="22"/>
        <v>3.1581399999999999</v>
      </c>
      <c r="AB66" s="479">
        <f t="shared" si="16"/>
        <v>74095.162409185999</v>
      </c>
      <c r="AC66" s="480">
        <f t="shared" si="13"/>
        <v>2376630.6170575195</v>
      </c>
      <c r="AD66" s="454">
        <f t="shared" si="17"/>
        <v>233238.00598920041</v>
      </c>
      <c r="AE66" s="481">
        <f t="shared" si="14"/>
        <v>28302895.731134955</v>
      </c>
    </row>
    <row r="67" spans="2:31" ht="13.5" customHeight="1">
      <c r="B67" s="99"/>
      <c r="C67" s="109">
        <f t="shared" si="23"/>
        <v>57</v>
      </c>
      <c r="D67" s="483">
        <f>'付録2 (標準生命表・第三分野用)'!C63</f>
        <v>4.0299999999999997E-3</v>
      </c>
      <c r="E67" s="452">
        <f t="shared" si="24"/>
        <v>95855.674505025527</v>
      </c>
      <c r="F67" s="452">
        <f t="shared" si="18"/>
        <v>386.29836825525285</v>
      </c>
      <c r="G67" s="452">
        <f t="shared" si="19"/>
        <v>95662.525320897897</v>
      </c>
      <c r="H67" s="476">
        <f>'付録3 (入院発生率等)'!C34</f>
        <v>0.13159999999999999</v>
      </c>
      <c r="I67" s="477">
        <f>'付録3 (入院発生率等)'!E34</f>
        <v>27.5</v>
      </c>
      <c r="J67" s="476">
        <f>'付録3 (入院発生率等)'!G34</f>
        <v>5.91E-2</v>
      </c>
      <c r="K67" s="478">
        <f t="shared" si="20"/>
        <v>4.8010000000000002</v>
      </c>
      <c r="L67" s="479">
        <f t="shared" si="15"/>
        <v>72136.041647214282</v>
      </c>
      <c r="M67" s="480">
        <f t="shared" si="9"/>
        <v>1916279.087272383</v>
      </c>
      <c r="N67" s="454">
        <f t="shared" si="10"/>
        <v>344766.44938592956</v>
      </c>
      <c r="O67" s="481">
        <f t="shared" si="11"/>
        <v>23414453.736692153</v>
      </c>
      <c r="P67" s="16"/>
      <c r="R67" s="99"/>
      <c r="S67" s="109">
        <f t="shared" si="25"/>
        <v>57</v>
      </c>
      <c r="T67" s="483">
        <f>'付録2 (標準生命表・第三分野用)'!G63</f>
        <v>1.67E-3</v>
      </c>
      <c r="U67" s="452">
        <f t="shared" si="26"/>
        <v>97816.311960554493</v>
      </c>
      <c r="V67" s="452">
        <f t="shared" si="21"/>
        <v>163.35324097412601</v>
      </c>
      <c r="W67" s="452">
        <f t="shared" si="3"/>
        <v>97734.635340067427</v>
      </c>
      <c r="X67" s="476">
        <f>'付録3 (入院発生率等)'!K34</f>
        <v>9.3100000000000002E-2</v>
      </c>
      <c r="Y67" s="477">
        <f>'付録3 (入院発生率等)'!M34</f>
        <v>26.4</v>
      </c>
      <c r="Z67" s="476">
        <f>'付録3 (入院発生率等)'!O34</f>
        <v>4.1700000000000001E-2</v>
      </c>
      <c r="AA67" s="478">
        <f t="shared" si="22"/>
        <v>3.2918400000000001</v>
      </c>
      <c r="AB67" s="479">
        <f t="shared" si="16"/>
        <v>73611.516373957886</v>
      </c>
      <c r="AC67" s="480">
        <f t="shared" si="13"/>
        <v>2302535.4546483336</v>
      </c>
      <c r="AD67" s="454">
        <f t="shared" si="17"/>
        <v>241511.97200048386</v>
      </c>
      <c r="AE67" s="481">
        <f t="shared" si="14"/>
        <v>28069657.725145753</v>
      </c>
    </row>
    <row r="68" spans="2:31" ht="13.5" customHeight="1">
      <c r="B68" s="99"/>
      <c r="C68" s="109">
        <f t="shared" si="23"/>
        <v>58</v>
      </c>
      <c r="D68" s="483">
        <f>'付録2 (標準生命表・第三分野用)'!C64</f>
        <v>4.45E-3</v>
      </c>
      <c r="E68" s="452">
        <f t="shared" si="24"/>
        <v>95469.376136770283</v>
      </c>
      <c r="F68" s="452">
        <f t="shared" si="18"/>
        <v>424.83872380862778</v>
      </c>
      <c r="G68" s="452">
        <f t="shared" si="19"/>
        <v>95256.956774865961</v>
      </c>
      <c r="H68" s="476">
        <f>'付録3 (入院発生率等)'!C35</f>
        <v>0.1386</v>
      </c>
      <c r="I68" s="477">
        <f>'付録3 (入院発生率等)'!E35</f>
        <v>27.7</v>
      </c>
      <c r="J68" s="476">
        <f>'付録3 (入院発生率等)'!G35</f>
        <v>6.2100000000000002E-2</v>
      </c>
      <c r="K68" s="478">
        <f t="shared" si="20"/>
        <v>5.0812200000000001</v>
      </c>
      <c r="L68" s="479">
        <f t="shared" si="15"/>
        <v>71487.89392972739</v>
      </c>
      <c r="M68" s="480">
        <f t="shared" si="9"/>
        <v>1844143.0456251688</v>
      </c>
      <c r="N68" s="454">
        <f t="shared" si="10"/>
        <v>361534.78469340771</v>
      </c>
      <c r="O68" s="481">
        <f t="shared" si="11"/>
        <v>23069687.287306223</v>
      </c>
      <c r="P68" s="16"/>
      <c r="R68" s="99"/>
      <c r="S68" s="109">
        <f t="shared" si="25"/>
        <v>58</v>
      </c>
      <c r="T68" s="483">
        <f>'付録2 (標準生命表・第三分野用)'!G64</f>
        <v>1.7899999999999999E-3</v>
      </c>
      <c r="U68" s="452">
        <f t="shared" si="26"/>
        <v>97652.958719580376</v>
      </c>
      <c r="V68" s="452">
        <f t="shared" si="21"/>
        <v>174.79879610804886</v>
      </c>
      <c r="W68" s="452">
        <f t="shared" si="3"/>
        <v>97565.559321526351</v>
      </c>
      <c r="X68" s="476">
        <f>'付録3 (入院発生率等)'!K35</f>
        <v>9.6500000000000002E-2</v>
      </c>
      <c r="Y68" s="477">
        <f>'付録3 (入院発生率等)'!M35</f>
        <v>26.9</v>
      </c>
      <c r="Z68" s="476">
        <f>'付録3 (入院発生率等)'!O35</f>
        <v>4.3299999999999998E-2</v>
      </c>
      <c r="AA68" s="478">
        <f t="shared" si="22"/>
        <v>3.4618500000000001</v>
      </c>
      <c r="AB68" s="479">
        <f t="shared" si="16"/>
        <v>73122.970290162586</v>
      </c>
      <c r="AC68" s="480">
        <f t="shared" si="13"/>
        <v>2228923.9382743756</v>
      </c>
      <c r="AD68" s="454">
        <f t="shared" si="17"/>
        <v>252284.26947336947</v>
      </c>
      <c r="AE68" s="481">
        <f t="shared" si="14"/>
        <v>27828145.75314527</v>
      </c>
    </row>
    <row r="69" spans="2:31" ht="13.5" customHeight="1">
      <c r="B69" s="99"/>
      <c r="C69" s="109">
        <f t="shared" si="23"/>
        <v>59</v>
      </c>
      <c r="D69" s="483">
        <f>'付録2 (標準生命表・第三分野用)'!C65</f>
        <v>4.9100000000000003E-3</v>
      </c>
      <c r="E69" s="452">
        <f t="shared" si="24"/>
        <v>95044.537412961654</v>
      </c>
      <c r="F69" s="452">
        <f t="shared" si="18"/>
        <v>466.66867869764172</v>
      </c>
      <c r="G69" s="452">
        <f t="shared" si="19"/>
        <v>94811.203073612836</v>
      </c>
      <c r="H69" s="476">
        <f>'付録3 (入院発生率等)'!C36</f>
        <v>0.1439</v>
      </c>
      <c r="I69" s="477">
        <f>'付録3 (入院発生率等)'!E36</f>
        <v>28.6</v>
      </c>
      <c r="J69" s="476">
        <f>'付録3 (入院発生率等)'!G36</f>
        <v>6.4299999999999996E-2</v>
      </c>
      <c r="K69" s="478">
        <f t="shared" si="20"/>
        <v>5.4015400000000007</v>
      </c>
      <c r="L69" s="479">
        <f t="shared" si="15"/>
        <v>70815.694330089667</v>
      </c>
      <c r="M69" s="480">
        <f t="shared" si="9"/>
        <v>1772655.1516954415</v>
      </c>
      <c r="N69" s="454">
        <f t="shared" si="10"/>
        <v>380624.35974651354</v>
      </c>
      <c r="O69" s="481">
        <f t="shared" si="11"/>
        <v>22708152.502612814</v>
      </c>
      <c r="P69" s="16"/>
      <c r="R69" s="99"/>
      <c r="S69" s="109">
        <f t="shared" si="25"/>
        <v>59</v>
      </c>
      <c r="T69" s="483">
        <f>'付録2 (標準生命表・第三分野用)'!G65</f>
        <v>1.9300000000000001E-3</v>
      </c>
      <c r="U69" s="452">
        <f t="shared" si="26"/>
        <v>97478.159923472325</v>
      </c>
      <c r="V69" s="452">
        <f t="shared" si="21"/>
        <v>188.13284865230159</v>
      </c>
      <c r="W69" s="452">
        <f t="shared" si="3"/>
        <v>97384.093499146169</v>
      </c>
      <c r="X69" s="476">
        <f>'付録3 (入院発生率等)'!K36</f>
        <v>9.9699999999999997E-2</v>
      </c>
      <c r="Y69" s="477">
        <f>'付録3 (入院発生率等)'!M36</f>
        <v>27.8</v>
      </c>
      <c r="Z69" s="476">
        <f>'付録3 (入院発生率等)'!O36</f>
        <v>4.5100000000000001E-2</v>
      </c>
      <c r="AA69" s="478">
        <f t="shared" si="22"/>
        <v>3.6736599999999999</v>
      </c>
      <c r="AB69" s="479">
        <f t="shared" si="16"/>
        <v>72628.935495863887</v>
      </c>
      <c r="AC69" s="480">
        <f t="shared" si="13"/>
        <v>2155800.967984213</v>
      </c>
      <c r="AD69" s="454">
        <f t="shared" si="17"/>
        <v>265892.63690051442</v>
      </c>
      <c r="AE69" s="481">
        <f t="shared" si="14"/>
        <v>27575861.4836719</v>
      </c>
    </row>
    <row r="70" spans="2:31" ht="13.5" customHeight="1">
      <c r="B70" s="99"/>
      <c r="C70" s="109">
        <f t="shared" si="23"/>
        <v>60</v>
      </c>
      <c r="D70" s="483">
        <f>'付録2 (標準生命表・第三分野用)'!C66</f>
        <v>5.4799999999999996E-3</v>
      </c>
      <c r="E70" s="452">
        <f t="shared" si="24"/>
        <v>94577.868734264019</v>
      </c>
      <c r="F70" s="452">
        <f t="shared" si="18"/>
        <v>518.2867206637668</v>
      </c>
      <c r="G70" s="452">
        <f t="shared" si="19"/>
        <v>94318.725373932146</v>
      </c>
      <c r="H70" s="476">
        <f>'付録3 (入院発生率等)'!C37</f>
        <v>0.1492</v>
      </c>
      <c r="I70" s="477">
        <f>'付録3 (入院発生率等)'!E37</f>
        <v>29.5</v>
      </c>
      <c r="J70" s="476">
        <f>'付録3 (入院発生率等)'!G37</f>
        <v>6.6500000000000004E-2</v>
      </c>
      <c r="K70" s="478">
        <f t="shared" si="20"/>
        <v>5.7313999999999998</v>
      </c>
      <c r="L70" s="479">
        <f t="shared" si="15"/>
        <v>70117.402259630777</v>
      </c>
      <c r="M70" s="480">
        <f t="shared" si="9"/>
        <v>1701839.4573653517</v>
      </c>
      <c r="N70" s="454">
        <f t="shared" si="10"/>
        <v>399771.57034833357</v>
      </c>
      <c r="O70" s="481">
        <f t="shared" si="11"/>
        <v>22327528.142866302</v>
      </c>
      <c r="P70" s="16"/>
      <c r="R70" s="99"/>
      <c r="S70" s="109">
        <f t="shared" si="25"/>
        <v>60</v>
      </c>
      <c r="T70" s="483">
        <f>'付録2 (標準生命表・第三分野用)'!G66</f>
        <v>2.0899999999999998E-3</v>
      </c>
      <c r="U70" s="452">
        <f t="shared" si="26"/>
        <v>97290.027074820027</v>
      </c>
      <c r="V70" s="452">
        <f t="shared" si="21"/>
        <v>203.33615658637385</v>
      </c>
      <c r="W70" s="452">
        <f t="shared" si="3"/>
        <v>97188.358996526847</v>
      </c>
      <c r="X70" s="476">
        <f>'付録3 (入院発生率等)'!K37</f>
        <v>0.10299999999999999</v>
      </c>
      <c r="Y70" s="477">
        <f>'付録3 (入院発生率等)'!M37</f>
        <v>28.7</v>
      </c>
      <c r="Z70" s="476">
        <f>'付録3 (入院発生率等)'!O37</f>
        <v>4.6899999999999997E-2</v>
      </c>
      <c r="AA70" s="478">
        <f t="shared" si="22"/>
        <v>3.8940999999999999</v>
      </c>
      <c r="AB70" s="479">
        <f t="shared" si="16"/>
        <v>72128.121045131207</v>
      </c>
      <c r="AC70" s="480">
        <f t="shared" si="13"/>
        <v>2083172.0324883494</v>
      </c>
      <c r="AD70" s="454">
        <f t="shared" si="17"/>
        <v>279881.77073438693</v>
      </c>
      <c r="AE70" s="481">
        <f t="shared" si="14"/>
        <v>27309968.846771386</v>
      </c>
    </row>
    <row r="71" spans="2:31" ht="13.5" customHeight="1">
      <c r="B71" s="99"/>
      <c r="C71" s="109">
        <f t="shared" si="23"/>
        <v>61</v>
      </c>
      <c r="D71" s="483">
        <f>'付録2 (標準生命表・第三分野用)'!C67</f>
        <v>6.0600000000000003E-3</v>
      </c>
      <c r="E71" s="452">
        <f t="shared" si="24"/>
        <v>94059.582013600244</v>
      </c>
      <c r="F71" s="452">
        <f t="shared" si="18"/>
        <v>570.00106700241747</v>
      </c>
      <c r="G71" s="452">
        <f t="shared" si="19"/>
        <v>93774.581480099034</v>
      </c>
      <c r="H71" s="476">
        <f>'付録3 (入院発生率等)'!C38</f>
        <v>0.15440000000000001</v>
      </c>
      <c r="I71" s="477">
        <f>'付録3 (入院発生率等)'!E38</f>
        <v>30.4</v>
      </c>
      <c r="J71" s="476">
        <f>'付録3 (入院発生率等)'!G38</f>
        <v>6.8699999999999997E-2</v>
      </c>
      <c r="K71" s="478">
        <f t="shared" si="20"/>
        <v>6.0677599999999998</v>
      </c>
      <c r="L71" s="479">
        <f t="shared" si="15"/>
        <v>69386.227756465683</v>
      </c>
      <c r="M71" s="480">
        <f t="shared" si="9"/>
        <v>1631722.0551057209</v>
      </c>
      <c r="N71" s="454">
        <f t="shared" si="10"/>
        <v>418697.85037421418</v>
      </c>
      <c r="O71" s="481">
        <f t="shared" si="11"/>
        <v>21927756.572517969</v>
      </c>
      <c r="P71" s="16"/>
      <c r="R71" s="99"/>
      <c r="S71" s="109">
        <f t="shared" si="25"/>
        <v>61</v>
      </c>
      <c r="T71" s="483">
        <f>'付録2 (標準生命表・第三分野用)'!G67</f>
        <v>2.2799999999999999E-3</v>
      </c>
      <c r="U71" s="452">
        <f t="shared" si="26"/>
        <v>97086.690918233653</v>
      </c>
      <c r="V71" s="452">
        <f t="shared" si="21"/>
        <v>221.35765529357272</v>
      </c>
      <c r="W71" s="452">
        <f t="shared" si="3"/>
        <v>96976.012090586868</v>
      </c>
      <c r="X71" s="476">
        <f>'付録3 (入院発生率等)'!K38</f>
        <v>0.1062</v>
      </c>
      <c r="Y71" s="477">
        <f>'付録3 (入院発生率等)'!M38</f>
        <v>29.6</v>
      </c>
      <c r="Z71" s="476">
        <f>'付録3 (入院発生率等)'!O38</f>
        <v>4.87E-2</v>
      </c>
      <c r="AA71" s="478">
        <f t="shared" si="22"/>
        <v>4.1175199999999998</v>
      </c>
      <c r="AB71" s="479">
        <f t="shared" si="16"/>
        <v>71619.276887708358</v>
      </c>
      <c r="AC71" s="480">
        <f t="shared" si="13"/>
        <v>2011043.9114432181</v>
      </c>
      <c r="AD71" s="454">
        <f t="shared" si="17"/>
        <v>293823.98198962869</v>
      </c>
      <c r="AE71" s="481">
        <f t="shared" si="14"/>
        <v>27030087.076036997</v>
      </c>
    </row>
    <row r="72" spans="2:31" ht="13.5" customHeight="1">
      <c r="B72" s="99"/>
      <c r="C72" s="109">
        <f t="shared" si="23"/>
        <v>62</v>
      </c>
      <c r="D72" s="483">
        <f>'付録2 (標準生命表・第三分野用)'!C68</f>
        <v>6.6E-3</v>
      </c>
      <c r="E72" s="452">
        <f t="shared" si="24"/>
        <v>93489.580946597824</v>
      </c>
      <c r="F72" s="452">
        <f t="shared" si="18"/>
        <v>617.03123424754563</v>
      </c>
      <c r="G72" s="452">
        <f t="shared" si="19"/>
        <v>93181.065329474048</v>
      </c>
      <c r="H72" s="476">
        <f>'付録3 (入院発生率等)'!C39</f>
        <v>0.15970000000000001</v>
      </c>
      <c r="I72" s="477">
        <f>'付録3 (入院発生率等)'!E39</f>
        <v>31.3</v>
      </c>
      <c r="J72" s="476">
        <f>'付録3 (入院発生率等)'!G39</f>
        <v>7.0900000000000005E-2</v>
      </c>
      <c r="K72" s="478">
        <f t="shared" si="20"/>
        <v>6.4166100000000004</v>
      </c>
      <c r="L72" s="479">
        <f t="shared" si="15"/>
        <v>68622.634046031351</v>
      </c>
      <c r="M72" s="480">
        <f t="shared" ref="M72:M103" si="27">M73+L72</f>
        <v>1562335.8273492551</v>
      </c>
      <c r="N72" s="454">
        <f t="shared" ref="N72:N103" si="28">($D$4^(C72+1/2))*G72*K72</f>
        <v>437778.52673417988</v>
      </c>
      <c r="O72" s="481">
        <f t="shared" ref="O72:O103" si="29">O73+N72</f>
        <v>21509058.722143754</v>
      </c>
      <c r="P72" s="16"/>
      <c r="R72" s="99"/>
      <c r="S72" s="109">
        <f t="shared" si="25"/>
        <v>62</v>
      </c>
      <c r="T72" s="483">
        <f>'付録2 (標準生命表・第三分野用)'!G68</f>
        <v>2.49E-3</v>
      </c>
      <c r="U72" s="452">
        <f t="shared" si="26"/>
        <v>96865.333262940083</v>
      </c>
      <c r="V72" s="452">
        <f t="shared" si="21"/>
        <v>241.19467982472082</v>
      </c>
      <c r="W72" s="452">
        <f t="shared" si="3"/>
        <v>96744.735923027722</v>
      </c>
      <c r="X72" s="476">
        <f>'付録3 (入院発生率等)'!K39</f>
        <v>0.1095</v>
      </c>
      <c r="Y72" s="477">
        <f>'付録3 (入院発生率等)'!M39</f>
        <v>30.5</v>
      </c>
      <c r="Z72" s="476">
        <f>'付録3 (入院発生率等)'!O39</f>
        <v>5.0500000000000003E-2</v>
      </c>
      <c r="AA72" s="478">
        <f t="shared" si="22"/>
        <v>4.3497500000000002</v>
      </c>
      <c r="AB72" s="479">
        <f t="shared" si="16"/>
        <v>71100.482523785467</v>
      </c>
      <c r="AC72" s="480">
        <f t="shared" ref="AC72:AC103" si="30">AC73+AB72</f>
        <v>1939424.6345555098</v>
      </c>
      <c r="AD72" s="454">
        <f t="shared" si="17"/>
        <v>308114.95661767625</v>
      </c>
      <c r="AE72" s="481">
        <f t="shared" ref="AE72:AE103" si="31">AE73+AD72</f>
        <v>26736263.094047368</v>
      </c>
    </row>
    <row r="73" spans="2:31" ht="13.5" customHeight="1">
      <c r="B73" s="99"/>
      <c r="C73" s="109">
        <f t="shared" si="23"/>
        <v>63</v>
      </c>
      <c r="D73" s="483">
        <f>'付録2 (標準生命表・第三分野用)'!C69</f>
        <v>7.1500000000000001E-3</v>
      </c>
      <c r="E73" s="452">
        <f t="shared" si="24"/>
        <v>92872.549712350272</v>
      </c>
      <c r="F73" s="452">
        <f t="shared" si="18"/>
        <v>664.03873044330442</v>
      </c>
      <c r="G73" s="452">
        <f t="shared" si="19"/>
        <v>92540.530347128617</v>
      </c>
      <c r="H73" s="476">
        <f>'付録3 (入院発生率等)'!C40</f>
        <v>0.16769999999999999</v>
      </c>
      <c r="I73" s="477">
        <f>'付録3 (入院発生率等)'!E40</f>
        <v>31.5</v>
      </c>
      <c r="J73" s="476">
        <f>'付録3 (入院発生率等)'!G40</f>
        <v>7.4200000000000002E-2</v>
      </c>
      <c r="K73" s="478">
        <f t="shared" si="20"/>
        <v>6.7665499999999996</v>
      </c>
      <c r="L73" s="479">
        <f t="shared" si="15"/>
        <v>67830.571802315972</v>
      </c>
      <c r="M73" s="480">
        <f t="shared" si="27"/>
        <v>1493713.1933032237</v>
      </c>
      <c r="N73" s="454">
        <f t="shared" si="28"/>
        <v>456199.03035571228</v>
      </c>
      <c r="O73" s="481">
        <f t="shared" si="29"/>
        <v>21071280.195409574</v>
      </c>
      <c r="P73" s="16"/>
      <c r="R73" s="99"/>
      <c r="S73" s="109">
        <f t="shared" si="25"/>
        <v>63</v>
      </c>
      <c r="T73" s="483">
        <f>'付録2 (標準生命表・第三分野用)'!G69</f>
        <v>2.7299999999999998E-3</v>
      </c>
      <c r="U73" s="452">
        <f t="shared" si="26"/>
        <v>96624.13858311536</v>
      </c>
      <c r="V73" s="452">
        <f t="shared" si="21"/>
        <v>263.78389833190494</v>
      </c>
      <c r="W73" s="452">
        <f t="shared" si="3"/>
        <v>96492.246633949413</v>
      </c>
      <c r="X73" s="476">
        <f>'付録3 (入院発生率等)'!K40</f>
        <v>0.1142</v>
      </c>
      <c r="Y73" s="477">
        <f>'付録3 (入院発生率等)'!M40</f>
        <v>30.9</v>
      </c>
      <c r="Z73" s="476">
        <f>'付録3 (入院発生率等)'!O40</f>
        <v>5.2699999999999997E-2</v>
      </c>
      <c r="AA73" s="478">
        <f t="shared" si="22"/>
        <v>4.5827799999999996</v>
      </c>
      <c r="AB73" s="479">
        <f t="shared" si="16"/>
        <v>70570.589375424126</v>
      </c>
      <c r="AC73" s="480">
        <f t="shared" si="30"/>
        <v>1868324.1520317243</v>
      </c>
      <c r="AD73" s="454">
        <f t="shared" si="17"/>
        <v>322163.62681532255</v>
      </c>
      <c r="AE73" s="481">
        <f t="shared" si="31"/>
        <v>26428148.137429692</v>
      </c>
    </row>
    <row r="74" spans="2:31" ht="13.5" customHeight="1">
      <c r="B74" s="99"/>
      <c r="C74" s="109">
        <f t="shared" si="23"/>
        <v>64</v>
      </c>
      <c r="D74" s="483">
        <f>'付録2 (標準生命表・第三分野用)'!C70</f>
        <v>7.7600000000000004E-3</v>
      </c>
      <c r="E74" s="452">
        <f t="shared" si="24"/>
        <v>92208.510981906962</v>
      </c>
      <c r="F74" s="452">
        <f t="shared" ref="F74:F105" si="32">E74*D74</f>
        <v>715.53804521959808</v>
      </c>
      <c r="G74" s="452">
        <f t="shared" ref="G74:G105" si="33">E74*(1-D74/2)</f>
        <v>91850.741959297156</v>
      </c>
      <c r="H74" s="476">
        <f>'付録3 (入院発生率等)'!C41</f>
        <v>0.1784</v>
      </c>
      <c r="I74" s="477">
        <f>'付録3 (入院発生率等)'!E41</f>
        <v>31.2</v>
      </c>
      <c r="J74" s="476">
        <f>'付録3 (入院発生率等)'!G41</f>
        <v>7.8700000000000006E-2</v>
      </c>
      <c r="K74" s="478">
        <f t="shared" ref="K74:K105" si="34">H74*I74+20*J74</f>
        <v>7.1400800000000002</v>
      </c>
      <c r="L74" s="479">
        <f t="shared" si="15"/>
        <v>67010.5305611238</v>
      </c>
      <c r="M74" s="480">
        <f t="shared" si="27"/>
        <v>1425882.6215009077</v>
      </c>
      <c r="N74" s="454">
        <f t="shared" si="28"/>
        <v>475417.06144064531</v>
      </c>
      <c r="O74" s="481">
        <f t="shared" si="29"/>
        <v>20615081.165053863</v>
      </c>
      <c r="P74" s="16"/>
      <c r="R74" s="99"/>
      <c r="S74" s="109">
        <f t="shared" si="25"/>
        <v>64</v>
      </c>
      <c r="T74" s="483">
        <f>'付録2 (標準生命表・第三分野用)'!G70</f>
        <v>2.9399999999999999E-3</v>
      </c>
      <c r="U74" s="452">
        <f t="shared" si="26"/>
        <v>96360.354684783451</v>
      </c>
      <c r="V74" s="452">
        <f t="shared" ref="V74:V105" si="35">U74*T74</f>
        <v>283.29944277326337</v>
      </c>
      <c r="W74" s="452">
        <f t="shared" ref="W74:W129" si="36">U74*(1-T74/2)</f>
        <v>96218.704963396827</v>
      </c>
      <c r="X74" s="476">
        <f>'付録3 (入院発生率等)'!K41</f>
        <v>0.12039999999999999</v>
      </c>
      <c r="Y74" s="477">
        <f>'付録3 (入院発生率等)'!M41</f>
        <v>31</v>
      </c>
      <c r="Z74" s="476">
        <f>'付録3 (入院発生率等)'!O41</f>
        <v>5.5399999999999998E-2</v>
      </c>
      <c r="AA74" s="478">
        <f t="shared" ref="AA74:AA105" si="37">X74*Y74+20*Z74</f>
        <v>4.8403999999999998</v>
      </c>
      <c r="AB74" s="479">
        <f t="shared" si="16"/>
        <v>70027.792702914652</v>
      </c>
      <c r="AC74" s="480">
        <f t="shared" si="30"/>
        <v>1797753.5626563001</v>
      </c>
      <c r="AD74" s="454">
        <f t="shared" si="17"/>
        <v>337621.25218980992</v>
      </c>
      <c r="AE74" s="481">
        <f t="shared" si="31"/>
        <v>26105984.510614369</v>
      </c>
    </row>
    <row r="75" spans="2:31" ht="13.5" customHeight="1">
      <c r="B75" s="99"/>
      <c r="C75" s="109">
        <f t="shared" ref="C75:C106" si="38">C74+1</f>
        <v>65</v>
      </c>
      <c r="D75" s="483">
        <f>'付録2 (標準生命表・第三分野用)'!C71</f>
        <v>8.4499999999999992E-3</v>
      </c>
      <c r="E75" s="452">
        <f t="shared" ref="E75:E106" si="39">E74*(1-D74)</f>
        <v>91492.972936687365</v>
      </c>
      <c r="F75" s="452">
        <f t="shared" si="32"/>
        <v>773.11562131500818</v>
      </c>
      <c r="G75" s="452">
        <f t="shared" si="33"/>
        <v>91106.415126029853</v>
      </c>
      <c r="H75" s="476">
        <f>'付録3 (入院発生率等)'!C42</f>
        <v>0.18909999999999999</v>
      </c>
      <c r="I75" s="477">
        <f>'付録3 (入院発生率等)'!E42</f>
        <v>30.9</v>
      </c>
      <c r="J75" s="476">
        <f>'付録3 (入院発生率等)'!G42</f>
        <v>8.3199999999999996E-2</v>
      </c>
      <c r="K75" s="478">
        <f t="shared" si="34"/>
        <v>7.5071899999999987</v>
      </c>
      <c r="L75" s="479">
        <f t="shared" si="15"/>
        <v>66159.730193004463</v>
      </c>
      <c r="M75" s="480">
        <f t="shared" si="27"/>
        <v>1358872.090939784</v>
      </c>
      <c r="N75" s="454">
        <f t="shared" si="28"/>
        <v>493343.3980341772</v>
      </c>
      <c r="O75" s="481">
        <f t="shared" si="29"/>
        <v>20139664.103613216</v>
      </c>
      <c r="P75" s="16"/>
      <c r="R75" s="99"/>
      <c r="S75" s="109">
        <f t="shared" ref="S75:S106" si="40">S74+1</f>
        <v>65</v>
      </c>
      <c r="T75" s="483">
        <f>'付録2 (標準生命表・第三分野用)'!G71</f>
        <v>3.1700000000000001E-3</v>
      </c>
      <c r="U75" s="452">
        <f t="shared" ref="U75:U106" si="41">U74*(1-T74)</f>
        <v>96077.055242010189</v>
      </c>
      <c r="V75" s="452">
        <f t="shared" si="35"/>
        <v>304.56426511717228</v>
      </c>
      <c r="W75" s="452">
        <f t="shared" si="36"/>
        <v>95924.773109451606</v>
      </c>
      <c r="X75" s="476">
        <f>'付録3 (入院発生率等)'!K42</f>
        <v>0.12670000000000001</v>
      </c>
      <c r="Y75" s="477">
        <f>'付録3 (入院発生率等)'!M42</f>
        <v>31</v>
      </c>
      <c r="Z75" s="476">
        <f>'付録3 (入院発生率等)'!O42</f>
        <v>5.8099999999999999E-2</v>
      </c>
      <c r="AA75" s="478">
        <f t="shared" si="37"/>
        <v>5.0897000000000006</v>
      </c>
      <c r="AB75" s="479">
        <f t="shared" si="16"/>
        <v>69474.538300863773</v>
      </c>
      <c r="AC75" s="480">
        <f t="shared" si="30"/>
        <v>1727725.7699533855</v>
      </c>
      <c r="AD75" s="454">
        <f t="shared" si="17"/>
        <v>352164.78018787544</v>
      </c>
      <c r="AE75" s="481">
        <f t="shared" si="31"/>
        <v>25768363.258424558</v>
      </c>
    </row>
    <row r="76" spans="2:31" ht="13.5" customHeight="1">
      <c r="B76" s="99"/>
      <c r="C76" s="109">
        <f t="shared" si="38"/>
        <v>66</v>
      </c>
      <c r="D76" s="483">
        <f>'付録2 (標準生命表・第三分野用)'!C72</f>
        <v>9.2200000000000008E-3</v>
      </c>
      <c r="E76" s="452">
        <f t="shared" si="39"/>
        <v>90719.857315372356</v>
      </c>
      <c r="F76" s="452">
        <f t="shared" si="32"/>
        <v>836.43708444773324</v>
      </c>
      <c r="G76" s="452">
        <f t="shared" si="33"/>
        <v>90301.638773148487</v>
      </c>
      <c r="H76" s="476">
        <f>'付録3 (入院発生率等)'!C43</f>
        <v>0.19980000000000001</v>
      </c>
      <c r="I76" s="477">
        <f>'付録3 (入院発生率等)'!E43</f>
        <v>30.6</v>
      </c>
      <c r="J76" s="476">
        <f>'付録3 (入院発生率等)'!G43</f>
        <v>8.7599999999999997E-2</v>
      </c>
      <c r="K76" s="478">
        <f t="shared" si="34"/>
        <v>7.8658800000000006</v>
      </c>
      <c r="L76" s="479">
        <f t="shared" si="15"/>
        <v>65274.308928232422</v>
      </c>
      <c r="M76" s="480">
        <f t="shared" si="27"/>
        <v>1292712.3607467795</v>
      </c>
      <c r="N76" s="454">
        <f t="shared" si="28"/>
        <v>509800.01238414558</v>
      </c>
      <c r="O76" s="481">
        <f t="shared" si="29"/>
        <v>19646320.705579039</v>
      </c>
      <c r="P76" s="16"/>
      <c r="R76" s="99"/>
      <c r="S76" s="109">
        <f t="shared" si="40"/>
        <v>66</v>
      </c>
      <c r="T76" s="483">
        <f>'付録2 (標準生命表・第三分野用)'!G72</f>
        <v>3.4499999999999999E-3</v>
      </c>
      <c r="U76" s="452">
        <f t="shared" si="41"/>
        <v>95772.490976893023</v>
      </c>
      <c r="V76" s="452">
        <f t="shared" si="35"/>
        <v>330.41509387028094</v>
      </c>
      <c r="W76" s="452">
        <f t="shared" si="36"/>
        <v>95607.283429957883</v>
      </c>
      <c r="X76" s="476">
        <f>'付録3 (入院発生率等)'!K43</f>
        <v>0.13289999999999999</v>
      </c>
      <c r="Y76" s="477">
        <f>'付録3 (入院発生率等)'!M43</f>
        <v>31</v>
      </c>
      <c r="Z76" s="476">
        <f>'付録3 (入院発生率等)'!O43</f>
        <v>6.08E-2</v>
      </c>
      <c r="AA76" s="478">
        <f t="shared" si="37"/>
        <v>5.3358999999999996</v>
      </c>
      <c r="AB76" s="479">
        <f t="shared" si="16"/>
        <v>68909.75523825876</v>
      </c>
      <c r="AC76" s="480">
        <f t="shared" si="30"/>
        <v>1658251.2316525218</v>
      </c>
      <c r="AD76" s="454">
        <f t="shared" si="17"/>
        <v>366147.06183306145</v>
      </c>
      <c r="AE76" s="481">
        <f t="shared" si="31"/>
        <v>25416198.478236683</v>
      </c>
    </row>
    <row r="77" spans="2:31" ht="13.5" customHeight="1">
      <c r="B77" s="99"/>
      <c r="C77" s="109">
        <f t="shared" si="38"/>
        <v>67</v>
      </c>
      <c r="D77" s="483">
        <f>'付録2 (標準生命表・第三分野用)'!C73</f>
        <v>1.0070000000000001E-2</v>
      </c>
      <c r="E77" s="452">
        <f t="shared" si="39"/>
        <v>89883.420230924617</v>
      </c>
      <c r="F77" s="452">
        <f t="shared" si="32"/>
        <v>905.12604172541103</v>
      </c>
      <c r="G77" s="452">
        <f t="shared" si="33"/>
        <v>89430.857210061906</v>
      </c>
      <c r="H77" s="476">
        <f>'付録3 (入院発生率等)'!C44</f>
        <v>0.21049999999999999</v>
      </c>
      <c r="I77" s="477">
        <f>'付録3 (入院発生率等)'!E44</f>
        <v>30.3</v>
      </c>
      <c r="J77" s="476">
        <f>'付録3 (入院発生率等)'!G44</f>
        <v>9.2100000000000001E-2</v>
      </c>
      <c r="K77" s="478">
        <f t="shared" si="34"/>
        <v>8.2201500000000003</v>
      </c>
      <c r="L77" s="479">
        <f t="shared" si="15"/>
        <v>64350.726169068781</v>
      </c>
      <c r="M77" s="480">
        <f t="shared" si="27"/>
        <v>1227438.0518185471</v>
      </c>
      <c r="N77" s="454">
        <f t="shared" si="28"/>
        <v>524998.38513665204</v>
      </c>
      <c r="O77" s="481">
        <f t="shared" si="29"/>
        <v>19136520.693194892</v>
      </c>
      <c r="P77" s="16"/>
      <c r="R77" s="99"/>
      <c r="S77" s="109">
        <f t="shared" si="40"/>
        <v>67</v>
      </c>
      <c r="T77" s="483">
        <f>'付録2 (標準生命表・第三分野用)'!G73</f>
        <v>3.7799999999999999E-3</v>
      </c>
      <c r="U77" s="452">
        <f t="shared" si="41"/>
        <v>95442.075883022742</v>
      </c>
      <c r="V77" s="452">
        <f t="shared" si="35"/>
        <v>360.77104683782596</v>
      </c>
      <c r="W77" s="452">
        <f t="shared" si="36"/>
        <v>95261.690359603832</v>
      </c>
      <c r="X77" s="476">
        <f>'付録3 (入院発生率等)'!K44</f>
        <v>0.13919999999999999</v>
      </c>
      <c r="Y77" s="477">
        <f>'付録3 (入院発生率等)'!M44</f>
        <v>31.1</v>
      </c>
      <c r="Z77" s="476">
        <f>'付録3 (入院発生率等)'!O44</f>
        <v>6.3500000000000001E-2</v>
      </c>
      <c r="AA77" s="478">
        <f t="shared" si="37"/>
        <v>5.5991199999999992</v>
      </c>
      <c r="AB77" s="479">
        <f t="shared" si="16"/>
        <v>68330.364758892305</v>
      </c>
      <c r="AC77" s="480">
        <f t="shared" si="30"/>
        <v>1589341.476414263</v>
      </c>
      <c r="AD77" s="454">
        <f t="shared" si="17"/>
        <v>380915.71510248049</v>
      </c>
      <c r="AE77" s="481">
        <f t="shared" si="31"/>
        <v>25050051.416403621</v>
      </c>
    </row>
    <row r="78" spans="2:31" ht="13.5" customHeight="1">
      <c r="B78" s="99"/>
      <c r="C78" s="109">
        <f t="shared" si="38"/>
        <v>68</v>
      </c>
      <c r="D78" s="483">
        <f>'付録2 (標準生命表・第三分野用)'!C74</f>
        <v>1.094E-2</v>
      </c>
      <c r="E78" s="452">
        <f t="shared" si="39"/>
        <v>88978.294189199209</v>
      </c>
      <c r="F78" s="452">
        <f t="shared" si="32"/>
        <v>973.42253842983939</v>
      </c>
      <c r="G78" s="452">
        <f t="shared" si="33"/>
        <v>88491.582919984285</v>
      </c>
      <c r="H78" s="476">
        <f>'付録3 (入院発生率等)'!C45</f>
        <v>0.2198</v>
      </c>
      <c r="I78" s="477">
        <f>'付録3 (入院発生率等)'!E45</f>
        <v>30.4</v>
      </c>
      <c r="J78" s="476">
        <f>'付録3 (入院発生率等)'!G45</f>
        <v>9.5899999999999999E-2</v>
      </c>
      <c r="K78" s="478">
        <f t="shared" si="34"/>
        <v>8.5999199999999991</v>
      </c>
      <c r="L78" s="479">
        <f t="shared" si="15"/>
        <v>63385.785429399271</v>
      </c>
      <c r="M78" s="480">
        <f t="shared" si="27"/>
        <v>1163087.3256494782</v>
      </c>
      <c r="N78" s="454">
        <f t="shared" si="28"/>
        <v>540780.65154842229</v>
      </c>
      <c r="O78" s="481">
        <f t="shared" si="29"/>
        <v>18611522.30805824</v>
      </c>
      <c r="P78" s="16"/>
      <c r="R78" s="99"/>
      <c r="S78" s="109">
        <f t="shared" si="40"/>
        <v>68</v>
      </c>
      <c r="T78" s="483">
        <f>'付録2 (標準生命表・第三分野用)'!G74</f>
        <v>4.1399999999999996E-3</v>
      </c>
      <c r="U78" s="452">
        <f t="shared" si="41"/>
        <v>95081.304836184921</v>
      </c>
      <c r="V78" s="452">
        <f t="shared" si="35"/>
        <v>393.63660202180552</v>
      </c>
      <c r="W78" s="452">
        <f t="shared" si="36"/>
        <v>94884.486535174015</v>
      </c>
      <c r="X78" s="476">
        <f>'付録3 (入院発生率等)'!K45</f>
        <v>0.1454</v>
      </c>
      <c r="Y78" s="477">
        <f>'付録3 (入院発生率等)'!M45</f>
        <v>31.6</v>
      </c>
      <c r="Z78" s="476">
        <f>'付録3 (入院発生率等)'!O45</f>
        <v>6.6199999999999995E-2</v>
      </c>
      <c r="AA78" s="478">
        <f t="shared" si="37"/>
        <v>5.9186399999999999</v>
      </c>
      <c r="AB78" s="479">
        <f t="shared" si="16"/>
        <v>67733.408935426574</v>
      </c>
      <c r="AC78" s="480">
        <f t="shared" si="30"/>
        <v>1521011.1116553708</v>
      </c>
      <c r="AD78" s="454">
        <f t="shared" si="17"/>
        <v>399063.4073051188</v>
      </c>
      <c r="AE78" s="481">
        <f t="shared" si="31"/>
        <v>24669135.701301143</v>
      </c>
    </row>
    <row r="79" spans="2:31" ht="13.5" customHeight="1">
      <c r="B79" s="99"/>
      <c r="C79" s="109">
        <f t="shared" si="38"/>
        <v>69</v>
      </c>
      <c r="D79" s="483">
        <f>'付録2 (標準生命表・第三分野用)'!C75</f>
        <v>1.192E-2</v>
      </c>
      <c r="E79" s="452">
        <f t="shared" si="39"/>
        <v>88004.871650769375</v>
      </c>
      <c r="F79" s="452">
        <f t="shared" si="32"/>
        <v>1049.0180700771709</v>
      </c>
      <c r="G79" s="452">
        <f t="shared" si="33"/>
        <v>87480.362615730788</v>
      </c>
      <c r="H79" s="476">
        <f>'付録3 (入院発生率等)'!C46</f>
        <v>0.2276</v>
      </c>
      <c r="I79" s="477">
        <f>'付録3 (入院発生率等)'!E46</f>
        <v>31</v>
      </c>
      <c r="J79" s="476">
        <f>'付録3 (入院発生率等)'!G46</f>
        <v>9.9000000000000005E-2</v>
      </c>
      <c r="K79" s="478">
        <f t="shared" si="34"/>
        <v>9.0356000000000005</v>
      </c>
      <c r="L79" s="479">
        <f t="shared" si="15"/>
        <v>62380.442723185719</v>
      </c>
      <c r="M79" s="480">
        <f t="shared" si="27"/>
        <v>1099701.540220079</v>
      </c>
      <c r="N79" s="454">
        <f t="shared" si="28"/>
        <v>558889.92305976013</v>
      </c>
      <c r="O79" s="481">
        <f t="shared" si="29"/>
        <v>18070741.656509817</v>
      </c>
      <c r="P79" s="16"/>
      <c r="R79" s="99"/>
      <c r="S79" s="109">
        <f t="shared" si="40"/>
        <v>69</v>
      </c>
      <c r="T79" s="483">
        <f>'付録2 (標準生命表・第三分野用)'!G75</f>
        <v>4.5599999999999998E-3</v>
      </c>
      <c r="U79" s="452">
        <f t="shared" si="41"/>
        <v>94687.668234163109</v>
      </c>
      <c r="V79" s="452">
        <f t="shared" si="35"/>
        <v>431.77576714778377</v>
      </c>
      <c r="W79" s="452">
        <f t="shared" si="36"/>
        <v>94471.780350589223</v>
      </c>
      <c r="X79" s="476">
        <f>'付録3 (入院発生率等)'!K46</f>
        <v>0.15179999999999999</v>
      </c>
      <c r="Y79" s="477">
        <f>'付録3 (入院発生率等)'!M46</f>
        <v>32.6</v>
      </c>
      <c r="Z79" s="476">
        <f>'付録3 (入院発生率等)'!O46</f>
        <v>6.88E-2</v>
      </c>
      <c r="AA79" s="478">
        <f t="shared" si="37"/>
        <v>6.324679999999999</v>
      </c>
      <c r="AB79" s="479">
        <f t="shared" si="16"/>
        <v>67117.405594461598</v>
      </c>
      <c r="AC79" s="480">
        <f t="shared" si="30"/>
        <v>1453277.7027199443</v>
      </c>
      <c r="AD79" s="454">
        <f t="shared" si="17"/>
        <v>422473.39512920263</v>
      </c>
      <c r="AE79" s="481">
        <f t="shared" si="31"/>
        <v>24270072.293996025</v>
      </c>
    </row>
    <row r="80" spans="2:31" ht="13.5" customHeight="1">
      <c r="B80" s="99"/>
      <c r="C80" s="109">
        <f t="shared" si="38"/>
        <v>70</v>
      </c>
      <c r="D80" s="483">
        <f>'付録2 (標準生命表・第三分野用)'!C76</f>
        <v>1.308E-2</v>
      </c>
      <c r="E80" s="452">
        <f t="shared" si="39"/>
        <v>86955.853580692201</v>
      </c>
      <c r="F80" s="452">
        <f t="shared" si="32"/>
        <v>1137.3825648354539</v>
      </c>
      <c r="G80" s="452">
        <f t="shared" si="33"/>
        <v>86387.162298274474</v>
      </c>
      <c r="H80" s="476">
        <f>'付録3 (入院発生率等)'!C47</f>
        <v>0.23549999999999999</v>
      </c>
      <c r="I80" s="477">
        <f>'付録3 (入院発生率等)'!E47</f>
        <v>31.7</v>
      </c>
      <c r="J80" s="476">
        <f>'付録3 (入院発生率等)'!G47</f>
        <v>0.1021</v>
      </c>
      <c r="K80" s="478">
        <f t="shared" si="34"/>
        <v>9.5073499999999989</v>
      </c>
      <c r="L80" s="479">
        <f t="shared" si="15"/>
        <v>61330.216762114782</v>
      </c>
      <c r="M80" s="480">
        <f t="shared" si="27"/>
        <v>1037321.0974968933</v>
      </c>
      <c r="N80" s="454">
        <f t="shared" si="28"/>
        <v>577831.66394750169</v>
      </c>
      <c r="O80" s="481">
        <f t="shared" si="29"/>
        <v>17511851.733450055</v>
      </c>
      <c r="P80" s="16"/>
      <c r="R80" s="99"/>
      <c r="S80" s="109">
        <f t="shared" si="40"/>
        <v>70</v>
      </c>
      <c r="T80" s="483">
        <f>'付録2 (標準生命表・第三分野用)'!G76</f>
        <v>5.1000000000000004E-3</v>
      </c>
      <c r="U80" s="452">
        <f t="shared" si="41"/>
        <v>94255.892467015321</v>
      </c>
      <c r="V80" s="452">
        <f t="shared" si="35"/>
        <v>480.70505158177815</v>
      </c>
      <c r="W80" s="452">
        <f t="shared" si="36"/>
        <v>94015.53994122443</v>
      </c>
      <c r="X80" s="476">
        <f>'付録3 (入院発生率等)'!K47</f>
        <v>0.15809999999999999</v>
      </c>
      <c r="Y80" s="477">
        <f>'付録3 (入院発生率等)'!M47</f>
        <v>33.700000000000003</v>
      </c>
      <c r="Z80" s="476">
        <f>'付録3 (入院発生率等)'!O47</f>
        <v>7.1400000000000005E-2</v>
      </c>
      <c r="AA80" s="478">
        <f t="shared" si="37"/>
        <v>6.7559700000000005</v>
      </c>
      <c r="AB80" s="479">
        <f t="shared" si="16"/>
        <v>66478.955447712302</v>
      </c>
      <c r="AC80" s="480">
        <f t="shared" si="30"/>
        <v>1386160.2971254827</v>
      </c>
      <c r="AD80" s="454">
        <f t="shared" si="17"/>
        <v>446868.76863608049</v>
      </c>
      <c r="AE80" s="481">
        <f t="shared" si="31"/>
        <v>23847598.898866821</v>
      </c>
    </row>
    <row r="81" spans="2:31" ht="13.5" customHeight="1">
      <c r="B81" s="99"/>
      <c r="C81" s="109">
        <f t="shared" si="38"/>
        <v>71</v>
      </c>
      <c r="D81" s="483">
        <f>'付録2 (標準生命表・第三分野用)'!C77</f>
        <v>1.443E-2</v>
      </c>
      <c r="E81" s="452">
        <f t="shared" si="39"/>
        <v>85818.471015856747</v>
      </c>
      <c r="F81" s="452">
        <f t="shared" si="32"/>
        <v>1238.3605367588129</v>
      </c>
      <c r="G81" s="452">
        <f t="shared" si="33"/>
        <v>85199.290747477338</v>
      </c>
      <c r="H81" s="476">
        <f>'付録3 (入院発生率等)'!C48</f>
        <v>0.24340000000000001</v>
      </c>
      <c r="I81" s="477">
        <f>'付録3 (入院発生率等)'!E48</f>
        <v>32.299999999999997</v>
      </c>
      <c r="J81" s="476">
        <f>'付録3 (入院発生率等)'!G48</f>
        <v>0.1052</v>
      </c>
      <c r="K81" s="478">
        <f t="shared" si="34"/>
        <v>9.9658200000000008</v>
      </c>
      <c r="L81" s="479">
        <f t="shared" si="15"/>
        <v>60226.883111309784</v>
      </c>
      <c r="M81" s="480">
        <f t="shared" si="27"/>
        <v>975990.88073477848</v>
      </c>
      <c r="N81" s="454">
        <f t="shared" si="28"/>
        <v>594395.62290502596</v>
      </c>
      <c r="O81" s="481">
        <f t="shared" si="29"/>
        <v>16934020.069502555</v>
      </c>
      <c r="P81" s="16"/>
      <c r="R81" s="99"/>
      <c r="S81" s="109">
        <f t="shared" si="40"/>
        <v>71</v>
      </c>
      <c r="T81" s="483">
        <f>'付録2 (標準生命表・第三分野用)'!G77</f>
        <v>5.7600000000000004E-3</v>
      </c>
      <c r="U81" s="452">
        <f t="shared" si="41"/>
        <v>93775.187415433538</v>
      </c>
      <c r="V81" s="452">
        <f t="shared" si="35"/>
        <v>540.14507951289727</v>
      </c>
      <c r="W81" s="452">
        <f t="shared" si="36"/>
        <v>93505.114875677085</v>
      </c>
      <c r="X81" s="476">
        <f>'付録3 (入院発生率等)'!K48</f>
        <v>0.16439999999999999</v>
      </c>
      <c r="Y81" s="477">
        <f>'付録3 (入院発生率等)'!M48</f>
        <v>34.700000000000003</v>
      </c>
      <c r="Z81" s="476">
        <f>'付録3 (入院発生率等)'!O48</f>
        <v>7.3999999999999996E-2</v>
      </c>
      <c r="AA81" s="478">
        <f t="shared" si="37"/>
        <v>7.1846800000000002</v>
      </c>
      <c r="AB81" s="479">
        <f t="shared" si="16"/>
        <v>65810.8584825164</v>
      </c>
      <c r="AC81" s="480">
        <f t="shared" si="30"/>
        <v>1319681.3416777705</v>
      </c>
      <c r="AD81" s="454">
        <f t="shared" si="17"/>
        <v>470293.9395978832</v>
      </c>
      <c r="AE81" s="481">
        <f t="shared" si="31"/>
        <v>23400730.13023074</v>
      </c>
    </row>
    <row r="82" spans="2:31" ht="13.5" customHeight="1">
      <c r="B82" s="99"/>
      <c r="C82" s="109">
        <f t="shared" si="38"/>
        <v>72</v>
      </c>
      <c r="D82" s="483">
        <f>'付録2 (標準生命表・第三分野用)'!C78</f>
        <v>1.5939999999999999E-2</v>
      </c>
      <c r="E82" s="452">
        <f t="shared" si="39"/>
        <v>84580.11047909793</v>
      </c>
      <c r="F82" s="452">
        <f t="shared" si="32"/>
        <v>1348.206961036821</v>
      </c>
      <c r="G82" s="452">
        <f t="shared" si="33"/>
        <v>83906.006998579513</v>
      </c>
      <c r="H82" s="476">
        <f>'付録3 (入院発生率等)'!C49</f>
        <v>0.25119999999999998</v>
      </c>
      <c r="I82" s="477">
        <f>'付録3 (入院発生率等)'!E49</f>
        <v>32.9</v>
      </c>
      <c r="J82" s="476">
        <f>'付録3 (入院発生率等)'!G49</f>
        <v>0.10829999999999999</v>
      </c>
      <c r="K82" s="478">
        <f t="shared" si="34"/>
        <v>10.430479999999999</v>
      </c>
      <c r="L82" s="479">
        <f t="shared" si="15"/>
        <v>59062.496704491125</v>
      </c>
      <c r="M82" s="480">
        <f t="shared" si="27"/>
        <v>915763.99762346863</v>
      </c>
      <c r="N82" s="454">
        <f t="shared" si="28"/>
        <v>609618.12560179736</v>
      </c>
      <c r="O82" s="481">
        <f t="shared" si="29"/>
        <v>16339624.446597528</v>
      </c>
      <c r="P82" s="16"/>
      <c r="R82" s="99"/>
      <c r="S82" s="109">
        <f t="shared" si="40"/>
        <v>72</v>
      </c>
      <c r="T82" s="483">
        <f>'付録2 (標準生命表・第三分野用)'!G78</f>
        <v>6.5300000000000002E-3</v>
      </c>
      <c r="U82" s="452">
        <f t="shared" si="41"/>
        <v>93235.042335920647</v>
      </c>
      <c r="V82" s="452">
        <f t="shared" si="35"/>
        <v>608.82482645356185</v>
      </c>
      <c r="W82" s="452">
        <f t="shared" si="36"/>
        <v>92930.629922693872</v>
      </c>
      <c r="X82" s="476">
        <f>'付録3 (入院発生率等)'!K49</f>
        <v>0.17069999999999999</v>
      </c>
      <c r="Y82" s="477">
        <f>'付録3 (入院発生率等)'!M49</f>
        <v>35.700000000000003</v>
      </c>
      <c r="Z82" s="476">
        <f>'付録3 (入院発生率等)'!O49</f>
        <v>7.6600000000000001E-2</v>
      </c>
      <c r="AA82" s="478">
        <f t="shared" si="37"/>
        <v>7.6259899999999998</v>
      </c>
      <c r="AB82" s="479">
        <f t="shared" si="16"/>
        <v>65106.256654385179</v>
      </c>
      <c r="AC82" s="480">
        <f t="shared" si="30"/>
        <v>1253870.4831952541</v>
      </c>
      <c r="AD82" s="454">
        <f t="shared" si="17"/>
        <v>493646.01454956713</v>
      </c>
      <c r="AE82" s="481">
        <f t="shared" si="31"/>
        <v>22930436.190632857</v>
      </c>
    </row>
    <row r="83" spans="2:31" ht="13.5" customHeight="1">
      <c r="B83" s="99"/>
      <c r="C83" s="109">
        <f t="shared" si="38"/>
        <v>73</v>
      </c>
      <c r="D83" s="483">
        <f>'付録2 (標準生命表・第三分野用)'!C79</f>
        <v>1.7729999999999999E-2</v>
      </c>
      <c r="E83" s="452">
        <f t="shared" si="39"/>
        <v>83231.90351806111</v>
      </c>
      <c r="F83" s="452">
        <f t="shared" si="32"/>
        <v>1475.7016493752235</v>
      </c>
      <c r="G83" s="452">
        <f t="shared" si="33"/>
        <v>82494.052693373495</v>
      </c>
      <c r="H83" s="476">
        <f>'付録3 (入院発生率等)'!C50</f>
        <v>0.26219999999999999</v>
      </c>
      <c r="I83" s="477">
        <f>'付録3 (入院発生率等)'!E50</f>
        <v>33.5</v>
      </c>
      <c r="J83" s="476">
        <f>'付録3 (入院発生率等)'!G50</f>
        <v>0.11169999999999999</v>
      </c>
      <c r="K83" s="478">
        <f t="shared" si="34"/>
        <v>11.0177</v>
      </c>
      <c r="L83" s="479">
        <f t="shared" si="15"/>
        <v>57831.881101513973</v>
      </c>
      <c r="M83" s="480">
        <f t="shared" si="27"/>
        <v>856701.50091897754</v>
      </c>
      <c r="N83" s="454">
        <f t="shared" si="28"/>
        <v>629952.84767443943</v>
      </c>
      <c r="O83" s="481">
        <f t="shared" si="29"/>
        <v>15730006.320995729</v>
      </c>
      <c r="P83" s="16"/>
      <c r="R83" s="99"/>
      <c r="S83" s="109">
        <f t="shared" si="40"/>
        <v>73</v>
      </c>
      <c r="T83" s="483">
        <f>'付録2 (標準生命表・第三分野用)'!G79</f>
        <v>7.4400000000000004E-3</v>
      </c>
      <c r="U83" s="452">
        <f t="shared" si="41"/>
        <v>92626.217509467082</v>
      </c>
      <c r="V83" s="452">
        <f t="shared" si="35"/>
        <v>689.13905827043516</v>
      </c>
      <c r="W83" s="452">
        <f t="shared" si="36"/>
        <v>92281.647980331865</v>
      </c>
      <c r="X83" s="476">
        <f>'付録3 (入院発生率等)'!K50</f>
        <v>0.18060000000000001</v>
      </c>
      <c r="Y83" s="477">
        <f>'付録3 (入院発生率等)'!M50</f>
        <v>36.6</v>
      </c>
      <c r="Z83" s="476">
        <f>'付録3 (入院発生率等)'!O50</f>
        <v>7.9699999999999993E-2</v>
      </c>
      <c r="AA83" s="478">
        <f t="shared" si="37"/>
        <v>8.2039600000000004</v>
      </c>
      <c r="AB83" s="479">
        <f t="shared" si="16"/>
        <v>64359.316217345324</v>
      </c>
      <c r="AC83" s="480">
        <f t="shared" si="30"/>
        <v>1188764.2265408689</v>
      </c>
      <c r="AD83" s="454">
        <f t="shared" si="17"/>
        <v>524726.90961349558</v>
      </c>
      <c r="AE83" s="481">
        <f t="shared" si="31"/>
        <v>22436790.176083289</v>
      </c>
    </row>
    <row r="84" spans="2:31" ht="13.5" customHeight="1">
      <c r="B84" s="99"/>
      <c r="C84" s="109">
        <f t="shared" si="38"/>
        <v>74</v>
      </c>
      <c r="D84" s="483">
        <f>'付録2 (標準生命表・第三分野用)'!C80</f>
        <v>1.9900000000000001E-2</v>
      </c>
      <c r="E84" s="452">
        <f t="shared" si="39"/>
        <v>81756.201868685879</v>
      </c>
      <c r="F84" s="452">
        <f t="shared" si="32"/>
        <v>1626.9484171868492</v>
      </c>
      <c r="G84" s="452">
        <f t="shared" si="33"/>
        <v>80942.727660092452</v>
      </c>
      <c r="H84" s="476">
        <f>'付録3 (入院発生率等)'!C51</f>
        <v>0.27639999999999998</v>
      </c>
      <c r="I84" s="477">
        <f>'付録3 (入院発生率等)'!E51</f>
        <v>34</v>
      </c>
      <c r="J84" s="476">
        <f>'付録3 (入院発生率等)'!G51</f>
        <v>0.1153</v>
      </c>
      <c r="K84" s="478">
        <f t="shared" si="34"/>
        <v>11.703599999999998</v>
      </c>
      <c r="L84" s="479">
        <f t="shared" si="15"/>
        <v>56523.902337894666</v>
      </c>
      <c r="M84" s="480">
        <f t="shared" si="27"/>
        <v>798869.61981746356</v>
      </c>
      <c r="N84" s="454">
        <f t="shared" si="28"/>
        <v>653319.62609536457</v>
      </c>
      <c r="O84" s="481">
        <f t="shared" si="29"/>
        <v>15100053.473321291</v>
      </c>
      <c r="P84" s="16"/>
      <c r="R84" s="99"/>
      <c r="S84" s="109">
        <f t="shared" si="40"/>
        <v>74</v>
      </c>
      <c r="T84" s="483">
        <f>'付録2 (標準生命表・第三分野用)'!G80</f>
        <v>8.5000000000000006E-3</v>
      </c>
      <c r="U84" s="452">
        <f t="shared" si="41"/>
        <v>91937.078451196649</v>
      </c>
      <c r="V84" s="452">
        <f t="shared" si="35"/>
        <v>781.46516683517154</v>
      </c>
      <c r="W84" s="452">
        <f t="shared" si="36"/>
        <v>91546.345867779062</v>
      </c>
      <c r="X84" s="476">
        <f>'付録3 (入院発生率等)'!K51</f>
        <v>0.19389999999999999</v>
      </c>
      <c r="Y84" s="477">
        <f>'付録3 (入院発生率等)'!M51</f>
        <v>37.4</v>
      </c>
      <c r="Z84" s="476">
        <f>'付録3 (入院発生率等)'!O51</f>
        <v>8.3199999999999996E-2</v>
      </c>
      <c r="AA84" s="478">
        <f t="shared" si="37"/>
        <v>8.9158600000000003</v>
      </c>
      <c r="AB84" s="479">
        <f t="shared" si="16"/>
        <v>63562.669556903777</v>
      </c>
      <c r="AC84" s="480">
        <f t="shared" si="30"/>
        <v>1124404.9103235235</v>
      </c>
      <c r="AD84" s="454">
        <f t="shared" si="17"/>
        <v>562901.82071032329</v>
      </c>
      <c r="AE84" s="481">
        <f t="shared" si="31"/>
        <v>21912063.266469795</v>
      </c>
    </row>
    <row r="85" spans="2:31" ht="13.5" customHeight="1">
      <c r="B85" s="99"/>
      <c r="C85" s="109">
        <f t="shared" si="38"/>
        <v>75</v>
      </c>
      <c r="D85" s="483">
        <f>'付録2 (標準生命表・第三分野用)'!C81</f>
        <v>2.2419999999999999E-2</v>
      </c>
      <c r="E85" s="452">
        <f t="shared" si="39"/>
        <v>80129.253451499026</v>
      </c>
      <c r="F85" s="452">
        <f t="shared" si="32"/>
        <v>1796.497862382608</v>
      </c>
      <c r="G85" s="452">
        <f t="shared" si="33"/>
        <v>79231.004520307717</v>
      </c>
      <c r="H85" s="476">
        <f>'付録3 (入院発生率等)'!C52</f>
        <v>0.29049999999999998</v>
      </c>
      <c r="I85" s="477">
        <f>'付録3 (入院発生率等)'!E52</f>
        <v>34.6</v>
      </c>
      <c r="J85" s="476">
        <f>'付録3 (入院発生率等)'!G52</f>
        <v>0.11890000000000001</v>
      </c>
      <c r="K85" s="478">
        <f t="shared" si="34"/>
        <v>12.4293</v>
      </c>
      <c r="L85" s="479">
        <f t="shared" si="15"/>
        <v>55123.459384448324</v>
      </c>
      <c r="M85" s="480">
        <f t="shared" si="27"/>
        <v>742345.71747956891</v>
      </c>
      <c r="N85" s="454">
        <f t="shared" si="28"/>
        <v>675778.18798703654</v>
      </c>
      <c r="O85" s="481">
        <f t="shared" si="29"/>
        <v>14446733.847225927</v>
      </c>
      <c r="P85" s="16"/>
      <c r="R85" s="99"/>
      <c r="S85" s="109">
        <f t="shared" si="40"/>
        <v>75</v>
      </c>
      <c r="T85" s="483">
        <f>'付録2 (標準生命表・第三分野用)'!G81</f>
        <v>9.6699999999999998E-3</v>
      </c>
      <c r="U85" s="452">
        <f t="shared" si="41"/>
        <v>91155.613284361476</v>
      </c>
      <c r="V85" s="452">
        <f t="shared" si="35"/>
        <v>881.4747804597755</v>
      </c>
      <c r="W85" s="452">
        <f t="shared" si="36"/>
        <v>90714.87589413159</v>
      </c>
      <c r="X85" s="476">
        <f>'付録3 (入院発生率等)'!K52</f>
        <v>0.20730000000000001</v>
      </c>
      <c r="Y85" s="477">
        <f>'付録3 (入院発生率等)'!M52</f>
        <v>38.299999999999997</v>
      </c>
      <c r="Z85" s="476">
        <f>'付録3 (入院発生率等)'!O52</f>
        <v>8.6800000000000002E-2</v>
      </c>
      <c r="AA85" s="478">
        <f t="shared" si="37"/>
        <v>9.6755899999999997</v>
      </c>
      <c r="AB85" s="479">
        <f t="shared" si="16"/>
        <v>62708.842652408064</v>
      </c>
      <c r="AC85" s="480">
        <f t="shared" si="30"/>
        <v>1060842.2407666196</v>
      </c>
      <c r="AD85" s="454">
        <f t="shared" si="17"/>
        <v>602307.54721039708</v>
      </c>
      <c r="AE85" s="481">
        <f t="shared" si="31"/>
        <v>21349161.445759472</v>
      </c>
    </row>
    <row r="86" spans="2:31" ht="13.5" customHeight="1">
      <c r="B86" s="99"/>
      <c r="C86" s="109">
        <f t="shared" si="38"/>
        <v>76</v>
      </c>
      <c r="D86" s="483">
        <f>'付録2 (標準生命表・第三分野用)'!C82</f>
        <v>2.5270000000000001E-2</v>
      </c>
      <c r="E86" s="452">
        <f t="shared" si="39"/>
        <v>78332.755589116423</v>
      </c>
      <c r="F86" s="452">
        <f t="shared" si="32"/>
        <v>1979.4687337369721</v>
      </c>
      <c r="G86" s="452">
        <f t="shared" si="33"/>
        <v>77343.021222247946</v>
      </c>
      <c r="H86" s="476">
        <f>'付録3 (入院発生率等)'!C53</f>
        <v>0.30459999999999998</v>
      </c>
      <c r="I86" s="477">
        <f>'付録3 (入院発生率等)'!E53</f>
        <v>35.1</v>
      </c>
      <c r="J86" s="476">
        <f>'付録3 (入院発生率等)'!G53</f>
        <v>0.1225</v>
      </c>
      <c r="K86" s="478">
        <f t="shared" si="34"/>
        <v>13.141459999999999</v>
      </c>
      <c r="L86" s="479">
        <f t="shared" si="15"/>
        <v>53619.493955272643</v>
      </c>
      <c r="M86" s="480">
        <f t="shared" si="27"/>
        <v>687222.25809512055</v>
      </c>
      <c r="N86" s="454">
        <f t="shared" si="28"/>
        <v>694002.48554570274</v>
      </c>
      <c r="O86" s="481">
        <f t="shared" si="29"/>
        <v>13770955.65923889</v>
      </c>
      <c r="P86" s="16"/>
      <c r="R86" s="99"/>
      <c r="S86" s="109">
        <f t="shared" si="40"/>
        <v>76</v>
      </c>
      <c r="T86" s="483">
        <f>'付録2 (標準生命表・第三分野用)'!G82</f>
        <v>1.1010000000000001E-2</v>
      </c>
      <c r="U86" s="452">
        <f t="shared" si="41"/>
        <v>90274.138503901704</v>
      </c>
      <c r="V86" s="452">
        <f t="shared" si="35"/>
        <v>993.91826492795781</v>
      </c>
      <c r="W86" s="452">
        <f t="shared" si="36"/>
        <v>89777.179371437727</v>
      </c>
      <c r="X86" s="476">
        <f>'付録3 (入院発生率等)'!K53</f>
        <v>0.22070000000000001</v>
      </c>
      <c r="Y86" s="477">
        <f>'付録3 (入院発生率等)'!M53</f>
        <v>39.1</v>
      </c>
      <c r="Z86" s="476">
        <f>'付録3 (入院発生率等)'!O53</f>
        <v>9.0300000000000005E-2</v>
      </c>
      <c r="AA86" s="478">
        <f t="shared" si="37"/>
        <v>10.435369999999999</v>
      </c>
      <c r="AB86" s="479">
        <f t="shared" si="16"/>
        <v>61793.480740257997</v>
      </c>
      <c r="AC86" s="480">
        <f t="shared" si="30"/>
        <v>998133.39811421139</v>
      </c>
      <c r="AD86" s="454">
        <f t="shared" si="17"/>
        <v>639690.76995691482</v>
      </c>
      <c r="AE86" s="481">
        <f t="shared" si="31"/>
        <v>20746853.898549076</v>
      </c>
    </row>
    <row r="87" spans="2:31" ht="13.5" customHeight="1">
      <c r="B87" s="99"/>
      <c r="C87" s="109">
        <f t="shared" si="38"/>
        <v>77</v>
      </c>
      <c r="D87" s="483">
        <f>'付録2 (標準生命表・第三分野用)'!C83</f>
        <v>2.8479999999999998E-2</v>
      </c>
      <c r="E87" s="452">
        <f t="shared" si="39"/>
        <v>76353.286855379454</v>
      </c>
      <c r="F87" s="452">
        <f t="shared" si="32"/>
        <v>2174.5416096412068</v>
      </c>
      <c r="G87" s="452">
        <f t="shared" si="33"/>
        <v>75266.016050558843</v>
      </c>
      <c r="H87" s="476">
        <f>'付録3 (入院発生率等)'!C54</f>
        <v>0.31869999999999998</v>
      </c>
      <c r="I87" s="477">
        <f>'付録3 (入院発生率等)'!E54</f>
        <v>35.6</v>
      </c>
      <c r="J87" s="476">
        <f>'付録3 (入院発生率等)'!G54</f>
        <v>0.12609999999999999</v>
      </c>
      <c r="K87" s="478">
        <f t="shared" si="34"/>
        <v>13.86772</v>
      </c>
      <c r="L87" s="479">
        <f t="shared" si="15"/>
        <v>52004.506808978018</v>
      </c>
      <c r="M87" s="480">
        <f t="shared" si="27"/>
        <v>633602.76413984795</v>
      </c>
      <c r="N87" s="454">
        <f t="shared" si="28"/>
        <v>709143.63134384784</v>
      </c>
      <c r="O87" s="481">
        <f t="shared" si="29"/>
        <v>13076953.173693188</v>
      </c>
      <c r="P87" s="16"/>
      <c r="R87" s="99"/>
      <c r="S87" s="109">
        <f t="shared" si="40"/>
        <v>77</v>
      </c>
      <c r="T87" s="483">
        <f>'付録2 (標準生命表・第三分野用)'!G83</f>
        <v>1.257E-2</v>
      </c>
      <c r="U87" s="452">
        <f t="shared" si="41"/>
        <v>89280.22023897375</v>
      </c>
      <c r="V87" s="452">
        <f t="shared" si="35"/>
        <v>1122.2523684038999</v>
      </c>
      <c r="W87" s="452">
        <f t="shared" si="36"/>
        <v>88719.094054771806</v>
      </c>
      <c r="X87" s="476">
        <f>'付録3 (入院発生率等)'!K54</f>
        <v>0.23400000000000001</v>
      </c>
      <c r="Y87" s="477">
        <f>'付録3 (入院発生率等)'!M54</f>
        <v>39.9</v>
      </c>
      <c r="Z87" s="476">
        <f>'付録3 (入院発生率等)'!O54</f>
        <v>9.3899999999999997E-2</v>
      </c>
      <c r="AA87" s="478">
        <f t="shared" si="37"/>
        <v>11.214600000000001</v>
      </c>
      <c r="AB87" s="479">
        <f t="shared" si="16"/>
        <v>60809.089071948023</v>
      </c>
      <c r="AC87" s="480">
        <f t="shared" si="30"/>
        <v>936339.91737395339</v>
      </c>
      <c r="AD87" s="454">
        <f t="shared" si="17"/>
        <v>675975.72485288722</v>
      </c>
      <c r="AE87" s="481">
        <f t="shared" si="31"/>
        <v>20107163.12859216</v>
      </c>
    </row>
    <row r="88" spans="2:31" ht="13.5" customHeight="1">
      <c r="B88" s="99"/>
      <c r="C88" s="109">
        <f t="shared" si="38"/>
        <v>78</v>
      </c>
      <c r="D88" s="483">
        <f>'付録2 (標準生命表・第三分野用)'!C84</f>
        <v>3.2120000000000003E-2</v>
      </c>
      <c r="E88" s="452">
        <f t="shared" si="39"/>
        <v>74178.745245738246</v>
      </c>
      <c r="F88" s="452">
        <f t="shared" si="32"/>
        <v>2382.6212972931125</v>
      </c>
      <c r="G88" s="452">
        <f t="shared" si="33"/>
        <v>72987.434597091691</v>
      </c>
      <c r="H88" s="476">
        <f>'付録3 (入院発生率等)'!C55</f>
        <v>0.33750000000000002</v>
      </c>
      <c r="I88" s="477">
        <f>'付録3 (入院発生率等)'!E55</f>
        <v>36</v>
      </c>
      <c r="J88" s="476">
        <f>'付録3 (入院発生率等)'!G55</f>
        <v>0.13020000000000001</v>
      </c>
      <c r="K88" s="478">
        <f t="shared" si="34"/>
        <v>14.754000000000001</v>
      </c>
      <c r="L88" s="479">
        <f t="shared" si="15"/>
        <v>50272.058164237147</v>
      </c>
      <c r="M88" s="480">
        <f t="shared" si="27"/>
        <v>581598.25733086991</v>
      </c>
      <c r="N88" s="454">
        <f t="shared" si="28"/>
        <v>727984.32863966492</v>
      </c>
      <c r="O88" s="481">
        <f t="shared" si="29"/>
        <v>12367809.54234934</v>
      </c>
      <c r="P88" s="16"/>
      <c r="R88" s="99"/>
      <c r="S88" s="109">
        <f t="shared" si="40"/>
        <v>78</v>
      </c>
      <c r="T88" s="483">
        <f>'付録2 (標準生命表・第三分野用)'!G84</f>
        <v>1.4420000000000001E-2</v>
      </c>
      <c r="U88" s="452">
        <f t="shared" si="41"/>
        <v>88157.967870569846</v>
      </c>
      <c r="V88" s="452">
        <f t="shared" si="35"/>
        <v>1271.2378966936171</v>
      </c>
      <c r="W88" s="452">
        <f t="shared" si="36"/>
        <v>87522.348922223027</v>
      </c>
      <c r="X88" s="476">
        <f>'付録3 (入院発生率等)'!K55</f>
        <v>0.24829999999999999</v>
      </c>
      <c r="Y88" s="477">
        <f>'付録3 (入院発生率等)'!M55</f>
        <v>41</v>
      </c>
      <c r="Z88" s="476">
        <f>'付録3 (入院発生率等)'!O55</f>
        <v>9.6600000000000005E-2</v>
      </c>
      <c r="AA88" s="478">
        <f t="shared" si="37"/>
        <v>12.112299999999999</v>
      </c>
      <c r="AB88" s="479">
        <f t="shared" si="16"/>
        <v>59745.988877924028</v>
      </c>
      <c r="AC88" s="480">
        <f t="shared" si="30"/>
        <v>875530.82830200542</v>
      </c>
      <c r="AD88" s="454">
        <f t="shared" si="17"/>
        <v>716654.34092791774</v>
      </c>
      <c r="AE88" s="481">
        <f t="shared" si="31"/>
        <v>19431187.403739274</v>
      </c>
    </row>
    <row r="89" spans="2:31" ht="13.5" customHeight="1">
      <c r="B89" s="99"/>
      <c r="C89" s="109">
        <f t="shared" si="38"/>
        <v>79</v>
      </c>
      <c r="D89" s="483">
        <f>'付録2 (標準生命表・第三分野用)'!C85</f>
        <v>3.6139999999999999E-2</v>
      </c>
      <c r="E89" s="452">
        <f t="shared" si="39"/>
        <v>71796.123948445136</v>
      </c>
      <c r="F89" s="452">
        <f t="shared" si="32"/>
        <v>2594.7119194968072</v>
      </c>
      <c r="G89" s="452">
        <f t="shared" si="33"/>
        <v>70498.767988696723</v>
      </c>
      <c r="H89" s="476">
        <f>'付録3 (入院発生率等)'!C56</f>
        <v>0.36099999999999999</v>
      </c>
      <c r="I89" s="477">
        <f>'付録3 (入院発生率等)'!E56</f>
        <v>36.200000000000003</v>
      </c>
      <c r="J89" s="476">
        <f>'付録3 (入院発生率等)'!G56</f>
        <v>0.13469999999999999</v>
      </c>
      <c r="K89" s="478">
        <f t="shared" si="34"/>
        <v>15.7622</v>
      </c>
      <c r="L89" s="479">
        <f t="shared" si="15"/>
        <v>48415.243438807811</v>
      </c>
      <c r="M89" s="480">
        <f t="shared" si="27"/>
        <v>531326.19916663272</v>
      </c>
      <c r="N89" s="454">
        <f t="shared" si="28"/>
        <v>747474.62096063525</v>
      </c>
      <c r="O89" s="481">
        <f t="shared" si="29"/>
        <v>11639825.213709675</v>
      </c>
      <c r="P89" s="16"/>
      <c r="R89" s="99"/>
      <c r="S89" s="109">
        <f t="shared" si="40"/>
        <v>79</v>
      </c>
      <c r="T89" s="483">
        <f>'付録2 (標準生命表・第三分野用)'!G85</f>
        <v>1.6559999999999998E-2</v>
      </c>
      <c r="U89" s="452">
        <f t="shared" si="41"/>
        <v>86886.729973876223</v>
      </c>
      <c r="V89" s="452">
        <f t="shared" si="35"/>
        <v>1438.84424836739</v>
      </c>
      <c r="W89" s="452">
        <f t="shared" si="36"/>
        <v>86167.30784969253</v>
      </c>
      <c r="X89" s="476">
        <f>'付録3 (入院発生率等)'!K56</f>
        <v>0.2636</v>
      </c>
      <c r="Y89" s="477">
        <f>'付録3 (入院発生率等)'!M56</f>
        <v>42.5</v>
      </c>
      <c r="Z89" s="476">
        <f>'付録3 (入院発生率等)'!O56</f>
        <v>9.8500000000000004E-2</v>
      </c>
      <c r="AA89" s="478">
        <f t="shared" si="37"/>
        <v>13.173</v>
      </c>
      <c r="AB89" s="479">
        <f t="shared" si="16"/>
        <v>58591.494247069015</v>
      </c>
      <c r="AC89" s="480">
        <f t="shared" si="30"/>
        <v>815784.83942408138</v>
      </c>
      <c r="AD89" s="454">
        <f t="shared" si="17"/>
        <v>763528.59506856371</v>
      </c>
      <c r="AE89" s="481">
        <f t="shared" si="31"/>
        <v>18714533.062811356</v>
      </c>
    </row>
    <row r="90" spans="2:31" ht="13.5" customHeight="1">
      <c r="B90" s="99"/>
      <c r="C90" s="109">
        <f t="shared" si="38"/>
        <v>80</v>
      </c>
      <c r="D90" s="483">
        <f>'付録2 (標準生命表・第三分野用)'!C86</f>
        <v>4.0460000000000003E-2</v>
      </c>
      <c r="E90" s="452">
        <f t="shared" si="39"/>
        <v>69201.412028948325</v>
      </c>
      <c r="F90" s="452">
        <f t="shared" si="32"/>
        <v>2799.8891306912496</v>
      </c>
      <c r="G90" s="452">
        <f t="shared" si="33"/>
        <v>67801.467463602705</v>
      </c>
      <c r="H90" s="476">
        <f>'付録3 (入院発生率等)'!C57</f>
        <v>0.38450000000000001</v>
      </c>
      <c r="I90" s="477">
        <f>'付録3 (入院発生率等)'!E57</f>
        <v>36.4</v>
      </c>
      <c r="J90" s="476">
        <f>'付録3 (入院発生率等)'!G57</f>
        <v>0.13919999999999999</v>
      </c>
      <c r="K90" s="478">
        <f t="shared" si="34"/>
        <v>16.779799999999998</v>
      </c>
      <c r="L90" s="479">
        <f t="shared" si="15"/>
        <v>46433.349791969456</v>
      </c>
      <c r="M90" s="480">
        <f t="shared" si="27"/>
        <v>482910.95572782494</v>
      </c>
      <c r="N90" s="454">
        <f t="shared" si="28"/>
        <v>761478.9499645296</v>
      </c>
      <c r="O90" s="481">
        <f t="shared" si="29"/>
        <v>10892350.592749039</v>
      </c>
      <c r="P90" s="16"/>
      <c r="R90" s="99"/>
      <c r="S90" s="109">
        <f t="shared" si="40"/>
        <v>80</v>
      </c>
      <c r="T90" s="483">
        <f>'付録2 (標準生命表・第三分野用)'!G86</f>
        <v>1.899E-2</v>
      </c>
      <c r="U90" s="452">
        <f t="shared" si="41"/>
        <v>85447.885725508837</v>
      </c>
      <c r="V90" s="452">
        <f t="shared" si="35"/>
        <v>1622.6553499274128</v>
      </c>
      <c r="W90" s="452">
        <f t="shared" si="36"/>
        <v>84636.558050545122</v>
      </c>
      <c r="X90" s="476">
        <f>'付録3 (入院発生率等)'!K57</f>
        <v>0.27879999999999999</v>
      </c>
      <c r="Y90" s="477">
        <f>'付録3 (入院発生率等)'!M57</f>
        <v>44</v>
      </c>
      <c r="Z90" s="476">
        <f>'付録3 (入院発生率等)'!O57</f>
        <v>0.10050000000000001</v>
      </c>
      <c r="AA90" s="478">
        <f t="shared" si="37"/>
        <v>14.277199999999999</v>
      </c>
      <c r="AB90" s="479">
        <f t="shared" si="16"/>
        <v>57334.546370485135</v>
      </c>
      <c r="AC90" s="480">
        <f t="shared" si="30"/>
        <v>757193.34517701238</v>
      </c>
      <c r="AD90" s="454">
        <f t="shared" si="17"/>
        <v>808784.95762291108</v>
      </c>
      <c r="AE90" s="481">
        <f t="shared" si="31"/>
        <v>17951004.467742793</v>
      </c>
    </row>
    <row r="91" spans="2:31" ht="13.5" customHeight="1">
      <c r="B91" s="99"/>
      <c r="C91" s="109">
        <f t="shared" si="38"/>
        <v>81</v>
      </c>
      <c r="D91" s="483">
        <f>'付録2 (標準生命表・第三分野用)'!C87</f>
        <v>4.5109999999999997E-2</v>
      </c>
      <c r="E91" s="452">
        <f t="shared" si="39"/>
        <v>66401.52289825707</v>
      </c>
      <c r="F91" s="452">
        <f t="shared" si="32"/>
        <v>2995.3726979403764</v>
      </c>
      <c r="G91" s="452">
        <f t="shared" si="33"/>
        <v>64903.836549286883</v>
      </c>
      <c r="H91" s="476">
        <f>'付録3 (入院発生率等)'!C58</f>
        <v>0.40799999999999997</v>
      </c>
      <c r="I91" s="477">
        <f>'付録3 (入院発生率等)'!E58</f>
        <v>36.5</v>
      </c>
      <c r="J91" s="476">
        <f>'付録3 (入院発生率等)'!G58</f>
        <v>0.14369999999999999</v>
      </c>
      <c r="K91" s="478">
        <f t="shared" si="34"/>
        <v>17.765999999999998</v>
      </c>
      <c r="L91" s="479">
        <f t="shared" si="15"/>
        <v>44332.99150187699</v>
      </c>
      <c r="M91" s="480">
        <f t="shared" si="27"/>
        <v>436477.60593585548</v>
      </c>
      <c r="N91" s="454">
        <f t="shared" si="28"/>
        <v>767937.70912006847</v>
      </c>
      <c r="O91" s="481">
        <f t="shared" si="29"/>
        <v>10130871.64278451</v>
      </c>
      <c r="P91" s="16"/>
      <c r="R91" s="99"/>
      <c r="S91" s="109">
        <f t="shared" si="40"/>
        <v>81</v>
      </c>
      <c r="T91" s="483">
        <f>'付録2 (標準生命表・第三分野用)'!G87</f>
        <v>2.1760000000000002E-2</v>
      </c>
      <c r="U91" s="452">
        <f t="shared" si="41"/>
        <v>83825.230375581436</v>
      </c>
      <c r="V91" s="452">
        <f t="shared" si="35"/>
        <v>1824.0370129726521</v>
      </c>
      <c r="W91" s="452">
        <f t="shared" si="36"/>
        <v>82913.211869095103</v>
      </c>
      <c r="X91" s="476">
        <f>'付録3 (入院発生率等)'!K58</f>
        <v>0.29399999999999998</v>
      </c>
      <c r="Y91" s="477">
        <f>'付録3 (入院発生率等)'!M58</f>
        <v>45.4</v>
      </c>
      <c r="Z91" s="476">
        <f>'付録3 (入院発生率等)'!O58</f>
        <v>0.1024</v>
      </c>
      <c r="AA91" s="478">
        <f t="shared" si="37"/>
        <v>15.395599999999998</v>
      </c>
      <c r="AB91" s="479">
        <f t="shared" si="16"/>
        <v>55965.933666576748</v>
      </c>
      <c r="AC91" s="480">
        <f t="shared" si="30"/>
        <v>699858.79880652728</v>
      </c>
      <c r="AD91" s="454">
        <f t="shared" si="17"/>
        <v>850131.92367273045</v>
      </c>
      <c r="AE91" s="481">
        <f t="shared" si="31"/>
        <v>17142219.510119881</v>
      </c>
    </row>
    <row r="92" spans="2:31" ht="13.5" customHeight="1">
      <c r="B92" s="99"/>
      <c r="C92" s="109">
        <f t="shared" si="38"/>
        <v>82</v>
      </c>
      <c r="D92" s="483">
        <f>'付録2 (標準生命表・第三分野用)'!C88</f>
        <v>5.0410000000000003E-2</v>
      </c>
      <c r="E92" s="452">
        <f t="shared" si="39"/>
        <v>63406.150200316697</v>
      </c>
      <c r="F92" s="452">
        <f t="shared" si="32"/>
        <v>3196.3040315979647</v>
      </c>
      <c r="G92" s="452">
        <f t="shared" si="33"/>
        <v>61807.99818451771</v>
      </c>
      <c r="H92" s="476">
        <f>'付録3 (入院発生率等)'!C59</f>
        <v>0.43149999999999999</v>
      </c>
      <c r="I92" s="477">
        <f>'付録3 (入院発生率等)'!E59</f>
        <v>36.700000000000003</v>
      </c>
      <c r="J92" s="476">
        <f>'付録3 (入院発生率等)'!G59</f>
        <v>0.1482</v>
      </c>
      <c r="K92" s="478">
        <f t="shared" si="34"/>
        <v>18.800049999999999</v>
      </c>
      <c r="L92" s="479">
        <f t="shared" si="15"/>
        <v>42122.517666892862</v>
      </c>
      <c r="M92" s="480">
        <f t="shared" si="27"/>
        <v>392144.61443397851</v>
      </c>
      <c r="N92" s="454">
        <f t="shared" si="28"/>
        <v>770022.80500372569</v>
      </c>
      <c r="O92" s="481">
        <f t="shared" si="29"/>
        <v>9362933.9336644411</v>
      </c>
      <c r="P92" s="16"/>
      <c r="R92" s="99"/>
      <c r="S92" s="109">
        <f t="shared" si="40"/>
        <v>82</v>
      </c>
      <c r="T92" s="483">
        <f>'付録2 (標準生命表・第三分野用)'!G88</f>
        <v>2.4979999999999999E-2</v>
      </c>
      <c r="U92" s="452">
        <f t="shared" si="41"/>
        <v>82001.193362608785</v>
      </c>
      <c r="V92" s="452">
        <f t="shared" si="35"/>
        <v>2048.3898101979676</v>
      </c>
      <c r="W92" s="452">
        <f t="shared" si="36"/>
        <v>80976.998457509806</v>
      </c>
      <c r="X92" s="476">
        <f>'付録3 (入院発生率等)'!K59</f>
        <v>0.30930000000000002</v>
      </c>
      <c r="Y92" s="477">
        <f>'付録3 (入院発生率等)'!M59</f>
        <v>46.9</v>
      </c>
      <c r="Z92" s="476">
        <f>'付録3 (入院発生率等)'!O59</f>
        <v>0.1043</v>
      </c>
      <c r="AA92" s="478">
        <f t="shared" si="37"/>
        <v>16.592170000000003</v>
      </c>
      <c r="AB92" s="479">
        <f t="shared" si="16"/>
        <v>54475.736268648805</v>
      </c>
      <c r="AC92" s="480">
        <f t="shared" si="30"/>
        <v>643892.86513995053</v>
      </c>
      <c r="AD92" s="454">
        <f t="shared" si="17"/>
        <v>890358.21219296905</v>
      </c>
      <c r="AE92" s="481">
        <f t="shared" si="31"/>
        <v>16292087.586447151</v>
      </c>
    </row>
    <row r="93" spans="2:31" ht="13.5" customHeight="1">
      <c r="B93" s="99"/>
      <c r="C93" s="109">
        <f t="shared" si="38"/>
        <v>83</v>
      </c>
      <c r="D93" s="483">
        <f>'付録2 (標準生命表・第三分野用)'!C89</f>
        <v>5.663E-2</v>
      </c>
      <c r="E93" s="452">
        <f t="shared" si="39"/>
        <v>60209.846168718737</v>
      </c>
      <c r="F93" s="452">
        <f t="shared" si="32"/>
        <v>3409.6835885345422</v>
      </c>
      <c r="G93" s="452">
        <f t="shared" si="33"/>
        <v>58505.00437445147</v>
      </c>
      <c r="H93" s="476">
        <f>'付録3 (入院発生率等)'!C60</f>
        <v>0.44750000000000001</v>
      </c>
      <c r="I93" s="477">
        <f>'付録3 (入院発生率等)'!E60</f>
        <v>37.799999999999997</v>
      </c>
      <c r="J93" s="476">
        <f>'付録3 (入院発生率等)'!G60</f>
        <v>0.14799999999999999</v>
      </c>
      <c r="K93" s="478">
        <f t="shared" si="34"/>
        <v>19.875499999999999</v>
      </c>
      <c r="L93" s="479">
        <f t="shared" si="15"/>
        <v>39800.120946571944</v>
      </c>
      <c r="M93" s="480">
        <f t="shared" si="27"/>
        <v>350022.09676708566</v>
      </c>
      <c r="N93" s="454">
        <f t="shared" si="28"/>
        <v>766734.35365367308</v>
      </c>
      <c r="O93" s="481">
        <f t="shared" si="29"/>
        <v>8592911.1286607161</v>
      </c>
      <c r="P93" s="16"/>
      <c r="R93" s="99"/>
      <c r="S93" s="109">
        <f t="shared" si="40"/>
        <v>83</v>
      </c>
      <c r="T93" s="483">
        <f>'付録2 (標準生命表・第三分野用)'!G89</f>
        <v>2.8830000000000001E-2</v>
      </c>
      <c r="U93" s="452">
        <f t="shared" si="41"/>
        <v>79952.803552410813</v>
      </c>
      <c r="V93" s="452">
        <f t="shared" si="35"/>
        <v>2305.0393264160039</v>
      </c>
      <c r="W93" s="452">
        <f t="shared" si="36"/>
        <v>78800.283889202808</v>
      </c>
      <c r="X93" s="476">
        <f>'付録3 (入院発生率等)'!K60</f>
        <v>0.32419999999999999</v>
      </c>
      <c r="Y93" s="477">
        <f>'付録3 (入院発生率等)'!M60</f>
        <v>48.6</v>
      </c>
      <c r="Z93" s="476">
        <f>'付録3 (入院発生率等)'!O60</f>
        <v>0.10440000000000001</v>
      </c>
      <c r="AA93" s="478">
        <f t="shared" si="37"/>
        <v>17.84412</v>
      </c>
      <c r="AB93" s="479">
        <f t="shared" si="16"/>
        <v>52850.678981749224</v>
      </c>
      <c r="AC93" s="480">
        <f t="shared" si="30"/>
        <v>589417.12887130177</v>
      </c>
      <c r="AD93" s="454">
        <f t="shared" si="17"/>
        <v>927164.42727090872</v>
      </c>
      <c r="AE93" s="481">
        <f t="shared" si="31"/>
        <v>15401729.374254182</v>
      </c>
    </row>
    <row r="94" spans="2:31" ht="13.5" customHeight="1">
      <c r="B94" s="99"/>
      <c r="C94" s="109">
        <f t="shared" si="38"/>
        <v>84</v>
      </c>
      <c r="D94" s="483">
        <f>'付録2 (標準生命表・第三分野用)'!C90</f>
        <v>6.3600000000000004E-2</v>
      </c>
      <c r="E94" s="452">
        <f t="shared" si="39"/>
        <v>56800.162580184195</v>
      </c>
      <c r="F94" s="452">
        <f t="shared" si="32"/>
        <v>3612.490340099715</v>
      </c>
      <c r="G94" s="452">
        <f t="shared" si="33"/>
        <v>54993.917410134338</v>
      </c>
      <c r="H94" s="476">
        <f>'付録3 (入院発生率等)'!C61</f>
        <v>0.45610000000000001</v>
      </c>
      <c r="I94" s="477">
        <f>'付録3 (入院発生率等)'!E61</f>
        <v>39.700000000000003</v>
      </c>
      <c r="J94" s="476">
        <f>'付録3 (入院発生率等)'!G61</f>
        <v>0.1431</v>
      </c>
      <c r="K94" s="478">
        <f t="shared" si="34"/>
        <v>20.969169999999998</v>
      </c>
      <c r="L94" s="479">
        <f t="shared" si="15"/>
        <v>37359.442882952811</v>
      </c>
      <c r="M94" s="480">
        <f t="shared" si="27"/>
        <v>310221.97582051373</v>
      </c>
      <c r="N94" s="454">
        <f t="shared" si="28"/>
        <v>756595.36997743126</v>
      </c>
      <c r="O94" s="481">
        <f t="shared" si="29"/>
        <v>7826176.775007043</v>
      </c>
      <c r="P94" s="16"/>
      <c r="R94" s="99"/>
      <c r="S94" s="109">
        <f t="shared" si="40"/>
        <v>84</v>
      </c>
      <c r="T94" s="483">
        <f>'付録2 (標準生命表・第三分野用)'!G90</f>
        <v>3.3239999999999999E-2</v>
      </c>
      <c r="U94" s="452">
        <f t="shared" si="41"/>
        <v>77647.764225994804</v>
      </c>
      <c r="V94" s="452">
        <f t="shared" si="35"/>
        <v>2581.011682872067</v>
      </c>
      <c r="W94" s="452">
        <f t="shared" si="36"/>
        <v>76357.25838455878</v>
      </c>
      <c r="X94" s="476">
        <f>'付録3 (入院発生率等)'!K61</f>
        <v>0.33889999999999998</v>
      </c>
      <c r="Y94" s="477">
        <f>'付録3 (入院発生率等)'!M61</f>
        <v>50.5</v>
      </c>
      <c r="Z94" s="476">
        <f>'付録3 (入院発生率等)'!O61</f>
        <v>0.1026</v>
      </c>
      <c r="AA94" s="478">
        <f t="shared" si="37"/>
        <v>19.166449999999998</v>
      </c>
      <c r="AB94" s="479">
        <f t="shared" si="16"/>
        <v>51071.635728065063</v>
      </c>
      <c r="AC94" s="480">
        <f t="shared" si="30"/>
        <v>536566.44988955255</v>
      </c>
      <c r="AD94" s="454">
        <f t="shared" si="17"/>
        <v>960195.77065493539</v>
      </c>
      <c r="AE94" s="481">
        <f t="shared" si="31"/>
        <v>14474564.946983274</v>
      </c>
    </row>
    <row r="95" spans="2:31" ht="13.5" customHeight="1">
      <c r="B95" s="99"/>
      <c r="C95" s="109">
        <f t="shared" si="38"/>
        <v>85</v>
      </c>
      <c r="D95" s="483">
        <f>'付録2 (標準生命表・第三分野用)'!C91</f>
        <v>7.1099999999999997E-2</v>
      </c>
      <c r="E95" s="452">
        <f t="shared" si="39"/>
        <v>53187.672240084481</v>
      </c>
      <c r="F95" s="452">
        <f t="shared" si="32"/>
        <v>3781.6434962700064</v>
      </c>
      <c r="G95" s="452">
        <f t="shared" si="33"/>
        <v>51296.850491949481</v>
      </c>
      <c r="H95" s="476">
        <f>'付録3 (入院発生率等)'!C62</f>
        <v>0.46460000000000001</v>
      </c>
      <c r="I95" s="477">
        <f>'付録3 (入院発生率等)'!E62</f>
        <v>41.6</v>
      </c>
      <c r="J95" s="476">
        <f>'付録3 (入院発生率等)'!G62</f>
        <v>0.13830000000000001</v>
      </c>
      <c r="K95" s="478">
        <f t="shared" si="34"/>
        <v>22.093360000000004</v>
      </c>
      <c r="L95" s="479">
        <f t="shared" si="15"/>
        <v>34809.335637409968</v>
      </c>
      <c r="M95" s="480">
        <f t="shared" si="27"/>
        <v>272862.53293756093</v>
      </c>
      <c r="N95" s="454">
        <f t="shared" si="28"/>
        <v>739867.90837527264</v>
      </c>
      <c r="O95" s="481">
        <f t="shared" si="29"/>
        <v>7069581.4050296117</v>
      </c>
      <c r="P95" s="16"/>
      <c r="R95" s="99"/>
      <c r="S95" s="109">
        <f t="shared" si="40"/>
        <v>85</v>
      </c>
      <c r="T95" s="483">
        <f>'付録2 (標準生命表・第三分野用)'!G91</f>
        <v>3.8429999999999999E-2</v>
      </c>
      <c r="U95" s="452">
        <f t="shared" si="41"/>
        <v>75066.75254312274</v>
      </c>
      <c r="V95" s="452">
        <f t="shared" si="35"/>
        <v>2884.8153002322069</v>
      </c>
      <c r="W95" s="452">
        <f t="shared" si="36"/>
        <v>73624.344893006637</v>
      </c>
      <c r="X95" s="476">
        <f>'付録3 (入院発生率等)'!K62</f>
        <v>0.35360000000000003</v>
      </c>
      <c r="Y95" s="477">
        <f>'付録3 (入院発生率等)'!M62</f>
        <v>52.5</v>
      </c>
      <c r="Z95" s="476">
        <f>'付録3 (入院発生率等)'!O62</f>
        <v>0.1007</v>
      </c>
      <c r="AA95" s="478">
        <f t="shared" si="37"/>
        <v>20.577999999999999</v>
      </c>
      <c r="AB95" s="479">
        <f t="shared" si="16"/>
        <v>49128.372692999197</v>
      </c>
      <c r="AC95" s="480">
        <f t="shared" si="30"/>
        <v>485494.81416148751</v>
      </c>
      <c r="AD95" s="454">
        <f t="shared" si="17"/>
        <v>989068.398817498</v>
      </c>
      <c r="AE95" s="481">
        <f t="shared" si="31"/>
        <v>13514369.176328339</v>
      </c>
    </row>
    <row r="96" spans="2:31" ht="13.5" customHeight="1">
      <c r="B96" s="99"/>
      <c r="C96" s="109">
        <f t="shared" si="38"/>
        <v>86</v>
      </c>
      <c r="D96" s="483">
        <f>'付録2 (標準生命表・第三分野用)'!C92</f>
        <v>7.868E-2</v>
      </c>
      <c r="E96" s="452">
        <f t="shared" si="39"/>
        <v>49406.028743814481</v>
      </c>
      <c r="F96" s="452">
        <f t="shared" si="32"/>
        <v>3887.2663415633233</v>
      </c>
      <c r="G96" s="452">
        <f t="shared" si="33"/>
        <v>47462.395573032816</v>
      </c>
      <c r="H96" s="476">
        <f>'付録3 (入院発生率等)'!C63</f>
        <v>0.47310000000000002</v>
      </c>
      <c r="I96" s="477">
        <f>'付録3 (入院発生率等)'!E63</f>
        <v>43.5</v>
      </c>
      <c r="J96" s="476">
        <f>'付録3 (入院発生率等)'!G63</f>
        <v>0.13339999999999999</v>
      </c>
      <c r="K96" s="478">
        <f t="shared" si="34"/>
        <v>23.24785</v>
      </c>
      <c r="L96" s="479">
        <f t="shared" si="15"/>
        <v>32173.524252328487</v>
      </c>
      <c r="M96" s="480">
        <f t="shared" si="27"/>
        <v>238053.19730015093</v>
      </c>
      <c r="N96" s="454">
        <f t="shared" si="28"/>
        <v>716750.66982244677</v>
      </c>
      <c r="O96" s="481">
        <f t="shared" si="29"/>
        <v>6329713.4966543391</v>
      </c>
      <c r="P96" s="16"/>
      <c r="R96" s="99"/>
      <c r="S96" s="109">
        <f t="shared" si="40"/>
        <v>86</v>
      </c>
      <c r="T96" s="483">
        <f>'付録2 (標準生命表・第三分野用)'!G92</f>
        <v>4.4260000000000001E-2</v>
      </c>
      <c r="U96" s="452">
        <f t="shared" si="41"/>
        <v>72181.937242890534</v>
      </c>
      <c r="V96" s="452">
        <f t="shared" si="35"/>
        <v>3194.772542370335</v>
      </c>
      <c r="W96" s="452">
        <f t="shared" si="36"/>
        <v>70584.550971705365</v>
      </c>
      <c r="X96" s="476">
        <f>'付録3 (入院発生率等)'!K63</f>
        <v>0.36820000000000003</v>
      </c>
      <c r="Y96" s="477">
        <f>'付録3 (入院発生率等)'!M63</f>
        <v>54.4</v>
      </c>
      <c r="Z96" s="476">
        <f>'付録3 (入院発生率等)'!O63</f>
        <v>9.8900000000000002E-2</v>
      </c>
      <c r="AA96" s="478">
        <f t="shared" si="37"/>
        <v>22.008080000000003</v>
      </c>
      <c r="AB96" s="479">
        <f t="shared" si="16"/>
        <v>47005.342617320639</v>
      </c>
      <c r="AC96" s="480">
        <f t="shared" si="30"/>
        <v>436366.44146848831</v>
      </c>
      <c r="AD96" s="454">
        <f t="shared" si="17"/>
        <v>1009084.3492551506</v>
      </c>
      <c r="AE96" s="481">
        <f t="shared" si="31"/>
        <v>12525300.77751084</v>
      </c>
    </row>
    <row r="97" spans="2:31" ht="13.5" customHeight="1">
      <c r="B97" s="99"/>
      <c r="C97" s="109">
        <f t="shared" si="38"/>
        <v>87</v>
      </c>
      <c r="D97" s="483">
        <f>'付録2 (標準生命表・第三分野用)'!C93</f>
        <v>8.6669999999999997E-2</v>
      </c>
      <c r="E97" s="452">
        <f t="shared" si="39"/>
        <v>45518.762402251159</v>
      </c>
      <c r="F97" s="452">
        <f t="shared" si="32"/>
        <v>3945.1111374031079</v>
      </c>
      <c r="G97" s="452">
        <f t="shared" si="33"/>
        <v>43546.206833549608</v>
      </c>
      <c r="H97" s="476">
        <f>'付録3 (入院発生率等)'!C64</f>
        <v>0.48159999999999997</v>
      </c>
      <c r="I97" s="477">
        <f>'付録3 (入院発生率等)'!E64</f>
        <v>45.4</v>
      </c>
      <c r="J97" s="476">
        <f>'付録3 (入院発生率等)'!G64</f>
        <v>0.12859999999999999</v>
      </c>
      <c r="K97" s="478">
        <f t="shared" si="34"/>
        <v>24.436639999999997</v>
      </c>
      <c r="L97" s="479">
        <f t="shared" si="15"/>
        <v>29494.638173288837</v>
      </c>
      <c r="M97" s="480">
        <f t="shared" si="27"/>
        <v>205879.67304782243</v>
      </c>
      <c r="N97" s="454">
        <f t="shared" si="28"/>
        <v>687798.80700282275</v>
      </c>
      <c r="O97" s="481">
        <f t="shared" si="29"/>
        <v>5612962.8268318921</v>
      </c>
      <c r="P97" s="16"/>
      <c r="R97" s="99"/>
      <c r="S97" s="109">
        <f t="shared" si="40"/>
        <v>87</v>
      </c>
      <c r="T97" s="483">
        <f>'付録2 (標準生命表・第三分野用)'!G93</f>
        <v>5.0970000000000001E-2</v>
      </c>
      <c r="U97" s="452">
        <f t="shared" si="41"/>
        <v>68987.164700520196</v>
      </c>
      <c r="V97" s="452">
        <f t="shared" si="35"/>
        <v>3516.2757847855146</v>
      </c>
      <c r="W97" s="452">
        <f t="shared" si="36"/>
        <v>67229.026808127441</v>
      </c>
      <c r="X97" s="476">
        <f>'付録3 (入院発生率等)'!K64</f>
        <v>0.38290000000000002</v>
      </c>
      <c r="Y97" s="477">
        <f>'付録3 (入院発生率等)'!M64</f>
        <v>56.3</v>
      </c>
      <c r="Z97" s="476">
        <f>'付録3 (入院発生率等)'!O64</f>
        <v>9.7100000000000006E-2</v>
      </c>
      <c r="AA97" s="478">
        <f t="shared" si="37"/>
        <v>23.499269999999999</v>
      </c>
      <c r="AB97" s="479">
        <f t="shared" si="16"/>
        <v>44701.379256794055</v>
      </c>
      <c r="AC97" s="480">
        <f t="shared" si="30"/>
        <v>389361.09885116766</v>
      </c>
      <c r="AD97" s="454">
        <f t="shared" si="17"/>
        <v>1021129.427379334</v>
      </c>
      <c r="AE97" s="481">
        <f t="shared" si="31"/>
        <v>11516216.42825569</v>
      </c>
    </row>
    <row r="98" spans="2:31" ht="13.5" customHeight="1">
      <c r="B98" s="99"/>
      <c r="C98" s="109">
        <f t="shared" si="38"/>
        <v>88</v>
      </c>
      <c r="D98" s="483">
        <f>'付録2 (標準生命表・第三分野用)'!C94</f>
        <v>9.5449999999999993E-2</v>
      </c>
      <c r="E98" s="452">
        <f t="shared" si="39"/>
        <v>41573.651264848049</v>
      </c>
      <c r="F98" s="452">
        <f t="shared" si="32"/>
        <v>3968.2050132297459</v>
      </c>
      <c r="G98" s="452">
        <f t="shared" si="33"/>
        <v>39589.548758233177</v>
      </c>
      <c r="H98" s="476">
        <f>'付録3 (入院発生率等)'!C65</f>
        <v>0.49249999999999999</v>
      </c>
      <c r="I98" s="477">
        <f>'付録3 (入院発生率等)'!E65</f>
        <v>47.3</v>
      </c>
      <c r="J98" s="476">
        <f>'付録3 (入院発生率等)'!G65</f>
        <v>0.1221</v>
      </c>
      <c r="K98" s="478">
        <f t="shared" si="34"/>
        <v>25.73725</v>
      </c>
      <c r="L98" s="479">
        <f t="shared" si="15"/>
        <v>26804.316301303381</v>
      </c>
      <c r="M98" s="480">
        <f t="shared" si="27"/>
        <v>176385.03487453359</v>
      </c>
      <c r="N98" s="454">
        <f t="shared" si="28"/>
        <v>655309.14298102038</v>
      </c>
      <c r="O98" s="481">
        <f t="shared" si="29"/>
        <v>4925164.0198290693</v>
      </c>
      <c r="P98" s="16"/>
      <c r="R98" s="99"/>
      <c r="S98" s="109">
        <f t="shared" si="40"/>
        <v>88</v>
      </c>
      <c r="T98" s="483">
        <f>'付録2 (標準生命表・第三分野用)'!G94</f>
        <v>5.8470000000000001E-2</v>
      </c>
      <c r="U98" s="452">
        <f t="shared" si="41"/>
        <v>65470.888915734686</v>
      </c>
      <c r="V98" s="452">
        <f t="shared" si="35"/>
        <v>3828.082874903007</v>
      </c>
      <c r="W98" s="452">
        <f t="shared" si="36"/>
        <v>63556.847478283184</v>
      </c>
      <c r="X98" s="476">
        <f>'付録3 (入院発生率等)'!K65</f>
        <v>0.3916</v>
      </c>
      <c r="Y98" s="477">
        <f>'付録3 (入院発生率等)'!M65</f>
        <v>60.1</v>
      </c>
      <c r="Z98" s="476">
        <f>'付録3 (入院発生率等)'!O65</f>
        <v>9.3299999999999994E-2</v>
      </c>
      <c r="AA98" s="478">
        <f t="shared" si="37"/>
        <v>25.401160000000001</v>
      </c>
      <c r="AB98" s="479">
        <f t="shared" si="16"/>
        <v>42211.890503557486</v>
      </c>
      <c r="AC98" s="480">
        <f t="shared" si="30"/>
        <v>344659.7195943736</v>
      </c>
      <c r="AD98" s="454">
        <f t="shared" si="17"/>
        <v>1038291.8187776462</v>
      </c>
      <c r="AE98" s="481">
        <f t="shared" si="31"/>
        <v>10495087.000876356</v>
      </c>
    </row>
    <row r="99" spans="2:31" ht="13.5" customHeight="1">
      <c r="B99" s="99"/>
      <c r="C99" s="109">
        <f t="shared" si="38"/>
        <v>89</v>
      </c>
      <c r="D99" s="483">
        <f>'付録2 (標準生命表・第三分野用)'!C95</f>
        <v>0.10539</v>
      </c>
      <c r="E99" s="452">
        <f t="shared" si="39"/>
        <v>37605.446251618305</v>
      </c>
      <c r="F99" s="452">
        <f t="shared" si="32"/>
        <v>3963.2379804580532</v>
      </c>
      <c r="G99" s="452">
        <f t="shared" si="33"/>
        <v>35623.827261389277</v>
      </c>
      <c r="H99" s="476">
        <f>'付録3 (入院発生率等)'!C66</f>
        <v>0.50590000000000002</v>
      </c>
      <c r="I99" s="477">
        <f>'付録3 (入院発生率等)'!E66</f>
        <v>49.4</v>
      </c>
      <c r="J99" s="476">
        <f>'付録3 (入院発生率等)'!G66</f>
        <v>0.11409999999999999</v>
      </c>
      <c r="K99" s="478">
        <f t="shared" si="34"/>
        <v>27.27346</v>
      </c>
      <c r="L99" s="479">
        <f t="shared" si="15"/>
        <v>24125.218219247738</v>
      </c>
      <c r="M99" s="480">
        <f t="shared" si="27"/>
        <v>149580.7185732302</v>
      </c>
      <c r="N99" s="454">
        <f t="shared" si="28"/>
        <v>621753.56842655735</v>
      </c>
      <c r="O99" s="481">
        <f t="shared" si="29"/>
        <v>4269854.8768480485</v>
      </c>
      <c r="P99" s="16"/>
      <c r="R99" s="99"/>
      <c r="S99" s="109">
        <f t="shared" si="40"/>
        <v>89</v>
      </c>
      <c r="T99" s="483">
        <f>'付録2 (標準生命表・第三分野用)'!G95</f>
        <v>6.6720000000000002E-2</v>
      </c>
      <c r="U99" s="452">
        <f t="shared" si="41"/>
        <v>61642.806040831674</v>
      </c>
      <c r="V99" s="452">
        <f t="shared" si="35"/>
        <v>4112.8080190442897</v>
      </c>
      <c r="W99" s="452">
        <f t="shared" si="36"/>
        <v>59586.402031309524</v>
      </c>
      <c r="X99" s="476">
        <f>'付録3 (入院発生率等)'!K66</f>
        <v>0.39439999999999997</v>
      </c>
      <c r="Y99" s="477">
        <f>'付録3 (入院発生率等)'!M66</f>
        <v>65.7</v>
      </c>
      <c r="Z99" s="476">
        <f>'付録3 (入院発生率等)'!O66</f>
        <v>8.7400000000000005E-2</v>
      </c>
      <c r="AA99" s="478">
        <f t="shared" si="37"/>
        <v>27.660080000000001</v>
      </c>
      <c r="AB99" s="479">
        <f t="shared" si="16"/>
        <v>39546.031110263168</v>
      </c>
      <c r="AC99" s="480">
        <f t="shared" si="30"/>
        <v>302447.82909081609</v>
      </c>
      <c r="AD99" s="454">
        <f t="shared" si="17"/>
        <v>1054722.1512300023</v>
      </c>
      <c r="AE99" s="481">
        <f t="shared" si="31"/>
        <v>9456795.182098709</v>
      </c>
    </row>
    <row r="100" spans="2:31" ht="13.5" customHeight="1">
      <c r="B100" s="99"/>
      <c r="C100" s="109">
        <f t="shared" si="38"/>
        <v>90</v>
      </c>
      <c r="D100" s="483">
        <f>'付録2 (標準生命表・第三分野用)'!C96</f>
        <v>0.11656999999999999</v>
      </c>
      <c r="E100" s="452">
        <f t="shared" si="39"/>
        <v>33642.208271160249</v>
      </c>
      <c r="F100" s="452">
        <f t="shared" si="32"/>
        <v>3921.6722181691498</v>
      </c>
      <c r="G100" s="452">
        <f t="shared" si="33"/>
        <v>31681.372162075673</v>
      </c>
      <c r="H100" s="476">
        <f>'付録3 (入院発生率等)'!C67</f>
        <v>0.51919999999999999</v>
      </c>
      <c r="I100" s="477">
        <f>'付録3 (入院発生率等)'!E67</f>
        <v>51.5</v>
      </c>
      <c r="J100" s="476">
        <f>'付録3 (入院発生率等)'!G67</f>
        <v>0.1061</v>
      </c>
      <c r="K100" s="478">
        <f t="shared" si="34"/>
        <v>28.860800000000001</v>
      </c>
      <c r="L100" s="479">
        <f t="shared" si="15"/>
        <v>21475.285045891764</v>
      </c>
      <c r="M100" s="480">
        <f t="shared" si="27"/>
        <v>125455.50035398247</v>
      </c>
      <c r="N100" s="454">
        <f t="shared" si="28"/>
        <v>582215.49495487462</v>
      </c>
      <c r="O100" s="481">
        <f t="shared" si="29"/>
        <v>3648101.3084214912</v>
      </c>
      <c r="P100" s="16"/>
      <c r="R100" s="99"/>
      <c r="S100" s="109">
        <f t="shared" si="40"/>
        <v>90</v>
      </c>
      <c r="T100" s="483">
        <f>'付録2 (標準生命表・第三分野用)'!G96</f>
        <v>7.5740000000000002E-2</v>
      </c>
      <c r="U100" s="452">
        <f t="shared" si="41"/>
        <v>57529.998021787382</v>
      </c>
      <c r="V100" s="452">
        <f t="shared" si="35"/>
        <v>4357.3220501701762</v>
      </c>
      <c r="W100" s="452">
        <f t="shared" si="36"/>
        <v>55351.336996702295</v>
      </c>
      <c r="X100" s="476">
        <f>'付録3 (入院発生率等)'!K67</f>
        <v>0.3972</v>
      </c>
      <c r="Y100" s="477">
        <f>'付録3 (入院発生率等)'!M67</f>
        <v>71.3</v>
      </c>
      <c r="Z100" s="476">
        <f>'付録3 (入院発生率等)'!O67</f>
        <v>8.1600000000000006E-2</v>
      </c>
      <c r="AA100" s="478">
        <f t="shared" si="37"/>
        <v>29.952359999999999</v>
      </c>
      <c r="AB100" s="479">
        <f t="shared" si="16"/>
        <v>36723.900412523792</v>
      </c>
      <c r="AC100" s="480">
        <f t="shared" si="30"/>
        <v>262901.79798055295</v>
      </c>
      <c r="AD100" s="454">
        <f t="shared" si="17"/>
        <v>1055675.8182937421</v>
      </c>
      <c r="AE100" s="481">
        <f t="shared" si="31"/>
        <v>8402073.0308687072</v>
      </c>
    </row>
    <row r="101" spans="2:31" ht="13.5" customHeight="1">
      <c r="B101" s="99"/>
      <c r="C101" s="109">
        <f t="shared" si="38"/>
        <v>91</v>
      </c>
      <c r="D101" s="483">
        <f>'付録2 (標準生命表・第三分野用)'!C97</f>
        <v>0.12767000000000001</v>
      </c>
      <c r="E101" s="452">
        <f t="shared" si="39"/>
        <v>29720.536052991101</v>
      </c>
      <c r="F101" s="452">
        <f t="shared" si="32"/>
        <v>3794.4208378853741</v>
      </c>
      <c r="G101" s="452">
        <f t="shared" si="33"/>
        <v>27823.325634048415</v>
      </c>
      <c r="H101" s="476">
        <f>'付録3 (入院発生率等)'!C68</f>
        <v>0.53249999999999997</v>
      </c>
      <c r="I101" s="477">
        <f>'付録3 (入院発生率等)'!E68</f>
        <v>53.6</v>
      </c>
      <c r="J101" s="476">
        <f>'付録3 (入院発生率等)'!G68</f>
        <v>9.8000000000000004E-2</v>
      </c>
      <c r="K101" s="478">
        <f t="shared" si="34"/>
        <v>30.501999999999999</v>
      </c>
      <c r="L101" s="479">
        <f t="shared" si="15"/>
        <v>18877.52345083798</v>
      </c>
      <c r="M101" s="480">
        <f t="shared" si="27"/>
        <v>103980.2153080907</v>
      </c>
      <c r="N101" s="454">
        <f t="shared" si="28"/>
        <v>537703.30344126665</v>
      </c>
      <c r="O101" s="481">
        <f t="shared" si="29"/>
        <v>3065885.8134666164</v>
      </c>
      <c r="P101" s="16"/>
      <c r="R101" s="99"/>
      <c r="S101" s="109">
        <f t="shared" si="40"/>
        <v>91</v>
      </c>
      <c r="T101" s="483">
        <f>'付録2 (標準生命表・第三分野用)'!G97</f>
        <v>8.566E-2</v>
      </c>
      <c r="U101" s="452">
        <f t="shared" si="41"/>
        <v>53172.675971617202</v>
      </c>
      <c r="V101" s="452">
        <f t="shared" si="35"/>
        <v>4554.7714237287291</v>
      </c>
      <c r="W101" s="452">
        <f t="shared" si="36"/>
        <v>50895.290259752837</v>
      </c>
      <c r="X101" s="476">
        <f>'付録3 (入院発生率等)'!K68</f>
        <v>0.4</v>
      </c>
      <c r="Y101" s="477">
        <f>'付録3 (入院発生率等)'!M68</f>
        <v>76.900000000000006</v>
      </c>
      <c r="Z101" s="476">
        <f>'付録3 (入院発生率等)'!O68</f>
        <v>7.5800000000000006E-2</v>
      </c>
      <c r="AA101" s="478">
        <f t="shared" si="37"/>
        <v>32.276000000000003</v>
      </c>
      <c r="AB101" s="479">
        <f t="shared" si="16"/>
        <v>33773.564373412191</v>
      </c>
      <c r="AC101" s="480">
        <f t="shared" si="30"/>
        <v>226177.89756802915</v>
      </c>
      <c r="AD101" s="454">
        <f t="shared" si="17"/>
        <v>1040788.8994331713</v>
      </c>
      <c r="AE101" s="481">
        <f t="shared" si="31"/>
        <v>7346397.2125749653</v>
      </c>
    </row>
    <row r="102" spans="2:31" ht="13.5" customHeight="1">
      <c r="B102" s="99"/>
      <c r="C102" s="109">
        <f t="shared" si="38"/>
        <v>92</v>
      </c>
      <c r="D102" s="483">
        <f>'付録2 (標準生命表・第三分野用)'!C98</f>
        <v>0.13949</v>
      </c>
      <c r="E102" s="452">
        <f t="shared" si="39"/>
        <v>25926.115215105729</v>
      </c>
      <c r="F102" s="452">
        <f t="shared" si="32"/>
        <v>3616.433811355098</v>
      </c>
      <c r="G102" s="452">
        <f t="shared" si="33"/>
        <v>24117.898309428179</v>
      </c>
      <c r="H102" s="476">
        <f>'付録3 (入院発生率等)'!C69</f>
        <v>0.54590000000000005</v>
      </c>
      <c r="I102" s="477">
        <f>'付録3 (入院発生率等)'!E69</f>
        <v>55.7</v>
      </c>
      <c r="J102" s="476">
        <f>'付録3 (入院発生率等)'!G69</f>
        <v>0.09</v>
      </c>
      <c r="K102" s="478">
        <f t="shared" si="34"/>
        <v>32.206630000000004</v>
      </c>
      <c r="L102" s="479">
        <f t="shared" si="15"/>
        <v>16385.502519273126</v>
      </c>
      <c r="M102" s="480">
        <f t="shared" si="27"/>
        <v>85102.691857252721</v>
      </c>
      <c r="N102" s="454">
        <f t="shared" si="28"/>
        <v>489693.15247158112</v>
      </c>
      <c r="O102" s="481">
        <f t="shared" si="29"/>
        <v>2528182.5100253499</v>
      </c>
      <c r="P102" s="16"/>
      <c r="R102" s="99"/>
      <c r="S102" s="109">
        <f t="shared" si="40"/>
        <v>92</v>
      </c>
      <c r="T102" s="483">
        <f>'付録2 (標準生命表・第三分野用)'!G98</f>
        <v>9.665E-2</v>
      </c>
      <c r="U102" s="452">
        <f t="shared" si="41"/>
        <v>48617.904547888473</v>
      </c>
      <c r="V102" s="452">
        <f t="shared" si="35"/>
        <v>4698.9204745534207</v>
      </c>
      <c r="W102" s="452">
        <f t="shared" si="36"/>
        <v>46268.444310611761</v>
      </c>
      <c r="X102" s="476">
        <f>'付録3 (入院発生率等)'!K69</f>
        <v>0.40279999999999999</v>
      </c>
      <c r="Y102" s="477">
        <f>'付録3 (入院発生率等)'!M69</f>
        <v>82.5</v>
      </c>
      <c r="Z102" s="476">
        <f>'付録3 (入院発生率等)'!O69</f>
        <v>7.0000000000000007E-2</v>
      </c>
      <c r="AA102" s="478">
        <f t="shared" si="37"/>
        <v>34.631</v>
      </c>
      <c r="AB102" s="479">
        <f t="shared" si="16"/>
        <v>30726.886417100199</v>
      </c>
      <c r="AC102" s="480">
        <f t="shared" si="30"/>
        <v>192404.33319461695</v>
      </c>
      <c r="AD102" s="454">
        <f t="shared" si="17"/>
        <v>1010157.78993193</v>
      </c>
      <c r="AE102" s="481">
        <f t="shared" si="31"/>
        <v>6305608.3131417939</v>
      </c>
    </row>
    <row r="103" spans="2:31" ht="13.5" customHeight="1">
      <c r="B103" s="99"/>
      <c r="C103" s="109">
        <f t="shared" si="38"/>
        <v>93</v>
      </c>
      <c r="D103" s="483">
        <f>'付録2 (標準生命表・第三分野用)'!C99</f>
        <v>0.15204000000000001</v>
      </c>
      <c r="E103" s="452">
        <f t="shared" si="39"/>
        <v>22309.68140375063</v>
      </c>
      <c r="F103" s="452">
        <f t="shared" si="32"/>
        <v>3391.9639606262458</v>
      </c>
      <c r="G103" s="452">
        <f t="shared" si="33"/>
        <v>20613.699423437509</v>
      </c>
      <c r="H103" s="476">
        <f>'付録3 (入院発生率等)'!C70</f>
        <v>0.55249999999999999</v>
      </c>
      <c r="I103" s="477">
        <f>'付録3 (入院発生率等)'!E70</f>
        <v>56.7</v>
      </c>
      <c r="J103" s="476">
        <f>'付録3 (入院発生率等)'!G70</f>
        <v>8.5999999999999993E-2</v>
      </c>
      <c r="K103" s="478">
        <f t="shared" si="34"/>
        <v>33.046750000000003</v>
      </c>
      <c r="L103" s="479">
        <f t="shared" si="15"/>
        <v>14029.740072497234</v>
      </c>
      <c r="M103" s="480">
        <f t="shared" si="27"/>
        <v>68717.189337979595</v>
      </c>
      <c r="N103" s="454">
        <f t="shared" si="28"/>
        <v>427324.62472580333</v>
      </c>
      <c r="O103" s="481">
        <f t="shared" si="29"/>
        <v>2038489.3575537687</v>
      </c>
      <c r="P103" s="16"/>
      <c r="R103" s="99"/>
      <c r="S103" s="109">
        <f t="shared" si="40"/>
        <v>93</v>
      </c>
      <c r="T103" s="483">
        <f>'付録2 (標準生命表・第三分野用)'!G99</f>
        <v>0.10906</v>
      </c>
      <c r="U103" s="452">
        <f t="shared" si="41"/>
        <v>43918.98407333505</v>
      </c>
      <c r="V103" s="452">
        <f t="shared" si="35"/>
        <v>4789.8044030379206</v>
      </c>
      <c r="W103" s="452">
        <f t="shared" si="36"/>
        <v>41524.081871816088</v>
      </c>
      <c r="X103" s="476">
        <f>'付録3 (入院発生率等)'!K70</f>
        <v>0.4042</v>
      </c>
      <c r="Y103" s="477">
        <f>'付録3 (入院発生率等)'!M70</f>
        <v>85.3</v>
      </c>
      <c r="Z103" s="476">
        <f>'付録3 (入院発生率等)'!O70</f>
        <v>6.7100000000000007E-2</v>
      </c>
      <c r="AA103" s="478">
        <f t="shared" si="37"/>
        <v>35.820259999999998</v>
      </c>
      <c r="AB103" s="479">
        <f t="shared" si="16"/>
        <v>27619.037656604443</v>
      </c>
      <c r="AC103" s="480">
        <f t="shared" si="30"/>
        <v>161677.44677751674</v>
      </c>
      <c r="AD103" s="454">
        <f t="shared" si="17"/>
        <v>933043.72886424582</v>
      </c>
      <c r="AE103" s="481">
        <f t="shared" si="31"/>
        <v>5295450.5232098643</v>
      </c>
    </row>
    <row r="104" spans="2:31" ht="13.5" customHeight="1">
      <c r="B104" s="99"/>
      <c r="C104" s="109">
        <f t="shared" si="38"/>
        <v>94</v>
      </c>
      <c r="D104" s="483">
        <f>'付録2 (標準生命表・第三分野用)'!C100</f>
        <v>0.16536000000000001</v>
      </c>
      <c r="E104" s="452">
        <f t="shared" si="39"/>
        <v>18917.717443124384</v>
      </c>
      <c r="F104" s="452">
        <f t="shared" si="32"/>
        <v>3128.2337563950482</v>
      </c>
      <c r="G104" s="452">
        <f t="shared" si="33"/>
        <v>17353.600564926859</v>
      </c>
      <c r="H104" s="476">
        <f>'付録3 (入院発生率等)'!C71</f>
        <v>0.55249999999999999</v>
      </c>
      <c r="I104" s="477">
        <f>'付録3 (入院発生率等)'!E71</f>
        <v>56.7</v>
      </c>
      <c r="J104" s="476">
        <f>'付録3 (入院発生率等)'!G71</f>
        <v>8.5999999999999993E-2</v>
      </c>
      <c r="K104" s="478">
        <f t="shared" si="34"/>
        <v>33.046750000000003</v>
      </c>
      <c r="L104" s="479">
        <f t="shared" si="15"/>
        <v>11837.471036691299</v>
      </c>
      <c r="M104" s="480">
        <f t="shared" ref="M104:M126" si="42">M105+L104</f>
        <v>54687.449265482355</v>
      </c>
      <c r="N104" s="454">
        <f t="shared" ref="N104:N127" si="43">($D$4^(C104+1/2))*G104*K104</f>
        <v>357952.59557313734</v>
      </c>
      <c r="O104" s="481">
        <f t="shared" ref="O104:O126" si="44">O105+N104</f>
        <v>1611164.7328279654</v>
      </c>
      <c r="P104" s="16"/>
      <c r="R104" s="99"/>
      <c r="S104" s="109">
        <f t="shared" si="40"/>
        <v>94</v>
      </c>
      <c r="T104" s="483">
        <f>'付録2 (標準生命表・第三分野用)'!G100</f>
        <v>0.1227</v>
      </c>
      <c r="U104" s="452">
        <f t="shared" si="41"/>
        <v>39129.179670297126</v>
      </c>
      <c r="V104" s="452">
        <f t="shared" si="35"/>
        <v>4801.1503455454576</v>
      </c>
      <c r="W104" s="452">
        <f t="shared" si="36"/>
        <v>36728.604497524393</v>
      </c>
      <c r="X104" s="476">
        <f>'付録3 (入院発生率等)'!K71</f>
        <v>0.4042</v>
      </c>
      <c r="Y104" s="477">
        <f>'付録3 (入院発生率等)'!M71</f>
        <v>85.3</v>
      </c>
      <c r="Z104" s="476">
        <f>'付録3 (入院発生率等)'!O71</f>
        <v>6.7100000000000007E-2</v>
      </c>
      <c r="AA104" s="478">
        <f t="shared" si="37"/>
        <v>35.820259999999998</v>
      </c>
      <c r="AB104" s="479">
        <f t="shared" si="16"/>
        <v>24484.482994801157</v>
      </c>
      <c r="AC104" s="480">
        <f t="shared" ref="AC104:AC128" si="45">AC105+AB104</f>
        <v>134058.40912091231</v>
      </c>
      <c r="AD104" s="454">
        <f t="shared" si="17"/>
        <v>821183.7098197866</v>
      </c>
      <c r="AE104" s="481">
        <f t="shared" ref="AE104:AE128" si="46">AE105+AD104</f>
        <v>4362406.7943456182</v>
      </c>
    </row>
    <row r="105" spans="2:31" ht="13.5" customHeight="1">
      <c r="B105" s="99"/>
      <c r="C105" s="109">
        <f t="shared" si="38"/>
        <v>95</v>
      </c>
      <c r="D105" s="483">
        <f>'付録2 (標準生命表・第三分野用)'!C101</f>
        <v>0.17945</v>
      </c>
      <c r="E105" s="452">
        <f t="shared" si="39"/>
        <v>15789.483686729336</v>
      </c>
      <c r="F105" s="452">
        <f t="shared" si="32"/>
        <v>2833.4228475835794</v>
      </c>
      <c r="G105" s="452">
        <f t="shared" si="33"/>
        <v>14372.772262937546</v>
      </c>
      <c r="H105" s="476">
        <f>'付録3 (入院発生率等)'!C72</f>
        <v>0.55249999999999999</v>
      </c>
      <c r="I105" s="477">
        <f>'付録3 (入院発生率等)'!E72</f>
        <v>56.7</v>
      </c>
      <c r="J105" s="476">
        <f>'付録3 (入院発生率等)'!G72</f>
        <v>8.5999999999999993E-2</v>
      </c>
      <c r="K105" s="478">
        <f t="shared" si="34"/>
        <v>33.046750000000003</v>
      </c>
      <c r="L105" s="479">
        <f t="shared" ref="L105:L127" si="47">($D$4^C105)*E105</f>
        <v>9830.8724637452997</v>
      </c>
      <c r="M105" s="480">
        <f t="shared" si="42"/>
        <v>42849.978228791057</v>
      </c>
      <c r="N105" s="454">
        <f t="shared" si="43"/>
        <v>294992.11080969614</v>
      </c>
      <c r="O105" s="481">
        <f t="shared" si="44"/>
        <v>1253212.1372548281</v>
      </c>
      <c r="P105" s="16"/>
      <c r="R105" s="99"/>
      <c r="S105" s="109">
        <f t="shared" si="40"/>
        <v>95</v>
      </c>
      <c r="T105" s="483">
        <f>'付録2 (標準生命表・第三分野用)'!G101</f>
        <v>0.13693</v>
      </c>
      <c r="U105" s="452">
        <f t="shared" si="41"/>
        <v>34328.029324751667</v>
      </c>
      <c r="V105" s="452">
        <f t="shared" si="35"/>
        <v>4700.5370554382453</v>
      </c>
      <c r="W105" s="452">
        <f t="shared" si="36"/>
        <v>31977.760797032544</v>
      </c>
      <c r="X105" s="476">
        <f>'付録3 (入院発生率等)'!K72</f>
        <v>0.4042</v>
      </c>
      <c r="Y105" s="477">
        <f>'付録3 (入院発生率等)'!M72</f>
        <v>85.3</v>
      </c>
      <c r="Z105" s="476">
        <f>'付録3 (入院発生率等)'!O72</f>
        <v>6.7100000000000007E-2</v>
      </c>
      <c r="AA105" s="478">
        <f t="shared" si="37"/>
        <v>35.820259999999998</v>
      </c>
      <c r="AB105" s="479">
        <f t="shared" ref="AB105:AB129" si="48">($T$4^S105)*U105</f>
        <v>21373.370080934386</v>
      </c>
      <c r="AC105" s="480">
        <f t="shared" si="45"/>
        <v>109573.92612611117</v>
      </c>
      <c r="AD105" s="454">
        <f t="shared" ref="AD105:AD129" si="49">($T$4^(S105+1/2))*W105*AA105</f>
        <v>711406.59286054701</v>
      </c>
      <c r="AE105" s="481">
        <f t="shared" si="46"/>
        <v>3541223.084525832</v>
      </c>
    </row>
    <row r="106" spans="2:31" ht="13.5" customHeight="1">
      <c r="B106" s="99"/>
      <c r="C106" s="109">
        <f t="shared" si="38"/>
        <v>96</v>
      </c>
      <c r="D106" s="483">
        <f>'付録2 (標準生命表・第三分野用)'!C102</f>
        <v>0.19434000000000001</v>
      </c>
      <c r="E106" s="452">
        <f t="shared" si="39"/>
        <v>12956.060839145757</v>
      </c>
      <c r="F106" s="452">
        <f t="shared" ref="F106:F118" si="50">E106*D106</f>
        <v>2517.8808634795864</v>
      </c>
      <c r="G106" s="452">
        <f t="shared" ref="G106:G118" si="51">E106*(1-D106/2)</f>
        <v>11697.120407405964</v>
      </c>
      <c r="H106" s="476">
        <f>'付録3 (入院発生率等)'!C73</f>
        <v>0.55249999999999999</v>
      </c>
      <c r="I106" s="477">
        <f>'付録3 (入院発生率等)'!E73</f>
        <v>56.7</v>
      </c>
      <c r="J106" s="476">
        <f>'付録3 (入院発生率等)'!G73</f>
        <v>8.5999999999999993E-2</v>
      </c>
      <c r="K106" s="478">
        <f t="shared" ref="K106:K118" si="52">H106*I106+20*J106</f>
        <v>33.046750000000003</v>
      </c>
      <c r="L106" s="479">
        <f t="shared" si="47"/>
        <v>8026.5894528618974</v>
      </c>
      <c r="M106" s="480">
        <f t="shared" si="42"/>
        <v>33019.105765045759</v>
      </c>
      <c r="N106" s="454">
        <f t="shared" si="43"/>
        <v>238881.63119474123</v>
      </c>
      <c r="O106" s="481">
        <f t="shared" si="44"/>
        <v>958220.02644513198</v>
      </c>
      <c r="P106" s="16"/>
      <c r="R106" s="99"/>
      <c r="S106" s="109">
        <f t="shared" si="40"/>
        <v>96</v>
      </c>
      <c r="T106" s="483">
        <f>'付録2 (標準生命表・第三分野用)'!G102</f>
        <v>0.15156</v>
      </c>
      <c r="U106" s="452">
        <f t="shared" si="41"/>
        <v>29627.492269313421</v>
      </c>
      <c r="V106" s="452">
        <f t="shared" ref="V106:V118" si="53">U106*T106</f>
        <v>4490.342728337142</v>
      </c>
      <c r="W106" s="452">
        <f t="shared" si="36"/>
        <v>27382.32090514485</v>
      </c>
      <c r="X106" s="476">
        <f>'付録3 (入院発生率等)'!K73</f>
        <v>0.4042</v>
      </c>
      <c r="Y106" s="477">
        <f>'付録3 (入院発生率等)'!M73</f>
        <v>85.3</v>
      </c>
      <c r="Z106" s="476">
        <f>'付録3 (入院発生率等)'!O73</f>
        <v>6.7100000000000007E-2</v>
      </c>
      <c r="AA106" s="478">
        <f t="shared" ref="AA106:AA118" si="54">X106*Y106+20*Z106</f>
        <v>35.820259999999998</v>
      </c>
      <c r="AB106" s="479">
        <f t="shared" si="48"/>
        <v>18354.939816668699</v>
      </c>
      <c r="AC106" s="480">
        <f t="shared" si="45"/>
        <v>88200.556045176781</v>
      </c>
      <c r="AD106" s="454">
        <f t="shared" si="49"/>
        <v>606141.51506357698</v>
      </c>
      <c r="AE106" s="481">
        <f t="shared" si="46"/>
        <v>2829816.4916652851</v>
      </c>
    </row>
    <row r="107" spans="2:31" ht="13.5" customHeight="1">
      <c r="B107" s="99"/>
      <c r="C107" s="109">
        <f t="shared" ref="C107:C140" si="55">C106+1</f>
        <v>97</v>
      </c>
      <c r="D107" s="483">
        <f>'付録2 (標準生命表・第三分野用)'!C103</f>
        <v>0.21004999999999999</v>
      </c>
      <c r="E107" s="452">
        <f t="shared" ref="E107:E118" si="56">E106*(1-D106)</f>
        <v>10438.179975666171</v>
      </c>
      <c r="F107" s="452">
        <f t="shared" si="50"/>
        <v>2192.539703888679</v>
      </c>
      <c r="G107" s="452">
        <f t="shared" si="51"/>
        <v>9341.910123721831</v>
      </c>
      <c r="H107" s="476">
        <f>'付録3 (入院発生率等)'!C74</f>
        <v>0.55249999999999999</v>
      </c>
      <c r="I107" s="477">
        <f>'付録3 (入院発生率等)'!E74</f>
        <v>56.7</v>
      </c>
      <c r="J107" s="476">
        <f>'付録3 (入院発生率等)'!G74</f>
        <v>8.5999999999999993E-2</v>
      </c>
      <c r="K107" s="478">
        <f t="shared" si="52"/>
        <v>33.046750000000003</v>
      </c>
      <c r="L107" s="479">
        <f t="shared" si="47"/>
        <v>6434.5294115350434</v>
      </c>
      <c r="M107" s="480">
        <f t="shared" si="42"/>
        <v>24992.51631218386</v>
      </c>
      <c r="N107" s="454">
        <f t="shared" si="43"/>
        <v>189833.7463025504</v>
      </c>
      <c r="O107" s="481">
        <f t="shared" si="44"/>
        <v>719338.39525039075</v>
      </c>
      <c r="P107" s="16"/>
      <c r="R107" s="99"/>
      <c r="S107" s="109">
        <f t="shared" ref="S107:S140" si="57">S106+1</f>
        <v>97</v>
      </c>
      <c r="T107" s="483">
        <f>'付録2 (標準生命表・第三分野用)'!G103</f>
        <v>0.16697999999999999</v>
      </c>
      <c r="U107" s="452">
        <f t="shared" ref="U107:U118" si="58">U106*(1-T106)</f>
        <v>25137.149540976279</v>
      </c>
      <c r="V107" s="452">
        <f t="shared" si="53"/>
        <v>4197.4012303522186</v>
      </c>
      <c r="W107" s="452">
        <f t="shared" si="36"/>
        <v>23038.44892580017</v>
      </c>
      <c r="X107" s="476">
        <f>'付録3 (入院発生率等)'!K74</f>
        <v>0.4042</v>
      </c>
      <c r="Y107" s="477">
        <f>'付録3 (入院発生率等)'!M74</f>
        <v>85.3</v>
      </c>
      <c r="Z107" s="476">
        <f>'付録3 (入院発生率等)'!O74</f>
        <v>6.7100000000000007E-2</v>
      </c>
      <c r="AA107" s="478">
        <f t="shared" si="54"/>
        <v>35.820259999999998</v>
      </c>
      <c r="AB107" s="479">
        <f t="shared" si="48"/>
        <v>15495.587202044173</v>
      </c>
      <c r="AC107" s="480">
        <f t="shared" si="45"/>
        <v>69845.616228508079</v>
      </c>
      <c r="AD107" s="454">
        <f t="shared" si="49"/>
        <v>507447.30368814047</v>
      </c>
      <c r="AE107" s="481">
        <f t="shared" si="46"/>
        <v>2223674.9766017082</v>
      </c>
    </row>
    <row r="108" spans="2:31" ht="13.5" customHeight="1">
      <c r="B108" s="99"/>
      <c r="C108" s="109">
        <f t="shared" si="55"/>
        <v>98</v>
      </c>
      <c r="D108" s="483">
        <f>'付録2 (標準生命表・第三分野用)'!C104</f>
        <v>0.22656000000000001</v>
      </c>
      <c r="E108" s="452">
        <f t="shared" si="56"/>
        <v>8245.6402717774927</v>
      </c>
      <c r="F108" s="452">
        <f t="shared" si="50"/>
        <v>1868.1322599739087</v>
      </c>
      <c r="G108" s="452">
        <f t="shared" si="51"/>
        <v>7311.5741417905383</v>
      </c>
      <c r="H108" s="476">
        <f>'付録3 (入院発生率等)'!C75</f>
        <v>0.55249999999999999</v>
      </c>
      <c r="I108" s="477">
        <f>'付録3 (入院発生率等)'!E75</f>
        <v>56.7</v>
      </c>
      <c r="J108" s="476">
        <f>'付録3 (入院発生率等)'!G75</f>
        <v>8.5999999999999993E-2</v>
      </c>
      <c r="K108" s="478">
        <f t="shared" si="52"/>
        <v>33.046750000000003</v>
      </c>
      <c r="L108" s="479">
        <f t="shared" si="47"/>
        <v>5057.6681678030927</v>
      </c>
      <c r="M108" s="480">
        <f t="shared" si="42"/>
        <v>18557.986900648815</v>
      </c>
      <c r="N108" s="454">
        <f t="shared" si="43"/>
        <v>147836.80230421733</v>
      </c>
      <c r="O108" s="481">
        <f t="shared" si="44"/>
        <v>529504.64894784032</v>
      </c>
      <c r="P108" s="16"/>
      <c r="R108" s="99"/>
      <c r="S108" s="109">
        <f t="shared" si="57"/>
        <v>98</v>
      </c>
      <c r="T108" s="483">
        <f>'付録2 (標準生命表・第三分野用)'!G104</f>
        <v>0.18318999999999999</v>
      </c>
      <c r="U108" s="452">
        <f t="shared" si="58"/>
        <v>20939.748310624058</v>
      </c>
      <c r="V108" s="452">
        <f t="shared" si="53"/>
        <v>3835.952493023221</v>
      </c>
      <c r="W108" s="452">
        <f t="shared" si="36"/>
        <v>19021.772064112447</v>
      </c>
      <c r="X108" s="476">
        <f>'付録3 (入院発生率等)'!K75</f>
        <v>0.4042</v>
      </c>
      <c r="Y108" s="477">
        <f>'付録3 (入院発生率等)'!M75</f>
        <v>85.3</v>
      </c>
      <c r="Z108" s="476">
        <f>'付録3 (入院発生率等)'!O75</f>
        <v>6.7100000000000007E-2</v>
      </c>
      <c r="AA108" s="478">
        <f t="shared" si="54"/>
        <v>35.820259999999998</v>
      </c>
      <c r="AB108" s="479">
        <f t="shared" si="48"/>
        <v>12843.914478653569</v>
      </c>
      <c r="AC108" s="480">
        <f t="shared" si="45"/>
        <v>54350.029026463912</v>
      </c>
      <c r="AD108" s="454">
        <f t="shared" si="49"/>
        <v>416891.10037828836</v>
      </c>
      <c r="AE108" s="481">
        <f t="shared" si="46"/>
        <v>1716227.6729135679</v>
      </c>
    </row>
    <row r="109" spans="2:31" ht="13.5" customHeight="1">
      <c r="B109" s="99"/>
      <c r="C109" s="109">
        <f t="shared" si="55"/>
        <v>99</v>
      </c>
      <c r="D109" s="483">
        <f>'付録2 (標準生命表・第三分野用)'!C105</f>
        <v>0.24387</v>
      </c>
      <c r="E109" s="452">
        <f t="shared" si="56"/>
        <v>6377.5080118035839</v>
      </c>
      <c r="F109" s="452">
        <f t="shared" si="50"/>
        <v>1555.28287883854</v>
      </c>
      <c r="G109" s="452">
        <f t="shared" si="51"/>
        <v>5599.8665723843142</v>
      </c>
      <c r="H109" s="476">
        <f>'付録3 (入院発生率等)'!C76</f>
        <v>0.55249999999999999</v>
      </c>
      <c r="I109" s="477">
        <f>'付録3 (入院発生率等)'!E76</f>
        <v>56.7</v>
      </c>
      <c r="J109" s="476">
        <f>'付録3 (入院発生率等)'!G76</f>
        <v>8.5999999999999993E-2</v>
      </c>
      <c r="K109" s="478">
        <f t="shared" si="52"/>
        <v>33.046750000000003</v>
      </c>
      <c r="L109" s="479">
        <f t="shared" si="47"/>
        <v>3892.3411618961445</v>
      </c>
      <c r="M109" s="480">
        <f t="shared" si="42"/>
        <v>13500.318732845721</v>
      </c>
      <c r="N109" s="454">
        <f t="shared" si="43"/>
        <v>112663.51311916258</v>
      </c>
      <c r="O109" s="481">
        <f t="shared" si="44"/>
        <v>381667.84664362302</v>
      </c>
      <c r="P109" s="16"/>
      <c r="R109" s="99"/>
      <c r="S109" s="109">
        <f t="shared" si="57"/>
        <v>99</v>
      </c>
      <c r="T109" s="483">
        <f>'付録2 (標準生命表・第三分野用)'!G105</f>
        <v>0.20019999999999999</v>
      </c>
      <c r="U109" s="452">
        <f t="shared" si="58"/>
        <v>17103.795817600836</v>
      </c>
      <c r="V109" s="452">
        <f t="shared" si="53"/>
        <v>3424.179922683687</v>
      </c>
      <c r="W109" s="452">
        <f t="shared" si="36"/>
        <v>15391.705856258994</v>
      </c>
      <c r="X109" s="476">
        <f>'付録3 (入院発生率等)'!K76</f>
        <v>0.4042</v>
      </c>
      <c r="Y109" s="477">
        <f>'付録3 (入院発生率等)'!M76</f>
        <v>85.3</v>
      </c>
      <c r="Z109" s="476">
        <f>'付録3 (入院発生率等)'!O76</f>
        <v>6.7100000000000007E-2</v>
      </c>
      <c r="AA109" s="478">
        <f t="shared" si="54"/>
        <v>35.820259999999998</v>
      </c>
      <c r="AB109" s="479">
        <f t="shared" si="48"/>
        <v>10438.843567471666</v>
      </c>
      <c r="AC109" s="480">
        <f t="shared" si="45"/>
        <v>41506.114547810343</v>
      </c>
      <c r="AD109" s="454">
        <f t="shared" si="49"/>
        <v>335654.39971505554</v>
      </c>
      <c r="AE109" s="481">
        <f t="shared" si="46"/>
        <v>1299336.5725352794</v>
      </c>
    </row>
    <row r="110" spans="2:31" ht="13.5" customHeight="1">
      <c r="B110" s="99"/>
      <c r="C110" s="109">
        <f t="shared" si="55"/>
        <v>100</v>
      </c>
      <c r="D110" s="483">
        <f>'付録2 (標準生命表・第三分野用)'!C106</f>
        <v>0.26197999999999999</v>
      </c>
      <c r="E110" s="452">
        <f t="shared" si="56"/>
        <v>4822.2251329650435</v>
      </c>
      <c r="F110" s="452">
        <f t="shared" si="50"/>
        <v>1263.326540334182</v>
      </c>
      <c r="G110" s="452">
        <f t="shared" si="51"/>
        <v>4190.5618627979529</v>
      </c>
      <c r="H110" s="476">
        <f>'付録3 (入院発生率等)'!C77</f>
        <v>0.55249999999999999</v>
      </c>
      <c r="I110" s="477">
        <f>'付録3 (入院発生率等)'!E77</f>
        <v>56.7</v>
      </c>
      <c r="J110" s="476">
        <f>'付録3 (入院発生率等)'!G77</f>
        <v>8.5999999999999993E-2</v>
      </c>
      <c r="K110" s="478">
        <f t="shared" si="52"/>
        <v>33.046750000000003</v>
      </c>
      <c r="L110" s="479">
        <f t="shared" si="47"/>
        <v>2928.4735549696829</v>
      </c>
      <c r="M110" s="480">
        <f t="shared" si="42"/>
        <v>9607.9775709495752</v>
      </c>
      <c r="N110" s="454">
        <f t="shared" si="43"/>
        <v>83890.311061941145</v>
      </c>
      <c r="O110" s="481">
        <f t="shared" si="44"/>
        <v>269004.33352446044</v>
      </c>
      <c r="P110" s="16"/>
      <c r="R110" s="99"/>
      <c r="S110" s="109">
        <f t="shared" si="57"/>
        <v>100</v>
      </c>
      <c r="T110" s="483">
        <f>'付録2 (標準生命表・第三分野用)'!G106</f>
        <v>0.218</v>
      </c>
      <c r="U110" s="452">
        <f t="shared" si="58"/>
        <v>13679.615894917149</v>
      </c>
      <c r="V110" s="452">
        <f t="shared" si="53"/>
        <v>2982.1562650919386</v>
      </c>
      <c r="W110" s="452">
        <f t="shared" si="36"/>
        <v>12188.537762371181</v>
      </c>
      <c r="X110" s="476">
        <f>'付録3 (入院発生率等)'!K77</f>
        <v>0.4042</v>
      </c>
      <c r="Y110" s="477">
        <f>'付録3 (入院発生率等)'!M77</f>
        <v>85.3</v>
      </c>
      <c r="Z110" s="476">
        <f>'付録3 (入院発生率等)'!O77</f>
        <v>6.7100000000000007E-2</v>
      </c>
      <c r="AA110" s="478">
        <f t="shared" si="54"/>
        <v>35.820259999999998</v>
      </c>
      <c r="AB110" s="479">
        <f t="shared" si="48"/>
        <v>8307.4498360834205</v>
      </c>
      <c r="AC110" s="480">
        <f t="shared" si="45"/>
        <v>31067.270980338675</v>
      </c>
      <c r="AD110" s="454">
        <f t="shared" si="49"/>
        <v>264478.96366911131</v>
      </c>
      <c r="AE110" s="481">
        <f t="shared" si="46"/>
        <v>963682.17282022396</v>
      </c>
    </row>
    <row r="111" spans="2:31" ht="13.5" customHeight="1">
      <c r="B111" s="99"/>
      <c r="C111" s="109">
        <f t="shared" si="55"/>
        <v>101</v>
      </c>
      <c r="D111" s="483">
        <f>'付録2 (標準生命表・第三分野用)'!C107</f>
        <v>0.28086</v>
      </c>
      <c r="E111" s="452">
        <f t="shared" si="56"/>
        <v>3558.8985926308615</v>
      </c>
      <c r="F111" s="452">
        <f t="shared" si="50"/>
        <v>999.55225872630376</v>
      </c>
      <c r="G111" s="452">
        <f t="shared" si="51"/>
        <v>3059.1224632677095</v>
      </c>
      <c r="H111" s="476">
        <f>'付録3 (入院発生率等)'!C78</f>
        <v>0.55249999999999999</v>
      </c>
      <c r="I111" s="477">
        <f>'付録3 (入院発生率等)'!E78</f>
        <v>56.7</v>
      </c>
      <c r="J111" s="476">
        <f>'付録3 (入院発生率等)'!G78</f>
        <v>8.5999999999999993E-2</v>
      </c>
      <c r="K111" s="478">
        <f t="shared" si="52"/>
        <v>33.046750000000003</v>
      </c>
      <c r="L111" s="479">
        <f t="shared" si="47"/>
        <v>2150.5194557599261</v>
      </c>
      <c r="M111" s="480">
        <f t="shared" si="42"/>
        <v>6679.5040159798918</v>
      </c>
      <c r="N111" s="454">
        <f t="shared" si="43"/>
        <v>60935.495896398606</v>
      </c>
      <c r="O111" s="481">
        <f t="shared" si="44"/>
        <v>185114.02246251932</v>
      </c>
      <c r="P111" s="16"/>
      <c r="R111" s="99"/>
      <c r="S111" s="109">
        <f t="shared" si="57"/>
        <v>101</v>
      </c>
      <c r="T111" s="483">
        <f>'付録2 (標準生命表・第三分野用)'!G107</f>
        <v>0.23658000000000001</v>
      </c>
      <c r="U111" s="452">
        <f t="shared" si="58"/>
        <v>10697.459629825211</v>
      </c>
      <c r="V111" s="452">
        <f t="shared" si="53"/>
        <v>2530.8049992240485</v>
      </c>
      <c r="W111" s="452">
        <f t="shared" si="36"/>
        <v>9432.0571302131866</v>
      </c>
      <c r="X111" s="476">
        <f>'付録3 (入院発生率等)'!K78</f>
        <v>0.4042</v>
      </c>
      <c r="Y111" s="477">
        <f>'付録3 (入院発生率等)'!M78</f>
        <v>85.3</v>
      </c>
      <c r="Z111" s="476">
        <f>'付録3 (入院発生率等)'!O78</f>
        <v>6.7100000000000007E-2</v>
      </c>
      <c r="AA111" s="478">
        <f t="shared" si="54"/>
        <v>35.820259999999998</v>
      </c>
      <c r="AB111" s="479">
        <f t="shared" si="48"/>
        <v>6464.1052455892896</v>
      </c>
      <c r="AC111" s="480">
        <f t="shared" si="45"/>
        <v>22759.821144255257</v>
      </c>
      <c r="AD111" s="454">
        <f t="shared" si="49"/>
        <v>203647.87755759168</v>
      </c>
      <c r="AE111" s="481">
        <f t="shared" si="46"/>
        <v>699203.20915111271</v>
      </c>
    </row>
    <row r="112" spans="2:31" ht="13.5" customHeight="1">
      <c r="B112" s="99"/>
      <c r="C112" s="109">
        <f t="shared" si="55"/>
        <v>102</v>
      </c>
      <c r="D112" s="483">
        <f>'付録2 (標準生命表・第三分野用)'!C108</f>
        <v>0.30047000000000001</v>
      </c>
      <c r="E112" s="452">
        <f t="shared" si="56"/>
        <v>2559.3463339045579</v>
      </c>
      <c r="F112" s="452">
        <f t="shared" si="50"/>
        <v>769.00679294830252</v>
      </c>
      <c r="G112" s="452">
        <f t="shared" si="51"/>
        <v>2174.8429374304064</v>
      </c>
      <c r="H112" s="476">
        <f>'付録3 (入院発生率等)'!C79</f>
        <v>0.55249999999999999</v>
      </c>
      <c r="I112" s="477">
        <f>'付録3 (入院発生率等)'!E79</f>
        <v>56.7</v>
      </c>
      <c r="J112" s="476">
        <f>'付録3 (入院発生率等)'!G79</f>
        <v>8.5999999999999993E-2</v>
      </c>
      <c r="K112" s="478">
        <f t="shared" si="52"/>
        <v>33.046750000000003</v>
      </c>
      <c r="L112" s="479">
        <f t="shared" si="47"/>
        <v>1538.8304093683516</v>
      </c>
      <c r="M112" s="480">
        <f t="shared" si="42"/>
        <v>4528.9845602199657</v>
      </c>
      <c r="N112" s="454">
        <f t="shared" si="43"/>
        <v>43105.761685949692</v>
      </c>
      <c r="O112" s="481">
        <f t="shared" si="44"/>
        <v>124178.52656612071</v>
      </c>
      <c r="P112" s="16"/>
      <c r="R112" s="99"/>
      <c r="S112" s="109">
        <f t="shared" si="57"/>
        <v>102</v>
      </c>
      <c r="T112" s="483">
        <f>'付録2 (標準生命表・第三分野用)'!G108</f>
        <v>0.25591999999999998</v>
      </c>
      <c r="U112" s="452">
        <f t="shared" si="58"/>
        <v>8166.6546306011624</v>
      </c>
      <c r="V112" s="452">
        <f t="shared" si="53"/>
        <v>2090.0102530634495</v>
      </c>
      <c r="W112" s="452">
        <f t="shared" si="36"/>
        <v>7121.6495040694381</v>
      </c>
      <c r="X112" s="476">
        <f>'付録3 (入院発生率等)'!K79</f>
        <v>0.4042</v>
      </c>
      <c r="Y112" s="477">
        <f>'付録3 (入院発生率等)'!M79</f>
        <v>85.3</v>
      </c>
      <c r="Z112" s="476">
        <f>'付録3 (入院発生率等)'!O79</f>
        <v>6.7100000000000007E-2</v>
      </c>
      <c r="AA112" s="478">
        <f t="shared" si="54"/>
        <v>35.820259999999998</v>
      </c>
      <c r="AB112" s="479">
        <f t="shared" si="48"/>
        <v>4910.2758473510212</v>
      </c>
      <c r="AC112" s="480">
        <f t="shared" si="45"/>
        <v>16295.715898665967</v>
      </c>
      <c r="AD112" s="454">
        <f t="shared" si="49"/>
        <v>152998.7912067092</v>
      </c>
      <c r="AE112" s="481">
        <f t="shared" si="46"/>
        <v>495555.33159352106</v>
      </c>
    </row>
    <row r="113" spans="2:31" ht="13.5" customHeight="1">
      <c r="B113" s="99"/>
      <c r="C113" s="109">
        <f t="shared" si="55"/>
        <v>103</v>
      </c>
      <c r="D113" s="483">
        <f>'付録2 (標準生命表・第三分野用)'!C109</f>
        <v>0.32077</v>
      </c>
      <c r="E113" s="452">
        <f t="shared" si="56"/>
        <v>1790.3395409562554</v>
      </c>
      <c r="F113" s="452">
        <f t="shared" si="50"/>
        <v>574.28721455253799</v>
      </c>
      <c r="G113" s="452">
        <f t="shared" si="51"/>
        <v>1503.1959336799864</v>
      </c>
      <c r="H113" s="476">
        <f>'付録3 (入院発生率等)'!C80</f>
        <v>0.55249999999999999</v>
      </c>
      <c r="I113" s="477">
        <f>'付録3 (入院発生率等)'!E80</f>
        <v>56.7</v>
      </c>
      <c r="J113" s="476">
        <f>'付録3 (入院発生率等)'!G80</f>
        <v>8.5999999999999993E-2</v>
      </c>
      <c r="K113" s="478">
        <f t="shared" si="52"/>
        <v>33.046750000000003</v>
      </c>
      <c r="L113" s="479">
        <f t="shared" si="47"/>
        <v>1071.1025236472074</v>
      </c>
      <c r="M113" s="480">
        <f t="shared" si="42"/>
        <v>2990.1541508516143</v>
      </c>
      <c r="N113" s="454">
        <f t="shared" si="43"/>
        <v>29645.375487730569</v>
      </c>
      <c r="O113" s="481">
        <f t="shared" si="44"/>
        <v>81072.764880171017</v>
      </c>
      <c r="P113" s="16"/>
      <c r="R113" s="99"/>
      <c r="S113" s="109">
        <f t="shared" si="57"/>
        <v>103</v>
      </c>
      <c r="T113" s="483">
        <f>'付録2 (標準生命表・第三分野用)'!G109</f>
        <v>0.27600000000000002</v>
      </c>
      <c r="U113" s="452">
        <f t="shared" si="58"/>
        <v>6076.6443775377138</v>
      </c>
      <c r="V113" s="452">
        <f t="shared" si="53"/>
        <v>1677.1538482004091</v>
      </c>
      <c r="W113" s="452">
        <f t="shared" si="36"/>
        <v>5238.0674534375094</v>
      </c>
      <c r="X113" s="476">
        <f>'付録3 (入院発生率等)'!K80</f>
        <v>0.4042</v>
      </c>
      <c r="Y113" s="477">
        <f>'付録3 (入院発生率等)'!M80</f>
        <v>85.3</v>
      </c>
      <c r="Z113" s="476">
        <f>'付録3 (入院発生率等)'!O80</f>
        <v>6.7100000000000007E-2</v>
      </c>
      <c r="AA113" s="478">
        <f t="shared" si="54"/>
        <v>35.820259999999998</v>
      </c>
      <c r="AB113" s="479">
        <f t="shared" si="48"/>
        <v>3635.460748753183</v>
      </c>
      <c r="AC113" s="480">
        <f t="shared" si="45"/>
        <v>11385.440051314947</v>
      </c>
      <c r="AD113" s="454">
        <f t="shared" si="49"/>
        <v>111972.77175844784</v>
      </c>
      <c r="AE113" s="481">
        <f t="shared" si="46"/>
        <v>342556.54038681183</v>
      </c>
    </row>
    <row r="114" spans="2:31" ht="13.5" customHeight="1">
      <c r="B114" s="99"/>
      <c r="C114" s="109">
        <f t="shared" si="55"/>
        <v>104</v>
      </c>
      <c r="D114" s="483">
        <f>'付録2 (標準生命表・第三分野用)'!C110</f>
        <v>0.34171000000000001</v>
      </c>
      <c r="E114" s="452">
        <f t="shared" si="56"/>
        <v>1216.0523264037174</v>
      </c>
      <c r="F114" s="452">
        <f t="shared" si="50"/>
        <v>415.53724045541429</v>
      </c>
      <c r="G114" s="452">
        <f t="shared" si="51"/>
        <v>1008.2837061760104</v>
      </c>
      <c r="H114" s="476">
        <f>'付録3 (入院発生率等)'!C81</f>
        <v>0.55249999999999999</v>
      </c>
      <c r="I114" s="477">
        <f>'付録3 (入院発生率等)'!E81</f>
        <v>56.7</v>
      </c>
      <c r="J114" s="476">
        <f>'付録3 (入院発生率等)'!G81</f>
        <v>8.5999999999999993E-2</v>
      </c>
      <c r="K114" s="478">
        <f t="shared" si="52"/>
        <v>33.046750000000003</v>
      </c>
      <c r="L114" s="479">
        <f t="shared" si="47"/>
        <v>723.90543993720678</v>
      </c>
      <c r="M114" s="480">
        <f t="shared" si="42"/>
        <v>1919.0516272044069</v>
      </c>
      <c r="N114" s="454">
        <f t="shared" si="43"/>
        <v>19786.002085266708</v>
      </c>
      <c r="O114" s="481">
        <f t="shared" si="44"/>
        <v>51427.389392440455</v>
      </c>
      <c r="P114" s="16"/>
      <c r="R114" s="99"/>
      <c r="S114" s="109">
        <f t="shared" si="57"/>
        <v>104</v>
      </c>
      <c r="T114" s="483">
        <f>'付録2 (標準生命表・第三分野用)'!G110</f>
        <v>0.29676000000000002</v>
      </c>
      <c r="U114" s="452">
        <f t="shared" si="58"/>
        <v>4399.4905293373049</v>
      </c>
      <c r="V114" s="452">
        <f t="shared" si="53"/>
        <v>1305.5928094861388</v>
      </c>
      <c r="W114" s="452">
        <f t="shared" si="36"/>
        <v>3746.6941245942357</v>
      </c>
      <c r="X114" s="476">
        <f>'付録3 (入院発生率等)'!K81</f>
        <v>0.4042</v>
      </c>
      <c r="Y114" s="477">
        <f>'付録3 (入院発生率等)'!M81</f>
        <v>85.3</v>
      </c>
      <c r="Z114" s="476">
        <f>'付録3 (入院発生率等)'!O81</f>
        <v>6.7100000000000007E-2</v>
      </c>
      <c r="AA114" s="478">
        <f t="shared" si="54"/>
        <v>35.820259999999998</v>
      </c>
      <c r="AB114" s="479">
        <f t="shared" si="48"/>
        <v>2618.9786886540351</v>
      </c>
      <c r="AC114" s="480">
        <f t="shared" si="45"/>
        <v>7749.9793025617637</v>
      </c>
      <c r="AD114" s="454">
        <f t="shared" si="49"/>
        <v>79693.613561760649</v>
      </c>
      <c r="AE114" s="481">
        <f t="shared" si="46"/>
        <v>230583.76862836396</v>
      </c>
    </row>
    <row r="115" spans="2:31" ht="13.5" customHeight="1">
      <c r="B115" s="99"/>
      <c r="C115" s="109">
        <f t="shared" si="55"/>
        <v>105</v>
      </c>
      <c r="D115" s="483">
        <f>'付録2 (標準生命表・第三分野用)'!C111</f>
        <v>0.36320000000000002</v>
      </c>
      <c r="E115" s="452">
        <f t="shared" si="56"/>
        <v>800.51508594830318</v>
      </c>
      <c r="F115" s="452">
        <f t="shared" si="50"/>
        <v>290.74707921642374</v>
      </c>
      <c r="G115" s="452">
        <f t="shared" si="51"/>
        <v>655.14154634009128</v>
      </c>
      <c r="H115" s="476">
        <f>'付録3 (入院発生率等)'!C82</f>
        <v>0.55249999999999999</v>
      </c>
      <c r="I115" s="477">
        <f>'付録3 (入院発生率等)'!E82</f>
        <v>56.7</v>
      </c>
      <c r="J115" s="476">
        <f>'付録3 (入院発生率等)'!G82</f>
        <v>8.5999999999999993E-2</v>
      </c>
      <c r="K115" s="478">
        <f t="shared" si="52"/>
        <v>33.046750000000003</v>
      </c>
      <c r="L115" s="479">
        <f t="shared" si="47"/>
        <v>474.16886771767548</v>
      </c>
      <c r="M115" s="480">
        <f t="shared" si="42"/>
        <v>1195.1461872672</v>
      </c>
      <c r="N115" s="454">
        <f t="shared" si="43"/>
        <v>12792.174679157801</v>
      </c>
      <c r="O115" s="481">
        <f t="shared" si="44"/>
        <v>31641.387307173743</v>
      </c>
      <c r="P115" s="16"/>
      <c r="R115" s="99"/>
      <c r="S115" s="109">
        <f t="shared" si="57"/>
        <v>105</v>
      </c>
      <c r="T115" s="483">
        <f>'付録2 (標準生命表・第三分野用)'!G111</f>
        <v>0.31817000000000001</v>
      </c>
      <c r="U115" s="452">
        <f t="shared" si="58"/>
        <v>3093.8977198511661</v>
      </c>
      <c r="V115" s="452">
        <f t="shared" si="53"/>
        <v>984.38543752504552</v>
      </c>
      <c r="W115" s="452">
        <f t="shared" si="36"/>
        <v>2601.7050010886433</v>
      </c>
      <c r="X115" s="476">
        <f>'付録3 (入院発生率等)'!K82</f>
        <v>0.4042</v>
      </c>
      <c r="Y115" s="477">
        <f>'付録3 (入院発生率等)'!M82</f>
        <v>85.3</v>
      </c>
      <c r="Z115" s="476">
        <f>'付録3 (入院発生率等)'!O82</f>
        <v>6.7100000000000007E-2</v>
      </c>
      <c r="AA115" s="478">
        <f t="shared" si="54"/>
        <v>35.820259999999998</v>
      </c>
      <c r="AB115" s="479">
        <f t="shared" si="48"/>
        <v>1832.6075353324015</v>
      </c>
      <c r="AC115" s="480">
        <f t="shared" si="45"/>
        <v>5131.0006139077286</v>
      </c>
      <c r="AD115" s="454">
        <f t="shared" si="49"/>
        <v>55063.938348414355</v>
      </c>
      <c r="AE115" s="481">
        <f t="shared" si="46"/>
        <v>150890.15506660333</v>
      </c>
    </row>
    <row r="116" spans="2:31" ht="13.5" customHeight="1">
      <c r="B116" s="99"/>
      <c r="C116" s="109">
        <f t="shared" si="55"/>
        <v>106</v>
      </c>
      <c r="D116" s="483">
        <f>'付録2 (標準生命表・第三分野用)'!C112</f>
        <v>0.38516</v>
      </c>
      <c r="E116" s="452">
        <f t="shared" si="56"/>
        <v>509.7680067318795</v>
      </c>
      <c r="F116" s="452">
        <f t="shared" si="50"/>
        <v>196.34224547285072</v>
      </c>
      <c r="G116" s="452">
        <f t="shared" si="51"/>
        <v>411.59688399545416</v>
      </c>
      <c r="H116" s="476">
        <f>'付録3 (入院発生率等)'!C83</f>
        <v>0.55249999999999999</v>
      </c>
      <c r="I116" s="477">
        <f>'付録3 (入院発生率等)'!E83</f>
        <v>56.7</v>
      </c>
      <c r="J116" s="476">
        <f>'付録3 (入院発生率等)'!G83</f>
        <v>8.5999999999999993E-2</v>
      </c>
      <c r="K116" s="478">
        <f t="shared" si="52"/>
        <v>33.046750000000003</v>
      </c>
      <c r="L116" s="479">
        <f t="shared" si="47"/>
        <v>300.44849250011521</v>
      </c>
      <c r="M116" s="480">
        <f t="shared" si="42"/>
        <v>720.97731954952451</v>
      </c>
      <c r="N116" s="454">
        <f t="shared" si="43"/>
        <v>7996.7819872666914</v>
      </c>
      <c r="O116" s="481">
        <f t="shared" si="44"/>
        <v>18849.212628015943</v>
      </c>
      <c r="P116" s="16"/>
      <c r="R116" s="99"/>
      <c r="S116" s="109">
        <f t="shared" si="57"/>
        <v>106</v>
      </c>
      <c r="T116" s="483">
        <f>'付録2 (標準生命表・第三分野用)'!G112</f>
        <v>0.34015000000000001</v>
      </c>
      <c r="U116" s="452">
        <f t="shared" si="58"/>
        <v>2109.5122823261204</v>
      </c>
      <c r="V116" s="452">
        <f t="shared" si="53"/>
        <v>717.55060283322985</v>
      </c>
      <c r="W116" s="452">
        <f t="shared" si="36"/>
        <v>1750.7369809095055</v>
      </c>
      <c r="X116" s="476">
        <f>'付録3 (入院発生率等)'!K83</f>
        <v>0.4042</v>
      </c>
      <c r="Y116" s="477">
        <f>'付録3 (入院発生率等)'!M83</f>
        <v>85.3</v>
      </c>
      <c r="Z116" s="476">
        <f>'付録3 (入院発生率等)'!O83</f>
        <v>6.7100000000000007E-2</v>
      </c>
      <c r="AA116" s="478">
        <f t="shared" si="54"/>
        <v>35.820259999999998</v>
      </c>
      <c r="AB116" s="479">
        <f t="shared" si="48"/>
        <v>1243.3102445927275</v>
      </c>
      <c r="AC116" s="480">
        <f t="shared" si="45"/>
        <v>3298.3930785753273</v>
      </c>
      <c r="AD116" s="454">
        <f t="shared" si="49"/>
        <v>36869.229542365254</v>
      </c>
      <c r="AE116" s="481">
        <f t="shared" si="46"/>
        <v>95826.216718188967</v>
      </c>
    </row>
    <row r="117" spans="2:31" ht="13.5" customHeight="1">
      <c r="B117" s="99"/>
      <c r="C117" s="109">
        <f t="shared" si="55"/>
        <v>107</v>
      </c>
      <c r="D117" s="483">
        <f>'付録2 (標準生命表・第三分野用)'!C113</f>
        <v>0.40749000000000002</v>
      </c>
      <c r="E117" s="452">
        <f t="shared" si="56"/>
        <v>313.42576125902883</v>
      </c>
      <c r="F117" s="452">
        <f t="shared" si="50"/>
        <v>127.71786345544166</v>
      </c>
      <c r="G117" s="452">
        <f t="shared" si="51"/>
        <v>249.56682953130797</v>
      </c>
      <c r="H117" s="476">
        <f>'付録3 (入院発生率等)'!C84</f>
        <v>0.55249999999999999</v>
      </c>
      <c r="I117" s="477">
        <f>'付録3 (入院発生率等)'!E84</f>
        <v>56.7</v>
      </c>
      <c r="J117" s="476">
        <f>'付録3 (入院発生率等)'!G84</f>
        <v>8.5999999999999993E-2</v>
      </c>
      <c r="K117" s="478">
        <f t="shared" si="52"/>
        <v>33.046750000000003</v>
      </c>
      <c r="L117" s="479">
        <f t="shared" si="47"/>
        <v>183.80870759081682</v>
      </c>
      <c r="M117" s="480">
        <f t="shared" si="42"/>
        <v>420.5288270494093</v>
      </c>
      <c r="N117" s="454">
        <f t="shared" si="43"/>
        <v>4824.629611299335</v>
      </c>
      <c r="O117" s="481">
        <f t="shared" si="44"/>
        <v>10852.43064074925</v>
      </c>
      <c r="P117" s="16"/>
      <c r="R117" s="99"/>
      <c r="S117" s="109">
        <f t="shared" si="57"/>
        <v>107</v>
      </c>
      <c r="T117" s="483">
        <f>'付録2 (標準生命表・第三分野用)'!G113</f>
        <v>0.36264000000000002</v>
      </c>
      <c r="U117" s="452">
        <f t="shared" si="58"/>
        <v>1391.9616794928907</v>
      </c>
      <c r="V117" s="452">
        <f t="shared" si="53"/>
        <v>504.78098345130189</v>
      </c>
      <c r="W117" s="452">
        <f t="shared" si="36"/>
        <v>1139.5711877672397</v>
      </c>
      <c r="X117" s="476">
        <f>'付録3 (入院発生率等)'!K84</f>
        <v>0.4042</v>
      </c>
      <c r="Y117" s="477">
        <f>'付録3 (入院発生率等)'!M84</f>
        <v>85.3</v>
      </c>
      <c r="Z117" s="476">
        <f>'付録3 (入院発生率等)'!O84</f>
        <v>6.7100000000000007E-2</v>
      </c>
      <c r="AA117" s="478">
        <f t="shared" si="54"/>
        <v>35.820259999999998</v>
      </c>
      <c r="AB117" s="479">
        <f t="shared" si="48"/>
        <v>816.31668148707615</v>
      </c>
      <c r="AC117" s="480">
        <f t="shared" si="45"/>
        <v>2055.0828339825998</v>
      </c>
      <c r="AD117" s="454">
        <f t="shared" si="49"/>
        <v>23879.133045708604</v>
      </c>
      <c r="AE117" s="481">
        <f t="shared" si="46"/>
        <v>58956.987175823713</v>
      </c>
    </row>
    <row r="118" spans="2:31" ht="13.5" customHeight="1">
      <c r="B118" s="99"/>
      <c r="C118" s="109">
        <f t="shared" si="55"/>
        <v>108</v>
      </c>
      <c r="D118" s="483">
        <f>'付録2 (標準生命表・第三分野用)'!C114</f>
        <v>0.43007000000000001</v>
      </c>
      <c r="E118" s="452">
        <f t="shared" si="56"/>
        <v>185.70789780358717</v>
      </c>
      <c r="F118" s="452">
        <f t="shared" si="50"/>
        <v>79.867395608388733</v>
      </c>
      <c r="G118" s="452">
        <f t="shared" si="51"/>
        <v>145.77419999939281</v>
      </c>
      <c r="H118" s="476">
        <f>'付録3 (入院発生率等)'!C85</f>
        <v>0.55249999999999999</v>
      </c>
      <c r="I118" s="477">
        <f>'付録3 (入院発生率等)'!E85</f>
        <v>56.7</v>
      </c>
      <c r="J118" s="476">
        <f>'付録3 (入院発生率等)'!G85</f>
        <v>8.5999999999999993E-2</v>
      </c>
      <c r="K118" s="478">
        <f t="shared" si="52"/>
        <v>33.046750000000003</v>
      </c>
      <c r="L118" s="479">
        <f t="shared" si="47"/>
        <v>108.36666401456208</v>
      </c>
      <c r="M118" s="480">
        <f t="shared" si="42"/>
        <v>236.72011945859245</v>
      </c>
      <c r="N118" s="454">
        <f t="shared" si="43"/>
        <v>2804.0885312062696</v>
      </c>
      <c r="O118" s="481">
        <f t="shared" si="44"/>
        <v>6027.8010294499145</v>
      </c>
      <c r="R118" s="99"/>
      <c r="S118" s="109">
        <f t="shared" si="57"/>
        <v>108</v>
      </c>
      <c r="T118" s="483">
        <f>'付録2 (標準生命表・第三分野用)'!G114</f>
        <v>0.38553999999999999</v>
      </c>
      <c r="U118" s="452">
        <f t="shared" si="58"/>
        <v>887.1806960415887</v>
      </c>
      <c r="V118" s="452">
        <f t="shared" si="53"/>
        <v>342.04364555187408</v>
      </c>
      <c r="W118" s="452">
        <f t="shared" si="36"/>
        <v>716.15887326565166</v>
      </c>
      <c r="X118" s="476">
        <f>'付録3 (入院発生率等)'!K85</f>
        <v>0.4042</v>
      </c>
      <c r="Y118" s="477">
        <f>'付録3 (入院発生率等)'!M85</f>
        <v>85.3</v>
      </c>
      <c r="Z118" s="476">
        <f>'付録3 (入院発生率等)'!O85</f>
        <v>6.7100000000000007E-2</v>
      </c>
      <c r="AA118" s="478">
        <f t="shared" si="54"/>
        <v>35.820259999999998</v>
      </c>
      <c r="AB118" s="479">
        <f t="shared" si="48"/>
        <v>517.69910458965467</v>
      </c>
      <c r="AC118" s="480">
        <f t="shared" si="45"/>
        <v>1238.7661524955238</v>
      </c>
      <c r="AD118" s="454">
        <f t="shared" si="49"/>
        <v>14932.08352269422</v>
      </c>
      <c r="AE118" s="481">
        <f t="shared" si="46"/>
        <v>35077.854130115113</v>
      </c>
    </row>
    <row r="119" spans="2:31" ht="13.5" customHeight="1">
      <c r="B119" s="99"/>
      <c r="C119" s="109">
        <f t="shared" si="55"/>
        <v>109</v>
      </c>
      <c r="D119" s="483">
        <f>'付録2 (標準生命表・第三分野用)'!C115</f>
        <v>0.45274999999999999</v>
      </c>
      <c r="E119" s="452">
        <f t="shared" ref="E119:E127" si="59">E118*(1-D118)</f>
        <v>105.84050219519844</v>
      </c>
      <c r="F119" s="452">
        <f t="shared" ref="F119:F127" si="60">E119*D119</f>
        <v>47.919287368876091</v>
      </c>
      <c r="G119" s="452">
        <f t="shared" ref="G119:G127" si="61">E119*(1-D119/2)</f>
        <v>81.88085851076039</v>
      </c>
      <c r="H119" s="476">
        <f>'付録3 (入院発生率等)'!C86</f>
        <v>0.55249999999999999</v>
      </c>
      <c r="I119" s="477">
        <f>'付録3 (入院発生率等)'!E86</f>
        <v>56.7</v>
      </c>
      <c r="J119" s="476">
        <f>'付録3 (入院発生率等)'!G86</f>
        <v>8.5999999999999993E-2</v>
      </c>
      <c r="K119" s="478">
        <f t="shared" ref="K119:K127" si="62">H119*I119+20*J119</f>
        <v>33.046750000000003</v>
      </c>
      <c r="L119" s="479">
        <f t="shared" si="47"/>
        <v>61.454142111263053</v>
      </c>
      <c r="M119" s="480">
        <f t="shared" si="42"/>
        <v>128.35345544403037</v>
      </c>
      <c r="N119" s="454">
        <f t="shared" si="43"/>
        <v>1567.2106714834863</v>
      </c>
      <c r="O119" s="481">
        <f t="shared" si="44"/>
        <v>3223.7124982436453</v>
      </c>
      <c r="R119" s="99"/>
      <c r="S119" s="109">
        <f t="shared" si="57"/>
        <v>109</v>
      </c>
      <c r="T119" s="483">
        <f>'付録2 (標準生命表・第三分野用)'!G115</f>
        <v>0.40873999999999999</v>
      </c>
      <c r="U119" s="452">
        <f t="shared" ref="U119:U129" si="63">U118*(1-T118)</f>
        <v>545.13705048971462</v>
      </c>
      <c r="V119" s="452">
        <f t="shared" ref="V119:V129" si="64">U119*T119</f>
        <v>222.81931801716595</v>
      </c>
      <c r="W119" s="452">
        <f t="shared" si="36"/>
        <v>433.72739148113169</v>
      </c>
      <c r="X119" s="476">
        <f>'付録3 (入院発生率等)'!K86</f>
        <v>0.4042</v>
      </c>
      <c r="Y119" s="477">
        <f>'付録3 (入院発生率等)'!M86</f>
        <v>85.3</v>
      </c>
      <c r="Z119" s="476">
        <f>'付録3 (入院発生率等)'!O86</f>
        <v>6.7100000000000007E-2</v>
      </c>
      <c r="AA119" s="478">
        <f t="shared" ref="AA119:AA129" si="65">X119*Y119+20*Z119</f>
        <v>35.820259999999998</v>
      </c>
      <c r="AB119" s="479">
        <f t="shared" si="48"/>
        <v>316.52277791657633</v>
      </c>
      <c r="AC119" s="480">
        <f t="shared" si="45"/>
        <v>721.067047905869</v>
      </c>
      <c r="AD119" s="454">
        <f t="shared" si="49"/>
        <v>8998.3280440617837</v>
      </c>
      <c r="AE119" s="481">
        <f t="shared" si="46"/>
        <v>20145.770607420891</v>
      </c>
    </row>
    <row r="120" spans="2:31" ht="13.5" customHeight="1">
      <c r="B120" s="99"/>
      <c r="C120" s="109">
        <f t="shared" si="55"/>
        <v>110</v>
      </c>
      <c r="D120" s="483">
        <f>'付録2 (標準生命表・第三分野用)'!C116</f>
        <v>0.47541</v>
      </c>
      <c r="E120" s="452">
        <f t="shared" si="59"/>
        <v>57.921214826322348</v>
      </c>
      <c r="F120" s="452">
        <f t="shared" si="60"/>
        <v>27.536324740581907</v>
      </c>
      <c r="G120" s="452">
        <f t="shared" si="61"/>
        <v>44.153052456031389</v>
      </c>
      <c r="H120" s="476">
        <f>'付録3 (入院発生率等)'!C87</f>
        <v>0.55249999999999999</v>
      </c>
      <c r="I120" s="477">
        <f>'付録3 (入院発生率等)'!E87</f>
        <v>56.7</v>
      </c>
      <c r="J120" s="476">
        <f>'付録3 (入院発生率等)'!G87</f>
        <v>8.5999999999999993E-2</v>
      </c>
      <c r="K120" s="478">
        <f t="shared" si="62"/>
        <v>33.046750000000003</v>
      </c>
      <c r="L120" s="479">
        <f t="shared" si="47"/>
        <v>33.463461960585789</v>
      </c>
      <c r="M120" s="480">
        <f t="shared" si="42"/>
        <v>66.899313332767335</v>
      </c>
      <c r="N120" s="454">
        <f t="shared" si="43"/>
        <v>840.89092233249869</v>
      </c>
      <c r="O120" s="481">
        <f t="shared" si="44"/>
        <v>1656.501826760159</v>
      </c>
      <c r="P120" s="16"/>
      <c r="R120" s="99"/>
      <c r="S120" s="109">
        <f t="shared" si="57"/>
        <v>110</v>
      </c>
      <c r="T120" s="483">
        <f>'付録2 (標準生命表・第三分野用)'!G116</f>
        <v>0.43214000000000002</v>
      </c>
      <c r="U120" s="452">
        <f t="shared" si="63"/>
        <v>322.3177324725487</v>
      </c>
      <c r="V120" s="452">
        <f t="shared" si="64"/>
        <v>139.28638491068719</v>
      </c>
      <c r="W120" s="452">
        <f t="shared" si="36"/>
        <v>252.67454001720512</v>
      </c>
      <c r="X120" s="476">
        <f>'付録3 (入院発生率等)'!K87</f>
        <v>0.4042</v>
      </c>
      <c r="Y120" s="477">
        <f>'付録3 (入院発生率等)'!M87</f>
        <v>85.3</v>
      </c>
      <c r="Z120" s="476">
        <f>'付録3 (入院発生率等)'!O87</f>
        <v>6.7100000000000007E-2</v>
      </c>
      <c r="AA120" s="478">
        <f t="shared" si="65"/>
        <v>35.820259999999998</v>
      </c>
      <c r="AB120" s="479">
        <f t="shared" si="48"/>
        <v>186.21617678701989</v>
      </c>
      <c r="AC120" s="480">
        <f t="shared" si="45"/>
        <v>404.54426998929262</v>
      </c>
      <c r="AD120" s="454">
        <f t="shared" si="49"/>
        <v>5216.0337583296432</v>
      </c>
      <c r="AE120" s="481">
        <f t="shared" si="46"/>
        <v>11147.442563359109</v>
      </c>
    </row>
    <row r="121" spans="2:31" ht="13.5" customHeight="1">
      <c r="B121" s="99"/>
      <c r="C121" s="109">
        <f t="shared" si="55"/>
        <v>111</v>
      </c>
      <c r="D121" s="483">
        <f>'付録2 (標準生命表・第三分野用)'!C117</f>
        <v>0.49787999999999999</v>
      </c>
      <c r="E121" s="452">
        <f t="shared" si="59"/>
        <v>30.384890085740441</v>
      </c>
      <c r="F121" s="452">
        <f t="shared" si="60"/>
        <v>15.128029075888451</v>
      </c>
      <c r="G121" s="452">
        <f t="shared" si="61"/>
        <v>22.820875547796216</v>
      </c>
      <c r="H121" s="476">
        <f>'付録3 (入院発生率等)'!C88</f>
        <v>0.55249999999999999</v>
      </c>
      <c r="I121" s="477">
        <f>'付録3 (入院発生率等)'!E88</f>
        <v>56.7</v>
      </c>
      <c r="J121" s="476">
        <f>'付録3 (入院発生率等)'!G88</f>
        <v>8.5999999999999993E-2</v>
      </c>
      <c r="K121" s="478">
        <f t="shared" si="62"/>
        <v>33.046750000000003</v>
      </c>
      <c r="L121" s="479">
        <f t="shared" si="47"/>
        <v>17.467261203884277</v>
      </c>
      <c r="M121" s="480">
        <f t="shared" si="42"/>
        <v>33.435851372181546</v>
      </c>
      <c r="N121" s="454">
        <f t="shared" si="43"/>
        <v>432.45923101862223</v>
      </c>
      <c r="O121" s="481">
        <f t="shared" si="44"/>
        <v>815.61090442766044</v>
      </c>
      <c r="P121" s="16"/>
      <c r="R121" s="99"/>
      <c r="S121" s="109">
        <f t="shared" si="57"/>
        <v>111</v>
      </c>
      <c r="T121" s="483">
        <f>'付録2 (標準生命表・第三分野用)'!G117</f>
        <v>0.4556</v>
      </c>
      <c r="U121" s="452">
        <f t="shared" si="63"/>
        <v>183.03134756186151</v>
      </c>
      <c r="V121" s="452">
        <f t="shared" si="64"/>
        <v>83.389081949184103</v>
      </c>
      <c r="W121" s="452">
        <f t="shared" si="36"/>
        <v>141.33680658726945</v>
      </c>
      <c r="X121" s="476">
        <f>'付録3 (入院発生率等)'!K88</f>
        <v>0.4042</v>
      </c>
      <c r="Y121" s="477">
        <f>'付録3 (入院発生率等)'!M88</f>
        <v>85.3</v>
      </c>
      <c r="Z121" s="476">
        <f>'付録3 (入院発生率等)'!O88</f>
        <v>6.7100000000000007E-2</v>
      </c>
      <c r="AA121" s="478">
        <f t="shared" si="65"/>
        <v>35.820259999999998</v>
      </c>
      <c r="AB121" s="479">
        <f t="shared" si="48"/>
        <v>105.21862502515135</v>
      </c>
      <c r="AC121" s="480">
        <f t="shared" si="45"/>
        <v>218.32809320227275</v>
      </c>
      <c r="AD121" s="454">
        <f t="shared" si="49"/>
        <v>2903.1409550666372</v>
      </c>
      <c r="AE121" s="481">
        <f t="shared" si="46"/>
        <v>5931.4088050294649</v>
      </c>
    </row>
    <row r="122" spans="2:31" ht="13.5" customHeight="1">
      <c r="B122" s="99"/>
      <c r="C122" s="109">
        <f t="shared" si="55"/>
        <v>112</v>
      </c>
      <c r="D122" s="483">
        <f>'付録2 (標準生命表・第三分野用)'!C118</f>
        <v>0.51998</v>
      </c>
      <c r="E122" s="452">
        <f t="shared" si="59"/>
        <v>15.25686100985199</v>
      </c>
      <c r="F122" s="452">
        <f t="shared" si="60"/>
        <v>7.9332625879028376</v>
      </c>
      <c r="G122" s="452">
        <f t="shared" si="61"/>
        <v>11.290229715900573</v>
      </c>
      <c r="H122" s="476">
        <f>'付録3 (入院発生率等)'!C89</f>
        <v>0.55249999999999999</v>
      </c>
      <c r="I122" s="477">
        <f>'付録3 (入院発生率等)'!E89</f>
        <v>56.7</v>
      </c>
      <c r="J122" s="476">
        <f>'付録3 (入院発生率等)'!G89</f>
        <v>8.5999999999999993E-2</v>
      </c>
      <c r="K122" s="478">
        <f t="shared" si="62"/>
        <v>33.046750000000003</v>
      </c>
      <c r="L122" s="479">
        <f t="shared" si="47"/>
        <v>8.7270260653675358</v>
      </c>
      <c r="M122" s="480">
        <f t="shared" si="42"/>
        <v>15.968590168297268</v>
      </c>
      <c r="N122" s="454">
        <f t="shared" si="43"/>
        <v>212.88721755216551</v>
      </c>
      <c r="O122" s="481">
        <f t="shared" si="44"/>
        <v>383.15167340903815</v>
      </c>
      <c r="P122" s="16"/>
      <c r="R122" s="99"/>
      <c r="S122" s="109">
        <f t="shared" si="57"/>
        <v>112</v>
      </c>
      <c r="T122" s="483">
        <f>'付録2 (標準生命表・第三分野用)'!G118</f>
        <v>0.47897000000000001</v>
      </c>
      <c r="U122" s="452">
        <f t="shared" si="63"/>
        <v>99.642265612677406</v>
      </c>
      <c r="V122" s="452">
        <f t="shared" si="64"/>
        <v>47.725655960504099</v>
      </c>
      <c r="W122" s="452">
        <f t="shared" si="36"/>
        <v>75.779437632425356</v>
      </c>
      <c r="X122" s="476">
        <f>'付録3 (入院発生率等)'!K89</f>
        <v>0.4042</v>
      </c>
      <c r="Y122" s="477">
        <f>'付録3 (入院発生率等)'!M89</f>
        <v>85.3</v>
      </c>
      <c r="Z122" s="476">
        <f>'付録3 (入院発生率等)'!O89</f>
        <v>6.7100000000000007E-2</v>
      </c>
      <c r="AA122" s="478">
        <f t="shared" si="65"/>
        <v>35.820259999999998</v>
      </c>
      <c r="AB122" s="479">
        <f t="shared" si="48"/>
        <v>56.996039267355627</v>
      </c>
      <c r="AC122" s="480">
        <f t="shared" si="45"/>
        <v>113.1094681771214</v>
      </c>
      <c r="AD122" s="454">
        <f t="shared" si="49"/>
        <v>1548.8100720563191</v>
      </c>
      <c r="AE122" s="481">
        <f t="shared" si="46"/>
        <v>3028.2678499628273</v>
      </c>
    </row>
    <row r="123" spans="2:31" ht="13.5" customHeight="1">
      <c r="B123" s="99"/>
      <c r="C123" s="109">
        <f t="shared" si="55"/>
        <v>113</v>
      </c>
      <c r="D123" s="483">
        <f>'付録2 (標準生命表・第三分野用)'!C119</f>
        <v>0.54156000000000004</v>
      </c>
      <c r="E123" s="452">
        <f t="shared" si="59"/>
        <v>7.3235984219491526</v>
      </c>
      <c r="F123" s="452">
        <f t="shared" si="60"/>
        <v>3.9661679613907834</v>
      </c>
      <c r="G123" s="452">
        <f t="shared" si="61"/>
        <v>5.3405144412537613</v>
      </c>
      <c r="H123" s="476">
        <f>'付録3 (入院発生率等)'!C90</f>
        <v>0.55249999999999999</v>
      </c>
      <c r="I123" s="477">
        <f>'付録3 (入院発生率等)'!E90</f>
        <v>56.7</v>
      </c>
      <c r="J123" s="476">
        <f>'付録3 (入院発生率等)'!G90</f>
        <v>8.5999999999999993E-2</v>
      </c>
      <c r="K123" s="478">
        <f t="shared" si="62"/>
        <v>33.046750000000003</v>
      </c>
      <c r="L123" s="479">
        <f t="shared" si="47"/>
        <v>4.1683055242763443</v>
      </c>
      <c r="M123" s="480">
        <f t="shared" si="42"/>
        <v>7.2415641029297326</v>
      </c>
      <c r="N123" s="454">
        <f t="shared" si="43"/>
        <v>100.199104326159</v>
      </c>
      <c r="O123" s="481">
        <f t="shared" si="44"/>
        <v>170.26445585687262</v>
      </c>
      <c r="P123" s="16"/>
      <c r="R123" s="99"/>
      <c r="S123" s="109">
        <f t="shared" si="57"/>
        <v>113</v>
      </c>
      <c r="T123" s="483">
        <f>'付録2 (標準生命表・第三分野用)'!G119</f>
        <v>0.50212000000000001</v>
      </c>
      <c r="U123" s="452">
        <f t="shared" si="63"/>
        <v>51.916609652173307</v>
      </c>
      <c r="V123" s="452">
        <f t="shared" si="64"/>
        <v>26.068368038549263</v>
      </c>
      <c r="W123" s="452">
        <f t="shared" si="36"/>
        <v>38.882425632898673</v>
      </c>
      <c r="X123" s="476">
        <f>'付録3 (入院発生率等)'!K90</f>
        <v>0.4042</v>
      </c>
      <c r="Y123" s="477">
        <f>'付録3 (入院発生率等)'!M90</f>
        <v>85.3</v>
      </c>
      <c r="Z123" s="476">
        <f>'付録3 (入院発生率等)'!O90</f>
        <v>6.7100000000000007E-2</v>
      </c>
      <c r="AA123" s="478">
        <f t="shared" si="65"/>
        <v>35.820259999999998</v>
      </c>
      <c r="AB123" s="479">
        <f t="shared" si="48"/>
        <v>29.548901830318716</v>
      </c>
      <c r="AC123" s="480">
        <f t="shared" si="45"/>
        <v>56.113428909765773</v>
      </c>
      <c r="AD123" s="454">
        <f t="shared" si="49"/>
        <v>790.74066663987674</v>
      </c>
      <c r="AE123" s="481">
        <f t="shared" si="46"/>
        <v>1479.457777906508</v>
      </c>
    </row>
    <row r="124" spans="2:31" ht="13.5" customHeight="1">
      <c r="B124" s="99"/>
      <c r="C124" s="109">
        <f t="shared" si="55"/>
        <v>114</v>
      </c>
      <c r="D124" s="483">
        <f>'付録2 (標準生命表・第三分野用)'!C120</f>
        <v>0.56242999999999999</v>
      </c>
      <c r="E124" s="452">
        <f t="shared" si="59"/>
        <v>3.3574304605583691</v>
      </c>
      <c r="F124" s="452">
        <f t="shared" si="60"/>
        <v>1.8883196139318434</v>
      </c>
      <c r="G124" s="452">
        <f t="shared" si="61"/>
        <v>2.4132706535924475</v>
      </c>
      <c r="H124" s="476">
        <f>'付録3 (入院発生率等)'!C91</f>
        <v>0.55249999999999999</v>
      </c>
      <c r="I124" s="477">
        <f>'付録3 (入院発生率等)'!E91</f>
        <v>56.7</v>
      </c>
      <c r="J124" s="476">
        <f>'付録3 (入院発生率等)'!G91</f>
        <v>8.5999999999999993E-2</v>
      </c>
      <c r="K124" s="478">
        <f t="shared" si="62"/>
        <v>33.046750000000003</v>
      </c>
      <c r="L124" s="479">
        <f t="shared" si="47"/>
        <v>1.9014109298997486</v>
      </c>
      <c r="M124" s="480">
        <f t="shared" si="42"/>
        <v>3.0732585786533884</v>
      </c>
      <c r="N124" s="454">
        <f t="shared" si="43"/>
        <v>45.052688829267957</v>
      </c>
      <c r="O124" s="481">
        <f t="shared" si="44"/>
        <v>70.065351530713613</v>
      </c>
      <c r="P124" s="16"/>
      <c r="R124" s="99"/>
      <c r="S124" s="109">
        <f t="shared" si="57"/>
        <v>114</v>
      </c>
      <c r="T124" s="483">
        <f>'付録2 (標準生命表・第三分野用)'!G120</f>
        <v>0.52486999999999995</v>
      </c>
      <c r="U124" s="452">
        <f t="shared" si="63"/>
        <v>25.848241613624044</v>
      </c>
      <c r="V124" s="452">
        <f t="shared" si="64"/>
        <v>13.56696657574285</v>
      </c>
      <c r="W124" s="452">
        <f t="shared" si="36"/>
        <v>19.064758325752617</v>
      </c>
      <c r="X124" s="476">
        <f>'付録3 (入院発生率等)'!K91</f>
        <v>0.4042</v>
      </c>
      <c r="Y124" s="477">
        <f>'付録3 (入院発生率等)'!M91</f>
        <v>85.3</v>
      </c>
      <c r="Z124" s="476">
        <f>'付録3 (入院発生率等)'!O91</f>
        <v>6.7100000000000007E-2</v>
      </c>
      <c r="AA124" s="478">
        <f t="shared" si="65"/>
        <v>35.820259999999998</v>
      </c>
      <c r="AB124" s="479">
        <f t="shared" si="48"/>
        <v>14.638614172416998</v>
      </c>
      <c r="AC124" s="480">
        <f t="shared" si="45"/>
        <v>26.564527079447053</v>
      </c>
      <c r="AD124" s="454">
        <f t="shared" si="49"/>
        <v>385.78555921060308</v>
      </c>
      <c r="AE124" s="481">
        <f t="shared" si="46"/>
        <v>688.71711126663115</v>
      </c>
    </row>
    <row r="125" spans="2:31" ht="13.5" customHeight="1">
      <c r="B125" s="99"/>
      <c r="C125" s="109">
        <f t="shared" si="55"/>
        <v>115</v>
      </c>
      <c r="D125" s="483">
        <f>'付録2 (標準生命表・第三分野用)'!C121</f>
        <v>0.58240999999999998</v>
      </c>
      <c r="E125" s="452">
        <f t="shared" si="59"/>
        <v>1.4691108466265257</v>
      </c>
      <c r="F125" s="452">
        <f t="shared" si="60"/>
        <v>0.85562484818375484</v>
      </c>
      <c r="G125" s="452">
        <f t="shared" si="61"/>
        <v>1.0412984225346484</v>
      </c>
      <c r="H125" s="476">
        <f>'付録3 (入院発生率等)'!C92</f>
        <v>0.55249999999999999</v>
      </c>
      <c r="I125" s="477">
        <f>'付録3 (入院発生率等)'!E92</f>
        <v>56.7</v>
      </c>
      <c r="J125" s="476">
        <f>'付録3 (入院発生率等)'!G92</f>
        <v>8.5999999999999993E-2</v>
      </c>
      <c r="K125" s="478">
        <f t="shared" si="62"/>
        <v>33.046750000000003</v>
      </c>
      <c r="L125" s="479">
        <f t="shared" si="47"/>
        <v>0.82786107522013241</v>
      </c>
      <c r="M125" s="480">
        <f t="shared" si="42"/>
        <v>1.17184764875364</v>
      </c>
      <c r="N125" s="454">
        <f t="shared" si="43"/>
        <v>19.34300003511273</v>
      </c>
      <c r="O125" s="481">
        <f t="shared" si="44"/>
        <v>25.012662701445656</v>
      </c>
      <c r="P125" s="16"/>
      <c r="R125" s="99"/>
      <c r="S125" s="109">
        <f t="shared" si="57"/>
        <v>115</v>
      </c>
      <c r="T125" s="483">
        <f>'付録2 (標準生命表・第三分野用)'!G121</f>
        <v>0.54706999999999995</v>
      </c>
      <c r="U125" s="452">
        <f t="shared" si="63"/>
        <v>12.281275037881194</v>
      </c>
      <c r="V125" s="452">
        <f t="shared" si="64"/>
        <v>6.7187171349736641</v>
      </c>
      <c r="W125" s="452">
        <f t="shared" si="36"/>
        <v>8.9219164703943612</v>
      </c>
      <c r="X125" s="476">
        <f>'付録3 (入院発生率等)'!K92</f>
        <v>0.4042</v>
      </c>
      <c r="Y125" s="477">
        <f>'付録3 (入院発生率等)'!M92</f>
        <v>85.3</v>
      </c>
      <c r="Z125" s="476">
        <f>'付録3 (入院発生率等)'!O92</f>
        <v>6.7100000000000007E-2</v>
      </c>
      <c r="AA125" s="478">
        <f t="shared" si="65"/>
        <v>35.820259999999998</v>
      </c>
      <c r="AB125" s="479">
        <f t="shared" si="48"/>
        <v>6.9206415440203886</v>
      </c>
      <c r="AC125" s="480">
        <f t="shared" si="45"/>
        <v>11.925912907030057</v>
      </c>
      <c r="AD125" s="454">
        <f t="shared" si="49"/>
        <v>179.64153356310314</v>
      </c>
      <c r="AE125" s="481">
        <f t="shared" si="46"/>
        <v>302.93155205602807</v>
      </c>
    </row>
    <row r="126" spans="2:31" ht="13.5" customHeight="1">
      <c r="B126" s="99"/>
      <c r="C126" s="109">
        <f t="shared" si="55"/>
        <v>116</v>
      </c>
      <c r="D126" s="483">
        <f>'付録2 (標準生命表・第三分野用)'!C122</f>
        <v>1</v>
      </c>
      <c r="E126" s="452">
        <f t="shared" si="59"/>
        <v>0.61348599844277085</v>
      </c>
      <c r="F126" s="452">
        <f t="shared" si="60"/>
        <v>0.61348599844277085</v>
      </c>
      <c r="G126" s="452">
        <f t="shared" si="61"/>
        <v>0.30674299922138543</v>
      </c>
      <c r="H126" s="476">
        <f>'付録3 (入院発生率等)'!C93</f>
        <v>0.55249999999999999</v>
      </c>
      <c r="I126" s="477">
        <f>'付録3 (入院発生率等)'!E93</f>
        <v>56.7</v>
      </c>
      <c r="J126" s="476">
        <f>'付録3 (入院発生率等)'!G93</f>
        <v>8.5999999999999993E-2</v>
      </c>
      <c r="K126" s="478">
        <f t="shared" si="62"/>
        <v>33.046750000000003</v>
      </c>
      <c r="L126" s="479">
        <f t="shared" si="47"/>
        <v>0.34398657353350764</v>
      </c>
      <c r="M126" s="480">
        <f t="shared" si="42"/>
        <v>0.34398657353350764</v>
      </c>
      <c r="N126" s="454">
        <f t="shared" si="43"/>
        <v>5.6696626663329237</v>
      </c>
      <c r="O126" s="481">
        <f t="shared" si="44"/>
        <v>5.6696626663329237</v>
      </c>
      <c r="P126" s="16"/>
      <c r="R126" s="99"/>
      <c r="S126" s="109">
        <f t="shared" si="57"/>
        <v>116</v>
      </c>
      <c r="T126" s="483">
        <f>'付録2 (標準生命表・第三分野用)'!G122</f>
        <v>0.56855999999999995</v>
      </c>
      <c r="U126" s="452">
        <f t="shared" si="63"/>
        <v>5.56255790290753</v>
      </c>
      <c r="V126" s="452">
        <f t="shared" si="64"/>
        <v>3.162647921277105</v>
      </c>
      <c r="W126" s="452">
        <f t="shared" si="36"/>
        <v>3.9812339422689775</v>
      </c>
      <c r="X126" s="476">
        <f>'付録3 (入院発生率等)'!K93</f>
        <v>0.4042</v>
      </c>
      <c r="Y126" s="477">
        <f>'付録3 (入院発生率等)'!M93</f>
        <v>85.3</v>
      </c>
      <c r="Z126" s="476">
        <f>'付録3 (入院発生率等)'!O93</f>
        <v>6.7100000000000007E-2</v>
      </c>
      <c r="AA126" s="478">
        <f t="shared" si="65"/>
        <v>35.820259999999998</v>
      </c>
      <c r="AB126" s="479">
        <f t="shared" si="48"/>
        <v>3.1189713179434384</v>
      </c>
      <c r="AC126" s="480">
        <f t="shared" si="45"/>
        <v>5.005271363009669</v>
      </c>
      <c r="AD126" s="454">
        <f t="shared" si="49"/>
        <v>79.762771741863489</v>
      </c>
      <c r="AE126" s="481">
        <f t="shared" si="46"/>
        <v>123.29001849292496</v>
      </c>
    </row>
    <row r="127" spans="2:31" ht="13.5" customHeight="1">
      <c r="B127" s="99"/>
      <c r="C127" s="109">
        <f t="shared" si="55"/>
        <v>117</v>
      </c>
      <c r="D127" s="483">
        <f>'付録2 (標準生命表・第三分野用)'!C123</f>
        <v>1</v>
      </c>
      <c r="E127" s="452">
        <f t="shared" si="59"/>
        <v>0</v>
      </c>
      <c r="F127" s="452">
        <f t="shared" si="60"/>
        <v>0</v>
      </c>
      <c r="G127" s="452">
        <f t="shared" si="61"/>
        <v>0</v>
      </c>
      <c r="H127" s="476">
        <f>'付録3 (入院発生率等)'!C94</f>
        <v>0.55249999999999999</v>
      </c>
      <c r="I127" s="477">
        <f>'付録3 (入院発生率等)'!E94</f>
        <v>56.7</v>
      </c>
      <c r="J127" s="476">
        <f>'付録3 (入院発生率等)'!G94</f>
        <v>8.5999999999999993E-2</v>
      </c>
      <c r="K127" s="478">
        <f t="shared" si="62"/>
        <v>33.046750000000003</v>
      </c>
      <c r="L127" s="479">
        <f t="shared" si="47"/>
        <v>0</v>
      </c>
      <c r="M127" s="480">
        <v>0</v>
      </c>
      <c r="N127" s="454">
        <f t="shared" si="43"/>
        <v>0</v>
      </c>
      <c r="O127" s="481">
        <v>0</v>
      </c>
      <c r="P127" s="16"/>
      <c r="R127" s="99"/>
      <c r="S127" s="109">
        <f t="shared" si="57"/>
        <v>117</v>
      </c>
      <c r="T127" s="483">
        <f>'付録2 (標準生命表・第三分野用)'!G123</f>
        <v>0.58916999999999997</v>
      </c>
      <c r="U127" s="452">
        <f t="shared" si="63"/>
        <v>2.399909981630425</v>
      </c>
      <c r="V127" s="452">
        <f t="shared" si="64"/>
        <v>1.4139549638771975</v>
      </c>
      <c r="W127" s="452">
        <f t="shared" si="36"/>
        <v>1.6929324996918262</v>
      </c>
      <c r="X127" s="476">
        <f>'付録3 (入院発生率等)'!K94</f>
        <v>0.4042</v>
      </c>
      <c r="Y127" s="477">
        <f>'付録3 (入院発生率等)'!M94</f>
        <v>85.3</v>
      </c>
      <c r="Z127" s="476">
        <f>'付録3 (入院発生率等)'!O94</f>
        <v>6.7100000000000007E-2</v>
      </c>
      <c r="AA127" s="478">
        <f t="shared" si="65"/>
        <v>35.820259999999998</v>
      </c>
      <c r="AB127" s="479">
        <f t="shared" si="48"/>
        <v>1.3389542143418081</v>
      </c>
      <c r="AC127" s="480">
        <f t="shared" si="45"/>
        <v>1.8863000450662311</v>
      </c>
      <c r="AD127" s="454">
        <f t="shared" si="49"/>
        <v>33.748627833097395</v>
      </c>
      <c r="AE127" s="481">
        <f t="shared" si="46"/>
        <v>43.527246751061462</v>
      </c>
    </row>
    <row r="128" spans="2:31" ht="13.5" customHeight="1">
      <c r="B128" s="99"/>
      <c r="C128" s="109">
        <f t="shared" si="55"/>
        <v>118</v>
      </c>
      <c r="D128" s="483" t="s">
        <v>625</v>
      </c>
      <c r="E128" s="452" t="s">
        <v>67</v>
      </c>
      <c r="F128" s="452" t="s">
        <v>67</v>
      </c>
      <c r="G128" s="452" t="s">
        <v>67</v>
      </c>
      <c r="H128" s="476" t="s">
        <v>67</v>
      </c>
      <c r="I128" s="477" t="s">
        <v>67</v>
      </c>
      <c r="J128" s="476" t="s">
        <v>67</v>
      </c>
      <c r="K128" s="478" t="s">
        <v>67</v>
      </c>
      <c r="L128" s="479" t="s">
        <v>67</v>
      </c>
      <c r="M128" s="480" t="s">
        <v>67</v>
      </c>
      <c r="N128" s="454" t="s">
        <v>67</v>
      </c>
      <c r="O128" s="481" t="s">
        <v>67</v>
      </c>
      <c r="R128" s="99"/>
      <c r="S128" s="109">
        <f t="shared" si="57"/>
        <v>118</v>
      </c>
      <c r="T128" s="483">
        <f>'付録2 (標準生命表・第三分野用)'!G124</f>
        <v>1</v>
      </c>
      <c r="U128" s="452">
        <f t="shared" si="63"/>
        <v>0.98595501775322758</v>
      </c>
      <c r="V128" s="452">
        <f t="shared" si="64"/>
        <v>0.98595501775322758</v>
      </c>
      <c r="W128" s="452">
        <f t="shared" si="36"/>
        <v>0.49297750887661379</v>
      </c>
      <c r="X128" s="476">
        <f>'付録3 (入院発生率等)'!K95</f>
        <v>0.4042</v>
      </c>
      <c r="Y128" s="477">
        <f>'付録3 (入院発生率等)'!M95</f>
        <v>85.3</v>
      </c>
      <c r="Z128" s="476">
        <f>'付録3 (入院発生率等)'!O95</f>
        <v>6.7100000000000007E-2</v>
      </c>
      <c r="AA128" s="478">
        <f t="shared" si="65"/>
        <v>35.820259999999998</v>
      </c>
      <c r="AB128" s="479">
        <f t="shared" si="48"/>
        <v>0.54734583072442311</v>
      </c>
      <c r="AC128" s="480">
        <f t="shared" si="45"/>
        <v>0.54734583072442311</v>
      </c>
      <c r="AD128" s="454">
        <f t="shared" si="49"/>
        <v>9.778618917964069</v>
      </c>
      <c r="AE128" s="481">
        <f t="shared" si="46"/>
        <v>9.778618917964069</v>
      </c>
    </row>
    <row r="129" spans="2:31" ht="13.5" customHeight="1">
      <c r="B129" s="99"/>
      <c r="C129" s="109">
        <f t="shared" si="55"/>
        <v>119</v>
      </c>
      <c r="D129" s="483" t="s">
        <v>67</v>
      </c>
      <c r="E129" s="452" t="s">
        <v>67</v>
      </c>
      <c r="F129" s="452" t="s">
        <v>67</v>
      </c>
      <c r="G129" s="452" t="s">
        <v>67</v>
      </c>
      <c r="H129" s="476" t="s">
        <v>67</v>
      </c>
      <c r="I129" s="477" t="s">
        <v>67</v>
      </c>
      <c r="J129" s="476" t="s">
        <v>67</v>
      </c>
      <c r="K129" s="478" t="s">
        <v>67</v>
      </c>
      <c r="L129" s="479" t="s">
        <v>67</v>
      </c>
      <c r="M129" s="480" t="s">
        <v>67</v>
      </c>
      <c r="N129" s="454" t="s">
        <v>67</v>
      </c>
      <c r="O129" s="481" t="s">
        <v>67</v>
      </c>
      <c r="R129" s="99"/>
      <c r="S129" s="109">
        <f t="shared" si="57"/>
        <v>119</v>
      </c>
      <c r="T129" s="483">
        <f>'付録2 (標準生命表・第三分野用)'!G125</f>
        <v>1</v>
      </c>
      <c r="U129" s="452">
        <f t="shared" si="63"/>
        <v>0</v>
      </c>
      <c r="V129" s="452">
        <f t="shared" si="64"/>
        <v>0</v>
      </c>
      <c r="W129" s="452">
        <f t="shared" si="36"/>
        <v>0</v>
      </c>
      <c r="X129" s="476">
        <f>'付録3 (入院発生率等)'!K96</f>
        <v>0.4042</v>
      </c>
      <c r="Y129" s="477">
        <f>'付録3 (入院発生率等)'!M96</f>
        <v>85.3</v>
      </c>
      <c r="Z129" s="476">
        <f>'付録3 (入院発生率等)'!O96</f>
        <v>6.7100000000000007E-2</v>
      </c>
      <c r="AA129" s="478">
        <f t="shared" si="65"/>
        <v>35.820259999999998</v>
      </c>
      <c r="AB129" s="479">
        <f t="shared" si="48"/>
        <v>0</v>
      </c>
      <c r="AC129" s="480">
        <v>0</v>
      </c>
      <c r="AD129" s="454">
        <f t="shared" si="49"/>
        <v>0</v>
      </c>
      <c r="AE129" s="481">
        <v>0</v>
      </c>
    </row>
    <row r="130" spans="2:31" ht="13.5" customHeight="1">
      <c r="B130" s="99"/>
      <c r="C130" s="110">
        <f t="shared" si="55"/>
        <v>120</v>
      </c>
      <c r="D130" s="484" t="s">
        <v>67</v>
      </c>
      <c r="E130" s="457" t="s">
        <v>67</v>
      </c>
      <c r="F130" s="457" t="s">
        <v>67</v>
      </c>
      <c r="G130" s="457" t="s">
        <v>67</v>
      </c>
      <c r="H130" s="485" t="s">
        <v>67</v>
      </c>
      <c r="I130" s="486" t="s">
        <v>67</v>
      </c>
      <c r="J130" s="485" t="s">
        <v>67</v>
      </c>
      <c r="K130" s="487" t="s">
        <v>67</v>
      </c>
      <c r="L130" s="488" t="s">
        <v>67</v>
      </c>
      <c r="M130" s="489" t="s">
        <v>67</v>
      </c>
      <c r="N130" s="459" t="s">
        <v>67</v>
      </c>
      <c r="O130" s="490" t="s">
        <v>67</v>
      </c>
      <c r="R130" s="99"/>
      <c r="S130" s="110">
        <f t="shared" si="57"/>
        <v>120</v>
      </c>
      <c r="T130" s="484" t="s">
        <v>625</v>
      </c>
      <c r="U130" s="457" t="s">
        <v>67</v>
      </c>
      <c r="V130" s="457" t="s">
        <v>67</v>
      </c>
      <c r="W130" s="457" t="s">
        <v>67</v>
      </c>
      <c r="X130" s="485" t="s">
        <v>67</v>
      </c>
      <c r="Y130" s="486" t="s">
        <v>67</v>
      </c>
      <c r="Z130" s="485" t="s">
        <v>67</v>
      </c>
      <c r="AA130" s="487" t="s">
        <v>67</v>
      </c>
      <c r="AB130" s="488" t="s">
        <v>67</v>
      </c>
      <c r="AC130" s="489" t="s">
        <v>67</v>
      </c>
      <c r="AD130" s="459" t="s">
        <v>67</v>
      </c>
      <c r="AE130" s="490" t="s">
        <v>67</v>
      </c>
    </row>
    <row r="131" spans="2:31" ht="13.5" customHeight="1">
      <c r="B131" s="99"/>
      <c r="C131" s="110">
        <f t="shared" si="55"/>
        <v>121</v>
      </c>
      <c r="D131" s="484" t="s">
        <v>67</v>
      </c>
      <c r="E131" s="457" t="s">
        <v>67</v>
      </c>
      <c r="F131" s="457" t="s">
        <v>67</v>
      </c>
      <c r="G131" s="457" t="s">
        <v>67</v>
      </c>
      <c r="H131" s="485" t="s">
        <v>67</v>
      </c>
      <c r="I131" s="486" t="s">
        <v>67</v>
      </c>
      <c r="J131" s="485" t="s">
        <v>67</v>
      </c>
      <c r="K131" s="487" t="s">
        <v>67</v>
      </c>
      <c r="L131" s="488" t="s">
        <v>67</v>
      </c>
      <c r="M131" s="489" t="s">
        <v>67</v>
      </c>
      <c r="N131" s="459" t="s">
        <v>67</v>
      </c>
      <c r="O131" s="490" t="s">
        <v>67</v>
      </c>
      <c r="R131" s="99"/>
      <c r="S131" s="110">
        <f t="shared" si="57"/>
        <v>121</v>
      </c>
      <c r="T131" s="484" t="s">
        <v>67</v>
      </c>
      <c r="U131" s="457" t="s">
        <v>67</v>
      </c>
      <c r="V131" s="457" t="s">
        <v>67</v>
      </c>
      <c r="W131" s="457" t="s">
        <v>67</v>
      </c>
      <c r="X131" s="485" t="s">
        <v>67</v>
      </c>
      <c r="Y131" s="486" t="s">
        <v>67</v>
      </c>
      <c r="Z131" s="485" t="s">
        <v>67</v>
      </c>
      <c r="AA131" s="487" t="s">
        <v>67</v>
      </c>
      <c r="AB131" s="488" t="s">
        <v>67</v>
      </c>
      <c r="AC131" s="489" t="s">
        <v>67</v>
      </c>
      <c r="AD131" s="459" t="s">
        <v>67</v>
      </c>
      <c r="AE131" s="490" t="s">
        <v>67</v>
      </c>
    </row>
    <row r="132" spans="2:31" ht="13.5" customHeight="1">
      <c r="B132" s="99"/>
      <c r="C132" s="110">
        <f t="shared" si="55"/>
        <v>122</v>
      </c>
      <c r="D132" s="484" t="s">
        <v>67</v>
      </c>
      <c r="E132" s="457" t="s">
        <v>67</v>
      </c>
      <c r="F132" s="457" t="s">
        <v>67</v>
      </c>
      <c r="G132" s="457" t="s">
        <v>67</v>
      </c>
      <c r="H132" s="485" t="s">
        <v>67</v>
      </c>
      <c r="I132" s="486" t="s">
        <v>67</v>
      </c>
      <c r="J132" s="485" t="s">
        <v>67</v>
      </c>
      <c r="K132" s="487" t="s">
        <v>67</v>
      </c>
      <c r="L132" s="488" t="s">
        <v>67</v>
      </c>
      <c r="M132" s="489" t="s">
        <v>67</v>
      </c>
      <c r="N132" s="459" t="s">
        <v>67</v>
      </c>
      <c r="O132" s="490" t="s">
        <v>67</v>
      </c>
      <c r="R132" s="99"/>
      <c r="S132" s="110">
        <f t="shared" si="57"/>
        <v>122</v>
      </c>
      <c r="T132" s="484" t="s">
        <v>67</v>
      </c>
      <c r="U132" s="457" t="s">
        <v>67</v>
      </c>
      <c r="V132" s="457" t="s">
        <v>67</v>
      </c>
      <c r="W132" s="457" t="s">
        <v>67</v>
      </c>
      <c r="X132" s="485" t="s">
        <v>67</v>
      </c>
      <c r="Y132" s="486" t="s">
        <v>67</v>
      </c>
      <c r="Z132" s="485" t="s">
        <v>67</v>
      </c>
      <c r="AA132" s="487" t="s">
        <v>67</v>
      </c>
      <c r="AB132" s="488" t="s">
        <v>67</v>
      </c>
      <c r="AC132" s="489" t="s">
        <v>67</v>
      </c>
      <c r="AD132" s="459" t="s">
        <v>67</v>
      </c>
      <c r="AE132" s="490" t="s">
        <v>67</v>
      </c>
    </row>
    <row r="133" spans="2:31" ht="13.5" customHeight="1">
      <c r="B133" s="99"/>
      <c r="C133" s="110">
        <f t="shared" si="55"/>
        <v>123</v>
      </c>
      <c r="D133" s="484" t="s">
        <v>67</v>
      </c>
      <c r="E133" s="457" t="s">
        <v>67</v>
      </c>
      <c r="F133" s="457" t="s">
        <v>67</v>
      </c>
      <c r="G133" s="457" t="s">
        <v>67</v>
      </c>
      <c r="H133" s="485" t="s">
        <v>67</v>
      </c>
      <c r="I133" s="486" t="s">
        <v>67</v>
      </c>
      <c r="J133" s="485" t="s">
        <v>67</v>
      </c>
      <c r="K133" s="487" t="s">
        <v>67</v>
      </c>
      <c r="L133" s="488" t="s">
        <v>67</v>
      </c>
      <c r="M133" s="489" t="s">
        <v>67</v>
      </c>
      <c r="N133" s="459" t="s">
        <v>67</v>
      </c>
      <c r="O133" s="490" t="s">
        <v>67</v>
      </c>
      <c r="R133" s="99"/>
      <c r="S133" s="110">
        <f t="shared" si="57"/>
        <v>123</v>
      </c>
      <c r="T133" s="484" t="s">
        <v>67</v>
      </c>
      <c r="U133" s="457" t="s">
        <v>67</v>
      </c>
      <c r="V133" s="457" t="s">
        <v>67</v>
      </c>
      <c r="W133" s="457" t="s">
        <v>67</v>
      </c>
      <c r="X133" s="485" t="s">
        <v>67</v>
      </c>
      <c r="Y133" s="486" t="s">
        <v>67</v>
      </c>
      <c r="Z133" s="485" t="s">
        <v>67</v>
      </c>
      <c r="AA133" s="487" t="s">
        <v>67</v>
      </c>
      <c r="AB133" s="488" t="s">
        <v>67</v>
      </c>
      <c r="AC133" s="489" t="s">
        <v>67</v>
      </c>
      <c r="AD133" s="459" t="s">
        <v>67</v>
      </c>
      <c r="AE133" s="490" t="s">
        <v>67</v>
      </c>
    </row>
    <row r="134" spans="2:31" ht="13.5" customHeight="1">
      <c r="B134" s="99"/>
      <c r="C134" s="110">
        <f t="shared" si="55"/>
        <v>124</v>
      </c>
      <c r="D134" s="484" t="s">
        <v>67</v>
      </c>
      <c r="E134" s="457" t="s">
        <v>67</v>
      </c>
      <c r="F134" s="457" t="s">
        <v>67</v>
      </c>
      <c r="G134" s="457" t="s">
        <v>67</v>
      </c>
      <c r="H134" s="485" t="s">
        <v>67</v>
      </c>
      <c r="I134" s="486" t="s">
        <v>67</v>
      </c>
      <c r="J134" s="485" t="s">
        <v>67</v>
      </c>
      <c r="K134" s="487" t="s">
        <v>67</v>
      </c>
      <c r="L134" s="488" t="s">
        <v>67</v>
      </c>
      <c r="M134" s="489" t="s">
        <v>67</v>
      </c>
      <c r="N134" s="459" t="s">
        <v>67</v>
      </c>
      <c r="O134" s="490" t="s">
        <v>67</v>
      </c>
      <c r="R134" s="99"/>
      <c r="S134" s="110">
        <f t="shared" si="57"/>
        <v>124</v>
      </c>
      <c r="T134" s="484" t="s">
        <v>67</v>
      </c>
      <c r="U134" s="457" t="s">
        <v>67</v>
      </c>
      <c r="V134" s="457" t="s">
        <v>67</v>
      </c>
      <c r="W134" s="457" t="s">
        <v>67</v>
      </c>
      <c r="X134" s="485" t="s">
        <v>67</v>
      </c>
      <c r="Y134" s="486" t="s">
        <v>67</v>
      </c>
      <c r="Z134" s="485" t="s">
        <v>67</v>
      </c>
      <c r="AA134" s="487" t="s">
        <v>67</v>
      </c>
      <c r="AB134" s="488" t="s">
        <v>67</v>
      </c>
      <c r="AC134" s="489" t="s">
        <v>67</v>
      </c>
      <c r="AD134" s="459" t="s">
        <v>67</v>
      </c>
      <c r="AE134" s="490" t="s">
        <v>67</v>
      </c>
    </row>
    <row r="135" spans="2:31" ht="13.5" customHeight="1">
      <c r="B135" s="99"/>
      <c r="C135" s="110">
        <f t="shared" si="55"/>
        <v>125</v>
      </c>
      <c r="D135" s="484" t="s">
        <v>67</v>
      </c>
      <c r="E135" s="457" t="s">
        <v>67</v>
      </c>
      <c r="F135" s="457" t="s">
        <v>67</v>
      </c>
      <c r="G135" s="457" t="s">
        <v>67</v>
      </c>
      <c r="H135" s="485" t="s">
        <v>67</v>
      </c>
      <c r="I135" s="486" t="s">
        <v>67</v>
      </c>
      <c r="J135" s="485" t="s">
        <v>67</v>
      </c>
      <c r="K135" s="487" t="s">
        <v>67</v>
      </c>
      <c r="L135" s="488" t="s">
        <v>67</v>
      </c>
      <c r="M135" s="489" t="s">
        <v>67</v>
      </c>
      <c r="N135" s="459" t="s">
        <v>67</v>
      </c>
      <c r="O135" s="490" t="s">
        <v>67</v>
      </c>
      <c r="R135" s="99"/>
      <c r="S135" s="110">
        <f t="shared" si="57"/>
        <v>125</v>
      </c>
      <c r="T135" s="484" t="s">
        <v>67</v>
      </c>
      <c r="U135" s="457" t="s">
        <v>67</v>
      </c>
      <c r="V135" s="457" t="s">
        <v>67</v>
      </c>
      <c r="W135" s="457" t="s">
        <v>67</v>
      </c>
      <c r="X135" s="485" t="s">
        <v>67</v>
      </c>
      <c r="Y135" s="486" t="s">
        <v>67</v>
      </c>
      <c r="Z135" s="485" t="s">
        <v>67</v>
      </c>
      <c r="AA135" s="487" t="s">
        <v>67</v>
      </c>
      <c r="AB135" s="488" t="s">
        <v>67</v>
      </c>
      <c r="AC135" s="489" t="s">
        <v>67</v>
      </c>
      <c r="AD135" s="459" t="s">
        <v>67</v>
      </c>
      <c r="AE135" s="490" t="s">
        <v>67</v>
      </c>
    </row>
    <row r="136" spans="2:31" ht="13.5" customHeight="1">
      <c r="B136" s="99"/>
      <c r="C136" s="110">
        <f t="shared" si="55"/>
        <v>126</v>
      </c>
      <c r="D136" s="484" t="s">
        <v>67</v>
      </c>
      <c r="E136" s="457" t="s">
        <v>67</v>
      </c>
      <c r="F136" s="457" t="s">
        <v>67</v>
      </c>
      <c r="G136" s="457" t="s">
        <v>67</v>
      </c>
      <c r="H136" s="485" t="s">
        <v>67</v>
      </c>
      <c r="I136" s="486" t="s">
        <v>67</v>
      </c>
      <c r="J136" s="485" t="s">
        <v>67</v>
      </c>
      <c r="K136" s="487" t="s">
        <v>67</v>
      </c>
      <c r="L136" s="488" t="s">
        <v>67</v>
      </c>
      <c r="M136" s="489" t="s">
        <v>67</v>
      </c>
      <c r="N136" s="459" t="s">
        <v>67</v>
      </c>
      <c r="O136" s="490" t="s">
        <v>67</v>
      </c>
      <c r="R136" s="99"/>
      <c r="S136" s="110">
        <f t="shared" si="57"/>
        <v>126</v>
      </c>
      <c r="T136" s="484" t="s">
        <v>67</v>
      </c>
      <c r="U136" s="457" t="s">
        <v>67</v>
      </c>
      <c r="V136" s="457" t="s">
        <v>67</v>
      </c>
      <c r="W136" s="457" t="s">
        <v>67</v>
      </c>
      <c r="X136" s="485" t="s">
        <v>67</v>
      </c>
      <c r="Y136" s="486" t="s">
        <v>67</v>
      </c>
      <c r="Z136" s="485" t="s">
        <v>67</v>
      </c>
      <c r="AA136" s="487" t="s">
        <v>67</v>
      </c>
      <c r="AB136" s="488" t="s">
        <v>67</v>
      </c>
      <c r="AC136" s="489" t="s">
        <v>67</v>
      </c>
      <c r="AD136" s="459" t="s">
        <v>67</v>
      </c>
      <c r="AE136" s="490" t="s">
        <v>67</v>
      </c>
    </row>
    <row r="137" spans="2:31" ht="13.5" customHeight="1">
      <c r="B137" s="99"/>
      <c r="C137" s="110">
        <f t="shared" si="55"/>
        <v>127</v>
      </c>
      <c r="D137" s="484" t="s">
        <v>67</v>
      </c>
      <c r="E137" s="457" t="s">
        <v>67</v>
      </c>
      <c r="F137" s="457" t="s">
        <v>67</v>
      </c>
      <c r="G137" s="457" t="s">
        <v>67</v>
      </c>
      <c r="H137" s="485" t="s">
        <v>67</v>
      </c>
      <c r="I137" s="486" t="s">
        <v>67</v>
      </c>
      <c r="J137" s="485" t="s">
        <v>67</v>
      </c>
      <c r="K137" s="487" t="s">
        <v>67</v>
      </c>
      <c r="L137" s="488" t="s">
        <v>67</v>
      </c>
      <c r="M137" s="489" t="s">
        <v>67</v>
      </c>
      <c r="N137" s="459" t="s">
        <v>67</v>
      </c>
      <c r="O137" s="490" t="s">
        <v>67</v>
      </c>
      <c r="R137" s="99"/>
      <c r="S137" s="110">
        <f t="shared" si="57"/>
        <v>127</v>
      </c>
      <c r="T137" s="484" t="s">
        <v>67</v>
      </c>
      <c r="U137" s="457" t="s">
        <v>67</v>
      </c>
      <c r="V137" s="457" t="s">
        <v>67</v>
      </c>
      <c r="W137" s="457" t="s">
        <v>67</v>
      </c>
      <c r="X137" s="485" t="s">
        <v>67</v>
      </c>
      <c r="Y137" s="486" t="s">
        <v>67</v>
      </c>
      <c r="Z137" s="485" t="s">
        <v>67</v>
      </c>
      <c r="AA137" s="487" t="s">
        <v>67</v>
      </c>
      <c r="AB137" s="488" t="s">
        <v>67</v>
      </c>
      <c r="AC137" s="489" t="s">
        <v>67</v>
      </c>
      <c r="AD137" s="459" t="s">
        <v>67</v>
      </c>
      <c r="AE137" s="490" t="s">
        <v>67</v>
      </c>
    </row>
    <row r="138" spans="2:31" ht="13.5" customHeight="1">
      <c r="B138" s="99"/>
      <c r="C138" s="110">
        <f t="shared" si="55"/>
        <v>128</v>
      </c>
      <c r="D138" s="484" t="s">
        <v>67</v>
      </c>
      <c r="E138" s="457" t="s">
        <v>67</v>
      </c>
      <c r="F138" s="457" t="s">
        <v>67</v>
      </c>
      <c r="G138" s="457" t="s">
        <v>67</v>
      </c>
      <c r="H138" s="485" t="s">
        <v>67</v>
      </c>
      <c r="I138" s="486" t="s">
        <v>67</v>
      </c>
      <c r="J138" s="485" t="s">
        <v>67</v>
      </c>
      <c r="K138" s="487" t="s">
        <v>67</v>
      </c>
      <c r="L138" s="488" t="s">
        <v>67</v>
      </c>
      <c r="M138" s="489" t="s">
        <v>67</v>
      </c>
      <c r="N138" s="459" t="s">
        <v>67</v>
      </c>
      <c r="O138" s="490" t="s">
        <v>67</v>
      </c>
      <c r="R138" s="99"/>
      <c r="S138" s="110">
        <f t="shared" si="57"/>
        <v>128</v>
      </c>
      <c r="T138" s="484" t="s">
        <v>67</v>
      </c>
      <c r="U138" s="457" t="s">
        <v>67</v>
      </c>
      <c r="V138" s="457" t="s">
        <v>67</v>
      </c>
      <c r="W138" s="457" t="s">
        <v>67</v>
      </c>
      <c r="X138" s="485" t="s">
        <v>67</v>
      </c>
      <c r="Y138" s="486" t="s">
        <v>67</v>
      </c>
      <c r="Z138" s="485" t="s">
        <v>67</v>
      </c>
      <c r="AA138" s="487" t="s">
        <v>67</v>
      </c>
      <c r="AB138" s="488" t="s">
        <v>67</v>
      </c>
      <c r="AC138" s="489" t="s">
        <v>67</v>
      </c>
      <c r="AD138" s="459" t="s">
        <v>67</v>
      </c>
      <c r="AE138" s="490" t="s">
        <v>67</v>
      </c>
    </row>
    <row r="139" spans="2:31" ht="13.5" customHeight="1">
      <c r="B139" s="99"/>
      <c r="C139" s="110">
        <f t="shared" si="55"/>
        <v>129</v>
      </c>
      <c r="D139" s="484" t="s">
        <v>67</v>
      </c>
      <c r="E139" s="457" t="s">
        <v>67</v>
      </c>
      <c r="F139" s="457" t="s">
        <v>67</v>
      </c>
      <c r="G139" s="457" t="s">
        <v>67</v>
      </c>
      <c r="H139" s="485" t="s">
        <v>67</v>
      </c>
      <c r="I139" s="486" t="s">
        <v>67</v>
      </c>
      <c r="J139" s="485" t="s">
        <v>67</v>
      </c>
      <c r="K139" s="487" t="s">
        <v>67</v>
      </c>
      <c r="L139" s="488" t="s">
        <v>67</v>
      </c>
      <c r="M139" s="489" t="s">
        <v>67</v>
      </c>
      <c r="N139" s="459" t="s">
        <v>67</v>
      </c>
      <c r="O139" s="490" t="s">
        <v>67</v>
      </c>
      <c r="R139" s="99"/>
      <c r="S139" s="110">
        <f t="shared" si="57"/>
        <v>129</v>
      </c>
      <c r="T139" s="484" t="s">
        <v>67</v>
      </c>
      <c r="U139" s="457" t="s">
        <v>67</v>
      </c>
      <c r="V139" s="457" t="s">
        <v>67</v>
      </c>
      <c r="W139" s="457" t="s">
        <v>67</v>
      </c>
      <c r="X139" s="485" t="s">
        <v>67</v>
      </c>
      <c r="Y139" s="486" t="s">
        <v>67</v>
      </c>
      <c r="Z139" s="485" t="s">
        <v>67</v>
      </c>
      <c r="AA139" s="487" t="s">
        <v>67</v>
      </c>
      <c r="AB139" s="488" t="s">
        <v>67</v>
      </c>
      <c r="AC139" s="489" t="s">
        <v>67</v>
      </c>
      <c r="AD139" s="459" t="s">
        <v>67</v>
      </c>
      <c r="AE139" s="490" t="s">
        <v>67</v>
      </c>
    </row>
    <row r="140" spans="2:31" ht="13.5" customHeight="1">
      <c r="B140" s="100"/>
      <c r="C140" s="111">
        <f t="shared" si="55"/>
        <v>130</v>
      </c>
      <c r="D140" s="491" t="s">
        <v>67</v>
      </c>
      <c r="E140" s="462" t="s">
        <v>67</v>
      </c>
      <c r="F140" s="462" t="s">
        <v>67</v>
      </c>
      <c r="G140" s="462" t="s">
        <v>67</v>
      </c>
      <c r="H140" s="492" t="s">
        <v>67</v>
      </c>
      <c r="I140" s="493" t="s">
        <v>67</v>
      </c>
      <c r="J140" s="492" t="s">
        <v>67</v>
      </c>
      <c r="K140" s="494" t="s">
        <v>67</v>
      </c>
      <c r="L140" s="495" t="s">
        <v>67</v>
      </c>
      <c r="M140" s="496" t="s">
        <v>67</v>
      </c>
      <c r="N140" s="464" t="s">
        <v>67</v>
      </c>
      <c r="O140" s="497" t="s">
        <v>67</v>
      </c>
      <c r="R140" s="100"/>
      <c r="S140" s="111">
        <f t="shared" si="57"/>
        <v>130</v>
      </c>
      <c r="T140" s="491" t="s">
        <v>67</v>
      </c>
      <c r="U140" s="462" t="s">
        <v>67</v>
      </c>
      <c r="V140" s="462" t="s">
        <v>67</v>
      </c>
      <c r="W140" s="462" t="s">
        <v>67</v>
      </c>
      <c r="X140" s="492" t="s">
        <v>67</v>
      </c>
      <c r="Y140" s="493" t="s">
        <v>67</v>
      </c>
      <c r="Z140" s="492" t="s">
        <v>67</v>
      </c>
      <c r="AA140" s="494" t="s">
        <v>67</v>
      </c>
      <c r="AB140" s="495" t="s">
        <v>67</v>
      </c>
      <c r="AC140" s="496" t="s">
        <v>67</v>
      </c>
      <c r="AD140" s="464" t="s">
        <v>67</v>
      </c>
      <c r="AE140" s="497" t="s">
        <v>67</v>
      </c>
    </row>
    <row r="142" spans="2:31" ht="13.5" customHeight="1">
      <c r="D142" s="18" t="s">
        <v>470</v>
      </c>
      <c r="E142" s="15"/>
      <c r="T142" s="18" t="str">
        <f>D142</f>
        <v>※1　日本アクチュアリー会による第三分野標準生命表2018</v>
      </c>
      <c r="U142" s="15"/>
    </row>
    <row r="143" spans="2:31" ht="13.5" customHeight="1">
      <c r="D143" s="18" t="s">
        <v>153</v>
      </c>
      <c r="E143" s="15"/>
      <c r="T143" s="18" t="str">
        <f t="shared" ref="T143:T146" si="66">D143</f>
        <v>※2　付録3の入院発生率(疾病＋災害)</v>
      </c>
      <c r="U143" s="15"/>
    </row>
    <row r="144" spans="2:31" ht="13.5" customHeight="1">
      <c r="D144" s="18" t="s">
        <v>154</v>
      </c>
      <c r="E144" s="15"/>
      <c r="T144" s="18" t="str">
        <f t="shared" si="66"/>
        <v>※3　付録3の平均在院日数(疾病＋災害)</v>
      </c>
      <c r="U144" s="15"/>
    </row>
    <row r="145" spans="4:21" ht="13.5" customHeight="1">
      <c r="D145" s="18" t="s">
        <v>155</v>
      </c>
      <c r="E145" s="15"/>
      <c r="T145" s="18" t="str">
        <f t="shared" si="66"/>
        <v>※4　付録3の手術発生率(疾病＋災害)</v>
      </c>
      <c r="U145" s="15"/>
    </row>
    <row r="146" spans="4:21" ht="13.5" customHeight="1">
      <c r="D146" s="18" t="s">
        <v>776</v>
      </c>
      <c r="E146" s="15"/>
      <c r="T146" s="18" t="str">
        <f t="shared" si="66"/>
        <v>※5　本書で想定する契約内容での、入院給付金日額1あたりの年間給付額の平均値 hx tx + 20 ox</v>
      </c>
      <c r="U146" s="15"/>
    </row>
  </sheetData>
  <phoneticPr fontId="3"/>
  <pageMargins left="0.7" right="0.7" top="0.75" bottom="0.75" header="0.3" footer="0.3"/>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J147"/>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15" customWidth="1"/>
    <col min="2" max="2" width="5.125" style="15" customWidth="1"/>
    <col min="3" max="3" width="6.625" style="106" customWidth="1"/>
    <col min="4" max="4" width="8.125" style="18" customWidth="1"/>
    <col min="5" max="7" width="8.125" style="218" customWidth="1"/>
    <col min="8" max="9" width="8.75" style="4" customWidth="1"/>
    <col min="10" max="10" width="8.75" style="17" customWidth="1"/>
    <col min="11" max="11" width="8.75" style="4" customWidth="1"/>
    <col min="12" max="12" width="11.125" style="17" customWidth="1"/>
    <col min="13" max="13" width="8.625" style="15" customWidth="1"/>
    <col min="14" max="14" width="9.625" style="15" customWidth="1"/>
    <col min="15" max="15" width="8.625" style="218" customWidth="1"/>
    <col min="16" max="16" width="10.625" style="218" customWidth="1"/>
    <col min="17" max="17" width="9.625" style="15" customWidth="1"/>
    <col min="18" max="18" width="15.875" style="15" bestFit="1" customWidth="1"/>
    <col min="19" max="19" width="3.625" style="15" customWidth="1"/>
    <col min="20" max="20" width="5.125" style="15" customWidth="1"/>
    <col min="21" max="21" width="6.625" style="106" customWidth="1"/>
    <col min="22" max="22" width="8.125" style="18" customWidth="1"/>
    <col min="23" max="25" width="8.125" style="218" customWidth="1"/>
    <col min="26" max="27" width="8.75" style="4" customWidth="1"/>
    <col min="28" max="28" width="8.75" style="17" customWidth="1"/>
    <col min="29" max="29" width="8.75" style="4" customWidth="1"/>
    <col min="30" max="30" width="11.125" style="17" customWidth="1"/>
    <col min="31" max="31" width="8.625" style="15" customWidth="1"/>
    <col min="32" max="32" width="9.625" style="15" customWidth="1"/>
    <col min="33" max="33" width="8.625" style="218" customWidth="1"/>
    <col min="34" max="34" width="9.625" style="218" customWidth="1"/>
    <col min="35" max="35" width="9.625" style="15" customWidth="1"/>
    <col min="36" max="36" width="15.875" style="15" bestFit="1" customWidth="1"/>
    <col min="37" max="16384" width="12.625" style="15"/>
  </cols>
  <sheetData>
    <row r="1" spans="1:36" ht="13.5" customHeight="1">
      <c r="A1" s="14" t="s">
        <v>156</v>
      </c>
      <c r="R1" s="445" t="str">
        <f>HYPERLINK("#シート一覧!A1","シート一覧へ戻る")</f>
        <v>シート一覧へ戻る</v>
      </c>
      <c r="S1" s="14" t="s">
        <v>157</v>
      </c>
      <c r="AJ1" s="445" t="str">
        <f>HYPERLINK("#シート一覧!A1","シート一覧へ戻る")</f>
        <v>シート一覧へ戻る</v>
      </c>
    </row>
    <row r="2" spans="1:36" ht="13.5" customHeight="1">
      <c r="A2" s="14"/>
      <c r="E2" s="250"/>
      <c r="F2" s="250"/>
      <c r="G2" s="250"/>
      <c r="O2" s="250"/>
      <c r="P2" s="250"/>
      <c r="S2" s="14"/>
      <c r="W2" s="250"/>
      <c r="X2" s="250"/>
      <c r="Y2" s="250"/>
      <c r="AG2" s="250"/>
      <c r="AH2" s="250"/>
    </row>
    <row r="3" spans="1:36" ht="13.5" customHeight="1">
      <c r="A3" s="14"/>
      <c r="B3" s="422" t="s">
        <v>6</v>
      </c>
      <c r="C3" s="423"/>
      <c r="D3" s="38">
        <v>5.0000000000000001E-3</v>
      </c>
      <c r="E3" s="250"/>
      <c r="F3" s="250"/>
      <c r="G3" s="250"/>
      <c r="O3" s="250"/>
      <c r="P3" s="250"/>
      <c r="S3" s="14"/>
      <c r="T3" s="422" t="s">
        <v>6</v>
      </c>
      <c r="U3" s="423"/>
      <c r="V3" s="38">
        <f>D3</f>
        <v>5.0000000000000001E-3</v>
      </c>
      <c r="W3" s="250"/>
      <c r="X3" s="250"/>
      <c r="Y3" s="250"/>
      <c r="AG3" s="250"/>
      <c r="AH3" s="250"/>
    </row>
    <row r="4" spans="1:36" ht="13.5" customHeight="1">
      <c r="A4" s="14"/>
      <c r="B4" s="422" t="s">
        <v>9</v>
      </c>
      <c r="C4" s="423"/>
      <c r="D4" s="3">
        <f>1/(1+D3)</f>
        <v>0.99502487562189068</v>
      </c>
      <c r="E4" s="250"/>
      <c r="F4" s="250"/>
      <c r="G4" s="250"/>
      <c r="O4" s="250"/>
      <c r="P4" s="250"/>
      <c r="S4" s="14"/>
      <c r="T4" s="422" t="s">
        <v>9</v>
      </c>
      <c r="U4" s="423"/>
      <c r="V4" s="3">
        <f>1/(1+V3)</f>
        <v>0.99502487562189068</v>
      </c>
      <c r="W4" s="250"/>
      <c r="X4" s="250"/>
      <c r="Y4" s="250"/>
      <c r="AG4" s="250"/>
      <c r="AH4" s="250"/>
    </row>
    <row r="6" spans="1:36" ht="13.5" customHeight="1">
      <c r="B6" s="98"/>
      <c r="C6" s="107"/>
      <c r="D6" s="19" t="s">
        <v>30</v>
      </c>
      <c r="E6" s="10"/>
      <c r="F6" s="10"/>
      <c r="G6" s="10"/>
      <c r="H6" s="21"/>
      <c r="I6" s="21"/>
      <c r="J6" s="20"/>
      <c r="K6" s="21"/>
      <c r="L6" s="101"/>
      <c r="M6" s="1" t="s">
        <v>5</v>
      </c>
      <c r="N6" s="1"/>
      <c r="O6" s="10"/>
      <c r="P6" s="10"/>
      <c r="Q6" s="2"/>
      <c r="T6" s="98"/>
      <c r="U6" s="107"/>
      <c r="V6" s="19" t="s">
        <v>30</v>
      </c>
      <c r="W6" s="10"/>
      <c r="X6" s="10"/>
      <c r="Y6" s="10"/>
      <c r="Z6" s="21"/>
      <c r="AA6" s="21"/>
      <c r="AB6" s="20"/>
      <c r="AC6" s="21"/>
      <c r="AD6" s="101"/>
      <c r="AE6" s="1" t="s">
        <v>5</v>
      </c>
      <c r="AF6" s="1"/>
      <c r="AG6" s="10"/>
      <c r="AH6" s="10"/>
      <c r="AI6" s="2"/>
    </row>
    <row r="7" spans="1:36" s="300" customFormat="1" ht="13.5" customHeight="1">
      <c r="B7" s="292" t="s">
        <v>327</v>
      </c>
      <c r="C7" s="293" t="s">
        <v>316</v>
      </c>
      <c r="D7" s="318" t="s">
        <v>342</v>
      </c>
      <c r="E7" s="295" t="s">
        <v>343</v>
      </c>
      <c r="F7" s="295" t="s">
        <v>344</v>
      </c>
      <c r="G7" s="295" t="s">
        <v>343</v>
      </c>
      <c r="H7" s="319" t="s">
        <v>364</v>
      </c>
      <c r="I7" s="319" t="s">
        <v>352</v>
      </c>
      <c r="J7" s="320" t="s">
        <v>353</v>
      </c>
      <c r="K7" s="319" t="s">
        <v>354</v>
      </c>
      <c r="L7" s="321" t="s">
        <v>353</v>
      </c>
      <c r="M7" s="302"/>
      <c r="N7" s="303"/>
      <c r="O7" s="275"/>
      <c r="P7" s="275"/>
      <c r="Q7" s="304"/>
      <c r="R7" s="305"/>
      <c r="T7" s="292" t="s">
        <v>327</v>
      </c>
      <c r="U7" s="293" t="s">
        <v>316</v>
      </c>
      <c r="V7" s="318" t="s">
        <v>342</v>
      </c>
      <c r="W7" s="295" t="s">
        <v>343</v>
      </c>
      <c r="X7" s="295" t="s">
        <v>344</v>
      </c>
      <c r="Y7" s="295" t="s">
        <v>343</v>
      </c>
      <c r="Z7" s="319" t="s">
        <v>364</v>
      </c>
      <c r="AA7" s="319" t="s">
        <v>352</v>
      </c>
      <c r="AB7" s="320" t="s">
        <v>353</v>
      </c>
      <c r="AC7" s="319" t="s">
        <v>354</v>
      </c>
      <c r="AD7" s="321" t="s">
        <v>353</v>
      </c>
      <c r="AE7" s="302"/>
      <c r="AF7" s="303"/>
      <c r="AG7" s="275"/>
      <c r="AH7" s="275"/>
      <c r="AI7" s="304"/>
    </row>
    <row r="8" spans="1:36" s="300" customFormat="1" ht="18" customHeight="1">
      <c r="B8" s="272"/>
      <c r="C8" s="273"/>
      <c r="D8" s="306" t="s">
        <v>345</v>
      </c>
      <c r="E8" s="280"/>
      <c r="F8" s="280"/>
      <c r="G8" s="280" t="s">
        <v>355</v>
      </c>
      <c r="H8" s="307" t="s">
        <v>365</v>
      </c>
      <c r="I8" s="307" t="s">
        <v>356</v>
      </c>
      <c r="J8" s="308" t="s">
        <v>357</v>
      </c>
      <c r="K8" s="307" t="s">
        <v>356</v>
      </c>
      <c r="L8" s="322" t="s">
        <v>358</v>
      </c>
      <c r="M8" s="309" t="s">
        <v>139</v>
      </c>
      <c r="N8" s="310" t="s">
        <v>140</v>
      </c>
      <c r="O8" s="284" t="s">
        <v>711</v>
      </c>
      <c r="P8" s="284" t="s">
        <v>713</v>
      </c>
      <c r="Q8" s="285" t="s">
        <v>714</v>
      </c>
      <c r="R8" s="305"/>
      <c r="T8" s="272"/>
      <c r="U8" s="273"/>
      <c r="V8" s="306" t="s">
        <v>345</v>
      </c>
      <c r="W8" s="280"/>
      <c r="X8" s="280"/>
      <c r="Y8" s="280" t="s">
        <v>355</v>
      </c>
      <c r="Z8" s="307" t="s">
        <v>365</v>
      </c>
      <c r="AA8" s="307" t="s">
        <v>356</v>
      </c>
      <c r="AB8" s="308" t="s">
        <v>357</v>
      </c>
      <c r="AC8" s="307" t="s">
        <v>356</v>
      </c>
      <c r="AD8" s="322" t="s">
        <v>358</v>
      </c>
      <c r="AE8" s="309" t="s">
        <v>139</v>
      </c>
      <c r="AF8" s="310" t="s">
        <v>140</v>
      </c>
      <c r="AG8" s="284" t="s">
        <v>711</v>
      </c>
      <c r="AH8" s="284" t="s">
        <v>713</v>
      </c>
      <c r="AI8" s="285" t="s">
        <v>714</v>
      </c>
    </row>
    <row r="9" spans="1:36" s="300" customFormat="1" ht="18" customHeight="1">
      <c r="B9" s="199"/>
      <c r="C9" s="297" t="s">
        <v>317</v>
      </c>
      <c r="D9" s="311" t="s">
        <v>346</v>
      </c>
      <c r="E9" s="298" t="s">
        <v>347</v>
      </c>
      <c r="F9" s="298" t="s">
        <v>348</v>
      </c>
      <c r="G9" s="287" t="s">
        <v>359</v>
      </c>
      <c r="H9" s="312" t="s">
        <v>366</v>
      </c>
      <c r="I9" s="312" t="s">
        <v>367</v>
      </c>
      <c r="J9" s="313" t="s">
        <v>368</v>
      </c>
      <c r="K9" s="312" t="s">
        <v>369</v>
      </c>
      <c r="L9" s="314" t="s">
        <v>370</v>
      </c>
      <c r="M9" s="315"/>
      <c r="N9" s="316"/>
      <c r="O9" s="289"/>
      <c r="P9" s="289"/>
      <c r="Q9" s="317"/>
      <c r="R9" s="305"/>
      <c r="T9" s="199"/>
      <c r="U9" s="297" t="s">
        <v>317</v>
      </c>
      <c r="V9" s="311" t="s">
        <v>346</v>
      </c>
      <c r="W9" s="298" t="s">
        <v>347</v>
      </c>
      <c r="X9" s="298" t="s">
        <v>348</v>
      </c>
      <c r="Y9" s="287" t="s">
        <v>359</v>
      </c>
      <c r="Z9" s="312" t="s">
        <v>366</v>
      </c>
      <c r="AA9" s="312" t="s">
        <v>367</v>
      </c>
      <c r="AB9" s="313" t="s">
        <v>368</v>
      </c>
      <c r="AC9" s="312" t="s">
        <v>369</v>
      </c>
      <c r="AD9" s="314" t="s">
        <v>370</v>
      </c>
      <c r="AE9" s="315"/>
      <c r="AF9" s="316"/>
      <c r="AG9" s="289"/>
      <c r="AH9" s="289"/>
      <c r="AI9" s="317"/>
    </row>
    <row r="10" spans="1:36" ht="13.5" customHeight="1">
      <c r="B10" s="112" t="s">
        <v>7</v>
      </c>
      <c r="C10" s="108">
        <v>0</v>
      </c>
      <c r="D10" s="482">
        <f>'付録2 (標準生命表・第三分野用)'!C6</f>
        <v>5.2999999999999998E-4</v>
      </c>
      <c r="E10" s="467">
        <v>100000</v>
      </c>
      <c r="F10" s="467">
        <f t="shared" ref="F10:F41" si="0">E10*D10</f>
        <v>53</v>
      </c>
      <c r="G10" s="467">
        <f t="shared" ref="G10:G73" si="1">E10*(1-D10/2)</f>
        <v>99973.5</v>
      </c>
      <c r="H10" s="468"/>
      <c r="I10" s="468"/>
      <c r="J10" s="469"/>
      <c r="K10" s="468"/>
      <c r="L10" s="470"/>
      <c r="M10" s="471"/>
      <c r="N10" s="472"/>
      <c r="O10" s="473"/>
      <c r="P10" s="473"/>
      <c r="Q10" s="474"/>
      <c r="R10" s="16"/>
      <c r="T10" s="112" t="s">
        <v>8</v>
      </c>
      <c r="U10" s="108">
        <v>0</v>
      </c>
      <c r="V10" s="482">
        <f>'付録2 (標準生命表・第三分野用)'!G6</f>
        <v>5.1999999999999995E-4</v>
      </c>
      <c r="W10" s="467">
        <v>100000</v>
      </c>
      <c r="X10" s="467">
        <f t="shared" ref="X10:X41" si="2">W10*V10</f>
        <v>51.999999999999993</v>
      </c>
      <c r="Y10" s="467">
        <f t="shared" ref="Y10:Y73" si="3">W10*(1-V10/2)</f>
        <v>99974</v>
      </c>
      <c r="Z10" s="468"/>
      <c r="AA10" s="468"/>
      <c r="AB10" s="469"/>
      <c r="AC10" s="468"/>
      <c r="AD10" s="470"/>
      <c r="AE10" s="471"/>
      <c r="AF10" s="472"/>
      <c r="AG10" s="473"/>
      <c r="AH10" s="473"/>
      <c r="AI10" s="474"/>
    </row>
    <row r="11" spans="1:36" ht="13.5" customHeight="1">
      <c r="B11" s="99"/>
      <c r="C11" s="109">
        <f t="shared" ref="C11:C74" si="4">C10+1</f>
        <v>1</v>
      </c>
      <c r="D11" s="483">
        <f>'付録2 (標準生命表・第三分野用)'!C7</f>
        <v>2.2000000000000001E-4</v>
      </c>
      <c r="E11" s="452">
        <f t="shared" ref="E11:E42" si="5">E10*(1-D10)</f>
        <v>99947</v>
      </c>
      <c r="F11" s="452">
        <f t="shared" si="0"/>
        <v>21.988340000000001</v>
      </c>
      <c r="G11" s="452">
        <f t="shared" si="1"/>
        <v>99936.005829999995</v>
      </c>
      <c r="H11" s="476"/>
      <c r="I11" s="476"/>
      <c r="J11" s="477"/>
      <c r="K11" s="476"/>
      <c r="L11" s="478"/>
      <c r="M11" s="479"/>
      <c r="N11" s="480"/>
      <c r="O11" s="454"/>
      <c r="P11" s="454"/>
      <c r="Q11" s="481"/>
      <c r="R11" s="16"/>
      <c r="T11" s="99"/>
      <c r="U11" s="109">
        <f t="shared" ref="U11:U74" si="6">U10+1</f>
        <v>1</v>
      </c>
      <c r="V11" s="483">
        <f>'付録2 (標準生命表・第三分野用)'!G7</f>
        <v>2.0000000000000001E-4</v>
      </c>
      <c r="W11" s="452">
        <f t="shared" ref="W11:W42" si="7">W10*(1-V10)</f>
        <v>99948</v>
      </c>
      <c r="X11" s="452">
        <f t="shared" si="2"/>
        <v>19.989599999999999</v>
      </c>
      <c r="Y11" s="452">
        <f t="shared" si="3"/>
        <v>99938.0052</v>
      </c>
      <c r="Z11" s="476"/>
      <c r="AA11" s="476"/>
      <c r="AB11" s="477"/>
      <c r="AC11" s="476"/>
      <c r="AD11" s="478"/>
      <c r="AE11" s="479"/>
      <c r="AF11" s="480"/>
      <c r="AG11" s="454"/>
      <c r="AH11" s="454"/>
      <c r="AI11" s="481"/>
    </row>
    <row r="12" spans="1:36" ht="13.5" customHeight="1">
      <c r="B12" s="99"/>
      <c r="C12" s="109">
        <f t="shared" si="4"/>
        <v>2</v>
      </c>
      <c r="D12" s="483">
        <f>'付録2 (標準生命表・第三分野用)'!C8</f>
        <v>1.4999999999999999E-4</v>
      </c>
      <c r="E12" s="452">
        <f t="shared" si="5"/>
        <v>99925.011660000004</v>
      </c>
      <c r="F12" s="452">
        <f t="shared" si="0"/>
        <v>14.988751748999999</v>
      </c>
      <c r="G12" s="452">
        <f t="shared" si="1"/>
        <v>99917.517284125497</v>
      </c>
      <c r="H12" s="476"/>
      <c r="I12" s="476"/>
      <c r="J12" s="477"/>
      <c r="K12" s="476"/>
      <c r="L12" s="478"/>
      <c r="M12" s="479"/>
      <c r="N12" s="480"/>
      <c r="O12" s="454"/>
      <c r="P12" s="454"/>
      <c r="Q12" s="481"/>
      <c r="R12" s="16"/>
      <c r="T12" s="99"/>
      <c r="U12" s="109">
        <f t="shared" si="6"/>
        <v>2</v>
      </c>
      <c r="V12" s="483">
        <f>'付録2 (標準生命表・第三分野用)'!G8</f>
        <v>1.3999999999999999E-4</v>
      </c>
      <c r="W12" s="452">
        <f t="shared" si="7"/>
        <v>99928.010399999999</v>
      </c>
      <c r="X12" s="452">
        <f t="shared" si="2"/>
        <v>13.989921455999999</v>
      </c>
      <c r="Y12" s="452">
        <f t="shared" si="3"/>
        <v>99921.015439272</v>
      </c>
      <c r="Z12" s="476"/>
      <c r="AA12" s="476"/>
      <c r="AB12" s="477"/>
      <c r="AC12" s="476"/>
      <c r="AD12" s="478"/>
      <c r="AE12" s="479"/>
      <c r="AF12" s="480"/>
      <c r="AG12" s="454"/>
      <c r="AH12" s="454"/>
      <c r="AI12" s="481"/>
    </row>
    <row r="13" spans="1:36" ht="13.5" customHeight="1">
      <c r="B13" s="99"/>
      <c r="C13" s="109">
        <f t="shared" si="4"/>
        <v>3</v>
      </c>
      <c r="D13" s="483">
        <f>'付録2 (標準生命表・第三分野用)'!C9</f>
        <v>1.1E-4</v>
      </c>
      <c r="E13" s="452">
        <f t="shared" si="5"/>
        <v>99910.022908251005</v>
      </c>
      <c r="F13" s="452">
        <f t="shared" si="0"/>
        <v>10.990102519907611</v>
      </c>
      <c r="G13" s="452">
        <f t="shared" si="1"/>
        <v>99904.527856991044</v>
      </c>
      <c r="H13" s="476"/>
      <c r="I13" s="476"/>
      <c r="J13" s="477"/>
      <c r="K13" s="476"/>
      <c r="L13" s="478"/>
      <c r="M13" s="479"/>
      <c r="N13" s="480"/>
      <c r="O13" s="454"/>
      <c r="P13" s="454"/>
      <c r="Q13" s="481"/>
      <c r="R13" s="16"/>
      <c r="T13" s="99"/>
      <c r="U13" s="109">
        <f t="shared" si="6"/>
        <v>3</v>
      </c>
      <c r="V13" s="483">
        <f>'付録2 (標準生命表・第三分野用)'!G9</f>
        <v>9.0000000000000006E-5</v>
      </c>
      <c r="W13" s="452">
        <f t="shared" si="7"/>
        <v>99914.020478544</v>
      </c>
      <c r="X13" s="452">
        <f t="shared" si="2"/>
        <v>8.9922618430689614</v>
      </c>
      <c r="Y13" s="452">
        <f t="shared" si="3"/>
        <v>99909.524347622471</v>
      </c>
      <c r="Z13" s="476"/>
      <c r="AA13" s="476"/>
      <c r="AB13" s="477"/>
      <c r="AC13" s="476"/>
      <c r="AD13" s="478"/>
      <c r="AE13" s="479"/>
      <c r="AF13" s="480"/>
      <c r="AG13" s="454"/>
      <c r="AH13" s="454"/>
      <c r="AI13" s="481"/>
    </row>
    <row r="14" spans="1:36" ht="13.5" customHeight="1">
      <c r="B14" s="99"/>
      <c r="C14" s="109">
        <f t="shared" si="4"/>
        <v>4</v>
      </c>
      <c r="D14" s="483">
        <f>'付録2 (標準生命表・第三分野用)'!C10</f>
        <v>8.0000000000000007E-5</v>
      </c>
      <c r="E14" s="452">
        <f t="shared" si="5"/>
        <v>99899.032805731098</v>
      </c>
      <c r="F14" s="452">
        <f t="shared" si="0"/>
        <v>7.9919226244584882</v>
      </c>
      <c r="G14" s="452">
        <f t="shared" si="1"/>
        <v>99895.036844418864</v>
      </c>
      <c r="H14" s="476"/>
      <c r="I14" s="476"/>
      <c r="J14" s="477"/>
      <c r="K14" s="476"/>
      <c r="L14" s="478"/>
      <c r="M14" s="479"/>
      <c r="N14" s="480"/>
      <c r="O14" s="454"/>
      <c r="P14" s="454"/>
      <c r="Q14" s="481"/>
      <c r="R14" s="16"/>
      <c r="T14" s="99"/>
      <c r="U14" s="109">
        <f t="shared" si="6"/>
        <v>4</v>
      </c>
      <c r="V14" s="483">
        <f>'付録2 (標準生命表・第三分野用)'!G10</f>
        <v>6.9999999999999994E-5</v>
      </c>
      <c r="W14" s="452">
        <f t="shared" si="7"/>
        <v>99905.028216700928</v>
      </c>
      <c r="X14" s="452">
        <f t="shared" si="2"/>
        <v>6.9933519751690643</v>
      </c>
      <c r="Y14" s="452">
        <f t="shared" si="3"/>
        <v>99901.531540713346</v>
      </c>
      <c r="Z14" s="476"/>
      <c r="AA14" s="476"/>
      <c r="AB14" s="477"/>
      <c r="AC14" s="476"/>
      <c r="AD14" s="478"/>
      <c r="AE14" s="479"/>
      <c r="AF14" s="480"/>
      <c r="AG14" s="454"/>
      <c r="AH14" s="454"/>
      <c r="AI14" s="481"/>
    </row>
    <row r="15" spans="1:36" ht="13.5" customHeight="1">
      <c r="B15" s="99"/>
      <c r="C15" s="109">
        <f t="shared" si="4"/>
        <v>5</v>
      </c>
      <c r="D15" s="483">
        <f>'付録2 (標準生命表・第三分野用)'!C11</f>
        <v>6.0000000000000002E-5</v>
      </c>
      <c r="E15" s="452">
        <f t="shared" si="5"/>
        <v>99891.040883106645</v>
      </c>
      <c r="F15" s="452">
        <f t="shared" si="0"/>
        <v>5.9934624529863987</v>
      </c>
      <c r="G15" s="452">
        <f t="shared" si="1"/>
        <v>99888.044151880153</v>
      </c>
      <c r="H15" s="476"/>
      <c r="I15" s="476"/>
      <c r="J15" s="477"/>
      <c r="K15" s="476"/>
      <c r="L15" s="478"/>
      <c r="M15" s="479"/>
      <c r="N15" s="480"/>
      <c r="O15" s="454"/>
      <c r="P15" s="454"/>
      <c r="Q15" s="481"/>
      <c r="R15" s="16"/>
      <c r="T15" s="99"/>
      <c r="U15" s="109">
        <f t="shared" si="6"/>
        <v>5</v>
      </c>
      <c r="V15" s="483">
        <f>'付録2 (標準生命表・第三分野用)'!G11</f>
        <v>6.0000000000000002E-5</v>
      </c>
      <c r="W15" s="452">
        <f t="shared" si="7"/>
        <v>99898.034864725763</v>
      </c>
      <c r="X15" s="452">
        <f t="shared" si="2"/>
        <v>5.9938820918835463</v>
      </c>
      <c r="Y15" s="452">
        <f t="shared" si="3"/>
        <v>99895.037923679818</v>
      </c>
      <c r="Z15" s="476"/>
      <c r="AA15" s="476"/>
      <c r="AB15" s="477"/>
      <c r="AC15" s="476"/>
      <c r="AD15" s="478"/>
      <c r="AE15" s="479"/>
      <c r="AF15" s="480"/>
      <c r="AG15" s="454"/>
      <c r="AH15" s="454"/>
      <c r="AI15" s="481"/>
    </row>
    <row r="16" spans="1:36" ht="13.5" customHeight="1">
      <c r="B16" s="99"/>
      <c r="C16" s="109">
        <f t="shared" si="4"/>
        <v>6</v>
      </c>
      <c r="D16" s="483">
        <f>'付録2 (標準生命表・第三分野用)'!C12</f>
        <v>6.0000000000000002E-5</v>
      </c>
      <c r="E16" s="452">
        <f t="shared" si="5"/>
        <v>99885.04742065366</v>
      </c>
      <c r="F16" s="452">
        <f t="shared" si="0"/>
        <v>5.9931028452392194</v>
      </c>
      <c r="G16" s="452">
        <f t="shared" si="1"/>
        <v>99882.05086923104</v>
      </c>
      <c r="H16" s="476"/>
      <c r="I16" s="476"/>
      <c r="J16" s="477"/>
      <c r="K16" s="476"/>
      <c r="L16" s="478"/>
      <c r="M16" s="479"/>
      <c r="N16" s="480"/>
      <c r="O16" s="454"/>
      <c r="P16" s="454"/>
      <c r="Q16" s="481"/>
      <c r="R16" s="16"/>
      <c r="T16" s="99"/>
      <c r="U16" s="109">
        <f t="shared" si="6"/>
        <v>6</v>
      </c>
      <c r="V16" s="483">
        <f>'付録2 (標準生命表・第三分野用)'!G12</f>
        <v>5.0000000000000002E-5</v>
      </c>
      <c r="W16" s="452">
        <f t="shared" si="7"/>
        <v>99892.040982633887</v>
      </c>
      <c r="X16" s="452">
        <f t="shared" si="2"/>
        <v>4.9946020491316947</v>
      </c>
      <c r="Y16" s="452">
        <f t="shared" si="3"/>
        <v>99889.543681609313</v>
      </c>
      <c r="Z16" s="476"/>
      <c r="AA16" s="476"/>
      <c r="AB16" s="477"/>
      <c r="AC16" s="476"/>
      <c r="AD16" s="478"/>
      <c r="AE16" s="479"/>
      <c r="AF16" s="480"/>
      <c r="AG16" s="454"/>
      <c r="AH16" s="454"/>
      <c r="AI16" s="481"/>
    </row>
    <row r="17" spans="2:35" ht="13.5" customHeight="1">
      <c r="B17" s="99"/>
      <c r="C17" s="109">
        <f t="shared" si="4"/>
        <v>7</v>
      </c>
      <c r="D17" s="483">
        <f>'付録2 (標準生命表・第三分野用)'!C13</f>
        <v>6.0000000000000002E-5</v>
      </c>
      <c r="E17" s="452">
        <f t="shared" si="5"/>
        <v>99879.054317808419</v>
      </c>
      <c r="F17" s="452">
        <f t="shared" si="0"/>
        <v>5.9927432590685052</v>
      </c>
      <c r="G17" s="452">
        <f t="shared" si="1"/>
        <v>99876.057946178888</v>
      </c>
      <c r="H17" s="476"/>
      <c r="I17" s="476"/>
      <c r="J17" s="477"/>
      <c r="K17" s="476"/>
      <c r="L17" s="478"/>
      <c r="M17" s="479"/>
      <c r="N17" s="480"/>
      <c r="O17" s="454"/>
      <c r="P17" s="454"/>
      <c r="Q17" s="481"/>
      <c r="R17" s="16"/>
      <c r="T17" s="99"/>
      <c r="U17" s="109">
        <f t="shared" si="6"/>
        <v>7</v>
      </c>
      <c r="V17" s="483">
        <f>'付録2 (標準生命表・第三分野用)'!G13</f>
        <v>5.0000000000000002E-5</v>
      </c>
      <c r="W17" s="452">
        <f t="shared" si="7"/>
        <v>99887.046380584754</v>
      </c>
      <c r="X17" s="452">
        <f t="shared" si="2"/>
        <v>4.9943523190292378</v>
      </c>
      <c r="Y17" s="452">
        <f t="shared" si="3"/>
        <v>99884.549204425231</v>
      </c>
      <c r="Z17" s="476"/>
      <c r="AA17" s="476"/>
      <c r="AB17" s="477"/>
      <c r="AC17" s="476"/>
      <c r="AD17" s="478"/>
      <c r="AE17" s="479"/>
      <c r="AF17" s="480"/>
      <c r="AG17" s="454"/>
      <c r="AH17" s="454"/>
      <c r="AI17" s="481"/>
    </row>
    <row r="18" spans="2:35" ht="13.5" customHeight="1">
      <c r="B18" s="99"/>
      <c r="C18" s="109">
        <f t="shared" si="4"/>
        <v>8</v>
      </c>
      <c r="D18" s="483">
        <f>'付録2 (標準生命表・第三分野用)'!C14</f>
        <v>5.0000000000000002E-5</v>
      </c>
      <c r="E18" s="452">
        <f t="shared" si="5"/>
        <v>99873.061574549356</v>
      </c>
      <c r="F18" s="452">
        <f t="shared" si="0"/>
        <v>4.9936530787274682</v>
      </c>
      <c r="G18" s="452">
        <f t="shared" si="1"/>
        <v>99870.564748009987</v>
      </c>
      <c r="H18" s="476"/>
      <c r="I18" s="476"/>
      <c r="J18" s="477"/>
      <c r="K18" s="476"/>
      <c r="L18" s="478"/>
      <c r="M18" s="479"/>
      <c r="N18" s="480"/>
      <c r="O18" s="454"/>
      <c r="P18" s="454"/>
      <c r="Q18" s="481"/>
      <c r="R18" s="16"/>
      <c r="T18" s="99"/>
      <c r="U18" s="109">
        <f t="shared" si="6"/>
        <v>8</v>
      </c>
      <c r="V18" s="483">
        <f>'付録2 (標準生命表・第三分野用)'!G14</f>
        <v>4.0000000000000003E-5</v>
      </c>
      <c r="W18" s="452">
        <f t="shared" si="7"/>
        <v>99882.052028265723</v>
      </c>
      <c r="X18" s="452">
        <f t="shared" si="2"/>
        <v>3.9952820811306293</v>
      </c>
      <c r="Y18" s="452">
        <f t="shared" si="3"/>
        <v>99880.054387225158</v>
      </c>
      <c r="Z18" s="476"/>
      <c r="AA18" s="476"/>
      <c r="AB18" s="477"/>
      <c r="AC18" s="476"/>
      <c r="AD18" s="478"/>
      <c r="AE18" s="479"/>
      <c r="AF18" s="480"/>
      <c r="AG18" s="454"/>
      <c r="AH18" s="454"/>
      <c r="AI18" s="481"/>
    </row>
    <row r="19" spans="2:35" ht="13.5" customHeight="1">
      <c r="B19" s="99"/>
      <c r="C19" s="109">
        <f t="shared" si="4"/>
        <v>9</v>
      </c>
      <c r="D19" s="483">
        <f>'付録2 (標準生命表・第三分野用)'!C15</f>
        <v>5.0000000000000002E-5</v>
      </c>
      <c r="E19" s="452">
        <f t="shared" si="5"/>
        <v>99868.067921470632</v>
      </c>
      <c r="F19" s="452">
        <f t="shared" si="0"/>
        <v>4.993403396073532</v>
      </c>
      <c r="G19" s="452">
        <f t="shared" si="1"/>
        <v>99865.571219772595</v>
      </c>
      <c r="H19" s="476"/>
      <c r="I19" s="476"/>
      <c r="J19" s="477"/>
      <c r="K19" s="476"/>
      <c r="L19" s="478"/>
      <c r="M19" s="479"/>
      <c r="N19" s="480"/>
      <c r="O19" s="454"/>
      <c r="P19" s="454"/>
      <c r="Q19" s="481"/>
      <c r="R19" s="16"/>
      <c r="T19" s="99"/>
      <c r="U19" s="109">
        <f t="shared" si="6"/>
        <v>9</v>
      </c>
      <c r="V19" s="483">
        <f>'付録2 (標準生命表・第三分野用)'!G15</f>
        <v>4.0000000000000003E-5</v>
      </c>
      <c r="W19" s="452">
        <f t="shared" si="7"/>
        <v>99878.056746184593</v>
      </c>
      <c r="X19" s="452">
        <f t="shared" si="2"/>
        <v>3.9951222698473838</v>
      </c>
      <c r="Y19" s="452">
        <f t="shared" si="3"/>
        <v>99876.059185049671</v>
      </c>
      <c r="Z19" s="476"/>
      <c r="AA19" s="476"/>
      <c r="AB19" s="477"/>
      <c r="AC19" s="476"/>
      <c r="AD19" s="478"/>
      <c r="AE19" s="479"/>
      <c r="AF19" s="480"/>
      <c r="AG19" s="454"/>
      <c r="AH19" s="454"/>
      <c r="AI19" s="481"/>
    </row>
    <row r="20" spans="2:35" ht="13.5" customHeight="1">
      <c r="B20" s="99"/>
      <c r="C20" s="109">
        <f t="shared" si="4"/>
        <v>10</v>
      </c>
      <c r="D20" s="483">
        <f>'付録2 (標準生命表・第三分野用)'!C16</f>
        <v>5.0000000000000002E-5</v>
      </c>
      <c r="E20" s="452">
        <f t="shared" si="5"/>
        <v>99863.074518074558</v>
      </c>
      <c r="F20" s="452">
        <f t="shared" si="0"/>
        <v>4.9931537259037277</v>
      </c>
      <c r="G20" s="452">
        <f t="shared" si="1"/>
        <v>99860.577941211595</v>
      </c>
      <c r="H20" s="476"/>
      <c r="I20" s="476"/>
      <c r="J20" s="477"/>
      <c r="K20" s="476"/>
      <c r="L20" s="478"/>
      <c r="M20" s="479"/>
      <c r="N20" s="480"/>
      <c r="O20" s="454"/>
      <c r="P20" s="454"/>
      <c r="Q20" s="481"/>
      <c r="R20" s="16"/>
      <c r="T20" s="99"/>
      <c r="U20" s="109">
        <f t="shared" si="6"/>
        <v>10</v>
      </c>
      <c r="V20" s="483">
        <f>'付録2 (標準生命表・第三分野用)'!G16</f>
        <v>4.0000000000000003E-5</v>
      </c>
      <c r="W20" s="452">
        <f t="shared" si="7"/>
        <v>99874.061623914735</v>
      </c>
      <c r="X20" s="452">
        <f t="shared" si="2"/>
        <v>3.9949624649565898</v>
      </c>
      <c r="Y20" s="452">
        <f t="shared" si="3"/>
        <v>99872.064142682255</v>
      </c>
      <c r="Z20" s="476"/>
      <c r="AA20" s="476"/>
      <c r="AB20" s="477"/>
      <c r="AC20" s="476"/>
      <c r="AD20" s="478"/>
      <c r="AE20" s="479"/>
      <c r="AF20" s="480"/>
      <c r="AG20" s="454"/>
      <c r="AH20" s="454"/>
      <c r="AI20" s="481"/>
    </row>
    <row r="21" spans="2:35" ht="13.5" customHeight="1">
      <c r="B21" s="99"/>
      <c r="C21" s="109">
        <f t="shared" si="4"/>
        <v>11</v>
      </c>
      <c r="D21" s="483">
        <f>'付録2 (標準生命表・第三分野用)'!C17</f>
        <v>6.0000000000000002E-5</v>
      </c>
      <c r="E21" s="452">
        <f t="shared" si="5"/>
        <v>99858.081364348662</v>
      </c>
      <c r="F21" s="452">
        <f t="shared" si="0"/>
        <v>5.9914848818609201</v>
      </c>
      <c r="G21" s="452">
        <f t="shared" si="1"/>
        <v>99855.08562190774</v>
      </c>
      <c r="H21" s="476"/>
      <c r="I21" s="476"/>
      <c r="J21" s="477"/>
      <c r="K21" s="476"/>
      <c r="L21" s="478"/>
      <c r="M21" s="479"/>
      <c r="N21" s="480"/>
      <c r="O21" s="454"/>
      <c r="P21" s="454"/>
      <c r="Q21" s="481"/>
      <c r="R21" s="16"/>
      <c r="T21" s="99"/>
      <c r="U21" s="109">
        <f t="shared" si="6"/>
        <v>11</v>
      </c>
      <c r="V21" s="483">
        <f>'付録2 (標準生命表・第三分野用)'!G17</f>
        <v>4.0000000000000003E-5</v>
      </c>
      <c r="W21" s="452">
        <f t="shared" si="7"/>
        <v>99870.066661449775</v>
      </c>
      <c r="X21" s="452">
        <f t="shared" si="2"/>
        <v>3.9948026664579914</v>
      </c>
      <c r="Y21" s="452">
        <f t="shared" si="3"/>
        <v>99868.06926011655</v>
      </c>
      <c r="Z21" s="476"/>
      <c r="AA21" s="476"/>
      <c r="AB21" s="477"/>
      <c r="AC21" s="476"/>
      <c r="AD21" s="478"/>
      <c r="AE21" s="479"/>
      <c r="AF21" s="480"/>
      <c r="AG21" s="454"/>
      <c r="AH21" s="454"/>
      <c r="AI21" s="481"/>
    </row>
    <row r="22" spans="2:35" ht="13.5" customHeight="1">
      <c r="B22" s="99"/>
      <c r="C22" s="109">
        <f t="shared" si="4"/>
        <v>12</v>
      </c>
      <c r="D22" s="483">
        <f>'付録2 (標準生命表・第三分野用)'!C18</f>
        <v>6.0000000000000002E-5</v>
      </c>
      <c r="E22" s="452">
        <f t="shared" si="5"/>
        <v>99852.089879466803</v>
      </c>
      <c r="F22" s="452">
        <f t="shared" si="0"/>
        <v>5.9911253927680086</v>
      </c>
      <c r="G22" s="452">
        <f t="shared" si="1"/>
        <v>99849.094316770424</v>
      </c>
      <c r="H22" s="476"/>
      <c r="I22" s="476"/>
      <c r="J22" s="477"/>
      <c r="K22" s="476"/>
      <c r="L22" s="478"/>
      <c r="M22" s="479"/>
      <c r="N22" s="480"/>
      <c r="O22" s="454"/>
      <c r="P22" s="454"/>
      <c r="Q22" s="481"/>
      <c r="R22" s="16"/>
      <c r="T22" s="99"/>
      <c r="U22" s="109">
        <f t="shared" si="6"/>
        <v>12</v>
      </c>
      <c r="V22" s="483">
        <f>'付録2 (標準生命表・第三分野用)'!G18</f>
        <v>4.0000000000000003E-5</v>
      </c>
      <c r="W22" s="452">
        <f t="shared" si="7"/>
        <v>99866.071858783311</v>
      </c>
      <c r="X22" s="452">
        <f t="shared" si="2"/>
        <v>3.9946428743513329</v>
      </c>
      <c r="Y22" s="452">
        <f t="shared" si="3"/>
        <v>99864.07453734614</v>
      </c>
      <c r="Z22" s="476"/>
      <c r="AA22" s="476"/>
      <c r="AB22" s="477"/>
      <c r="AC22" s="476"/>
      <c r="AD22" s="478"/>
      <c r="AE22" s="479"/>
      <c r="AF22" s="480"/>
      <c r="AG22" s="454"/>
      <c r="AH22" s="454"/>
      <c r="AI22" s="481"/>
    </row>
    <row r="23" spans="2:35" ht="13.5" customHeight="1">
      <c r="B23" s="99"/>
      <c r="C23" s="109">
        <f t="shared" si="4"/>
        <v>13</v>
      </c>
      <c r="D23" s="483">
        <f>'付録2 (標準生命表・第三分野用)'!C19</f>
        <v>8.0000000000000007E-5</v>
      </c>
      <c r="E23" s="452">
        <f t="shared" si="5"/>
        <v>99846.098754074046</v>
      </c>
      <c r="F23" s="452">
        <f t="shared" si="0"/>
        <v>7.9876879003259242</v>
      </c>
      <c r="G23" s="452">
        <f t="shared" si="1"/>
        <v>99842.104910123875</v>
      </c>
      <c r="H23" s="476"/>
      <c r="I23" s="476"/>
      <c r="J23" s="477"/>
      <c r="K23" s="476"/>
      <c r="L23" s="478"/>
      <c r="M23" s="479"/>
      <c r="N23" s="480"/>
      <c r="O23" s="454"/>
      <c r="P23" s="454"/>
      <c r="Q23" s="481"/>
      <c r="R23" s="16"/>
      <c r="T23" s="99"/>
      <c r="U23" s="109">
        <f t="shared" si="6"/>
        <v>13</v>
      </c>
      <c r="V23" s="483">
        <f>'付録2 (標準生命表・第三分野用)'!G19</f>
        <v>5.0000000000000002E-5</v>
      </c>
      <c r="W23" s="452">
        <f t="shared" si="7"/>
        <v>99862.077215908954</v>
      </c>
      <c r="X23" s="452">
        <f t="shared" si="2"/>
        <v>4.9931038607954479</v>
      </c>
      <c r="Y23" s="452">
        <f t="shared" si="3"/>
        <v>99859.580663978544</v>
      </c>
      <c r="Z23" s="476"/>
      <c r="AA23" s="476"/>
      <c r="AB23" s="477"/>
      <c r="AC23" s="476"/>
      <c r="AD23" s="478"/>
      <c r="AE23" s="479"/>
      <c r="AF23" s="480"/>
      <c r="AG23" s="454"/>
      <c r="AH23" s="454"/>
      <c r="AI23" s="481"/>
    </row>
    <row r="24" spans="2:35" ht="13.5" customHeight="1">
      <c r="B24" s="99"/>
      <c r="C24" s="109">
        <f t="shared" si="4"/>
        <v>14</v>
      </c>
      <c r="D24" s="483">
        <f>'付録2 (標準生命表・第三分野用)'!C20</f>
        <v>9.0000000000000006E-5</v>
      </c>
      <c r="E24" s="452">
        <f t="shared" si="5"/>
        <v>99838.111066173718</v>
      </c>
      <c r="F24" s="452">
        <f t="shared" si="0"/>
        <v>8.9854299959556361</v>
      </c>
      <c r="G24" s="452">
        <f t="shared" si="1"/>
        <v>99833.618351175741</v>
      </c>
      <c r="H24" s="476"/>
      <c r="I24" s="476"/>
      <c r="J24" s="477"/>
      <c r="K24" s="476"/>
      <c r="L24" s="478"/>
      <c r="M24" s="479"/>
      <c r="N24" s="480"/>
      <c r="O24" s="454"/>
      <c r="P24" s="454"/>
      <c r="Q24" s="481"/>
      <c r="R24" s="16"/>
      <c r="T24" s="99"/>
      <c r="U24" s="109">
        <f t="shared" si="6"/>
        <v>14</v>
      </c>
      <c r="V24" s="483">
        <f>'付録2 (標準生命表・第三分野用)'!G20</f>
        <v>6.0000000000000002E-5</v>
      </c>
      <c r="W24" s="452">
        <f t="shared" si="7"/>
        <v>99857.084112048164</v>
      </c>
      <c r="X24" s="452">
        <f t="shared" si="2"/>
        <v>5.99142504672289</v>
      </c>
      <c r="Y24" s="452">
        <f t="shared" si="3"/>
        <v>99854.0883995248</v>
      </c>
      <c r="Z24" s="476"/>
      <c r="AA24" s="476"/>
      <c r="AB24" s="477"/>
      <c r="AC24" s="476"/>
      <c r="AD24" s="478"/>
      <c r="AE24" s="479"/>
      <c r="AF24" s="480"/>
      <c r="AG24" s="454"/>
      <c r="AH24" s="454"/>
      <c r="AI24" s="481"/>
    </row>
    <row r="25" spans="2:35" ht="13.5" customHeight="1">
      <c r="B25" s="99"/>
      <c r="C25" s="109">
        <f t="shared" si="4"/>
        <v>15</v>
      </c>
      <c r="D25" s="483">
        <f>'付録2 (標準生命表・第三分野用)'!C21</f>
        <v>1.1E-4</v>
      </c>
      <c r="E25" s="452">
        <f t="shared" si="5"/>
        <v>99829.125636177763</v>
      </c>
      <c r="F25" s="452">
        <f t="shared" si="0"/>
        <v>10.981203819979555</v>
      </c>
      <c r="G25" s="452">
        <f t="shared" si="1"/>
        <v>99823.635034267776</v>
      </c>
      <c r="H25" s="476"/>
      <c r="I25" s="476"/>
      <c r="J25" s="477"/>
      <c r="K25" s="476"/>
      <c r="L25" s="478"/>
      <c r="M25" s="479"/>
      <c r="N25" s="480"/>
      <c r="O25" s="454"/>
      <c r="P25" s="454"/>
      <c r="Q25" s="481"/>
      <c r="R25" s="16"/>
      <c r="T25" s="99"/>
      <c r="U25" s="109">
        <f t="shared" si="6"/>
        <v>15</v>
      </c>
      <c r="V25" s="483">
        <f>'付録2 (標準生命表・第三分野用)'!G21</f>
        <v>8.0000000000000007E-5</v>
      </c>
      <c r="W25" s="452">
        <f t="shared" si="7"/>
        <v>99851.092687001452</v>
      </c>
      <c r="X25" s="452">
        <f t="shared" si="2"/>
        <v>7.9880874149601171</v>
      </c>
      <c r="Y25" s="452">
        <f t="shared" si="3"/>
        <v>99847.098643293968</v>
      </c>
      <c r="Z25" s="476"/>
      <c r="AA25" s="476"/>
      <c r="AB25" s="477"/>
      <c r="AC25" s="476"/>
      <c r="AD25" s="478"/>
      <c r="AE25" s="479"/>
      <c r="AF25" s="480"/>
      <c r="AG25" s="454"/>
      <c r="AH25" s="454"/>
      <c r="AI25" s="481"/>
    </row>
    <row r="26" spans="2:35" ht="13.5" customHeight="1">
      <c r="B26" s="99"/>
      <c r="C26" s="109">
        <f t="shared" si="4"/>
        <v>16</v>
      </c>
      <c r="D26" s="483">
        <f>'付録2 (標準生命表・第三分野用)'!C22</f>
        <v>1.4999999999999999E-4</v>
      </c>
      <c r="E26" s="452">
        <f t="shared" si="5"/>
        <v>99818.144432357774</v>
      </c>
      <c r="F26" s="452">
        <f t="shared" si="0"/>
        <v>14.972721664853665</v>
      </c>
      <c r="G26" s="452">
        <f t="shared" si="1"/>
        <v>99810.658071525337</v>
      </c>
      <c r="H26" s="476"/>
      <c r="I26" s="476"/>
      <c r="J26" s="477"/>
      <c r="K26" s="476"/>
      <c r="L26" s="478"/>
      <c r="M26" s="479"/>
      <c r="N26" s="480"/>
      <c r="O26" s="454"/>
      <c r="P26" s="454"/>
      <c r="Q26" s="481"/>
      <c r="R26" s="16"/>
      <c r="T26" s="99"/>
      <c r="U26" s="109">
        <f t="shared" si="6"/>
        <v>16</v>
      </c>
      <c r="V26" s="483">
        <f>'付録2 (標準生命表・第三分野用)'!G22</f>
        <v>8.0000000000000007E-5</v>
      </c>
      <c r="W26" s="452">
        <f t="shared" si="7"/>
        <v>99843.104599586499</v>
      </c>
      <c r="X26" s="452">
        <f t="shared" si="2"/>
        <v>7.9874483679669206</v>
      </c>
      <c r="Y26" s="452">
        <f t="shared" si="3"/>
        <v>99839.110875402504</v>
      </c>
      <c r="Z26" s="476"/>
      <c r="AA26" s="476"/>
      <c r="AB26" s="477"/>
      <c r="AC26" s="476"/>
      <c r="AD26" s="478"/>
      <c r="AE26" s="479"/>
      <c r="AF26" s="480"/>
      <c r="AG26" s="454"/>
      <c r="AH26" s="454"/>
      <c r="AI26" s="481"/>
    </row>
    <row r="27" spans="2:35" ht="13.5" customHeight="1">
      <c r="B27" s="99"/>
      <c r="C27" s="109">
        <f t="shared" si="4"/>
        <v>17</v>
      </c>
      <c r="D27" s="483">
        <f>'付録2 (標準生命表・第三分野用)'!C23</f>
        <v>1.8000000000000001E-4</v>
      </c>
      <c r="E27" s="452">
        <f t="shared" si="5"/>
        <v>99803.171710692928</v>
      </c>
      <c r="F27" s="452">
        <f t="shared" si="0"/>
        <v>17.964570907924728</v>
      </c>
      <c r="G27" s="452">
        <f t="shared" si="1"/>
        <v>99794.189425238961</v>
      </c>
      <c r="H27" s="476"/>
      <c r="I27" s="476"/>
      <c r="J27" s="477"/>
      <c r="K27" s="476"/>
      <c r="L27" s="478"/>
      <c r="M27" s="479"/>
      <c r="N27" s="480"/>
      <c r="O27" s="454"/>
      <c r="P27" s="454"/>
      <c r="Q27" s="481"/>
      <c r="R27" s="16"/>
      <c r="T27" s="99"/>
      <c r="U27" s="109">
        <f t="shared" si="6"/>
        <v>17</v>
      </c>
      <c r="V27" s="483">
        <f>'付録2 (標準生命表・第三分野用)'!G23</f>
        <v>1E-4</v>
      </c>
      <c r="W27" s="452">
        <f t="shared" si="7"/>
        <v>99835.117151218539</v>
      </c>
      <c r="X27" s="452">
        <f t="shared" si="2"/>
        <v>9.9835117151218551</v>
      </c>
      <c r="Y27" s="452">
        <f t="shared" si="3"/>
        <v>99830.125395360985</v>
      </c>
      <c r="Z27" s="476"/>
      <c r="AA27" s="476"/>
      <c r="AB27" s="477"/>
      <c r="AC27" s="476"/>
      <c r="AD27" s="478"/>
      <c r="AE27" s="479"/>
      <c r="AF27" s="480"/>
      <c r="AG27" s="454"/>
      <c r="AH27" s="454"/>
      <c r="AI27" s="481"/>
    </row>
    <row r="28" spans="2:35" ht="13.5" customHeight="1">
      <c r="B28" s="99"/>
      <c r="C28" s="109">
        <f t="shared" si="4"/>
        <v>18</v>
      </c>
      <c r="D28" s="483">
        <f>'付録2 (標準生命表・第三分野用)'!C24</f>
        <v>2.2000000000000001E-4</v>
      </c>
      <c r="E28" s="452">
        <f t="shared" si="5"/>
        <v>99785.207139785009</v>
      </c>
      <c r="F28" s="452">
        <f t="shared" si="0"/>
        <v>21.952745570752704</v>
      </c>
      <c r="G28" s="452">
        <f t="shared" si="1"/>
        <v>99774.230766999623</v>
      </c>
      <c r="H28" s="476"/>
      <c r="I28" s="476"/>
      <c r="J28" s="477"/>
      <c r="K28" s="476"/>
      <c r="L28" s="478"/>
      <c r="M28" s="479"/>
      <c r="N28" s="480"/>
      <c r="O28" s="454"/>
      <c r="P28" s="454"/>
      <c r="Q28" s="481"/>
      <c r="R28" s="16"/>
      <c r="T28" s="99"/>
      <c r="U28" s="109">
        <f t="shared" si="6"/>
        <v>18</v>
      </c>
      <c r="V28" s="483">
        <f>'付録2 (標準生命表・第三分野用)'!G24</f>
        <v>1.2E-4</v>
      </c>
      <c r="W28" s="452">
        <f t="shared" si="7"/>
        <v>99825.133639503416</v>
      </c>
      <c r="X28" s="452">
        <f t="shared" si="2"/>
        <v>11.979016036740409</v>
      </c>
      <c r="Y28" s="452">
        <f t="shared" si="3"/>
        <v>99819.144131485053</v>
      </c>
      <c r="Z28" s="476"/>
      <c r="AA28" s="476"/>
      <c r="AB28" s="477"/>
      <c r="AC28" s="476"/>
      <c r="AD28" s="478"/>
      <c r="AE28" s="479"/>
      <c r="AF28" s="480"/>
      <c r="AG28" s="454"/>
      <c r="AH28" s="454"/>
      <c r="AI28" s="481"/>
    </row>
    <row r="29" spans="2:35" ht="13.5" customHeight="1">
      <c r="B29" s="99"/>
      <c r="C29" s="109">
        <f t="shared" si="4"/>
        <v>19</v>
      </c>
      <c r="D29" s="483">
        <f>'付録2 (標準生命表・第三分野用)'!C25</f>
        <v>2.7E-4</v>
      </c>
      <c r="E29" s="452">
        <f t="shared" si="5"/>
        <v>99763.254394214251</v>
      </c>
      <c r="F29" s="452">
        <f t="shared" si="0"/>
        <v>26.936078686437849</v>
      </c>
      <c r="G29" s="452">
        <f t="shared" si="1"/>
        <v>99749.78635487103</v>
      </c>
      <c r="H29" s="476"/>
      <c r="I29" s="476"/>
      <c r="J29" s="477"/>
      <c r="K29" s="476"/>
      <c r="L29" s="478"/>
      <c r="M29" s="479"/>
      <c r="N29" s="480"/>
      <c r="O29" s="454"/>
      <c r="P29" s="454"/>
      <c r="Q29" s="481"/>
      <c r="R29" s="16"/>
      <c r="T29" s="99"/>
      <c r="U29" s="109">
        <f t="shared" si="6"/>
        <v>19</v>
      </c>
      <c r="V29" s="483">
        <f>'付録2 (標準生命表・第三分野用)'!G25</f>
        <v>1.2999999999999999E-4</v>
      </c>
      <c r="W29" s="452">
        <f t="shared" si="7"/>
        <v>99813.154623466675</v>
      </c>
      <c r="X29" s="452">
        <f t="shared" si="2"/>
        <v>12.975710101050666</v>
      </c>
      <c r="Y29" s="452">
        <f t="shared" si="3"/>
        <v>99806.666768416151</v>
      </c>
      <c r="Z29" s="476"/>
      <c r="AA29" s="476"/>
      <c r="AB29" s="477"/>
      <c r="AC29" s="476"/>
      <c r="AD29" s="478"/>
      <c r="AE29" s="479"/>
      <c r="AF29" s="480"/>
      <c r="AG29" s="454"/>
      <c r="AH29" s="454"/>
      <c r="AI29" s="481"/>
    </row>
    <row r="30" spans="2:35" ht="13.5" customHeight="1">
      <c r="B30" s="99"/>
      <c r="C30" s="109">
        <f t="shared" si="4"/>
        <v>20</v>
      </c>
      <c r="D30" s="483">
        <f>'付録2 (標準生命表・第三分野用)'!C26</f>
        <v>3.1E-4</v>
      </c>
      <c r="E30" s="452">
        <f t="shared" si="5"/>
        <v>99736.318315527809</v>
      </c>
      <c r="F30" s="452">
        <f t="shared" si="0"/>
        <v>30.918258677813622</v>
      </c>
      <c r="G30" s="452">
        <f t="shared" si="1"/>
        <v>99720.8591861889</v>
      </c>
      <c r="H30" s="476"/>
      <c r="I30" s="476"/>
      <c r="J30" s="477"/>
      <c r="K30" s="476"/>
      <c r="L30" s="478"/>
      <c r="M30" s="479"/>
      <c r="N30" s="480"/>
      <c r="O30" s="454"/>
      <c r="P30" s="454"/>
      <c r="Q30" s="481"/>
      <c r="R30" s="16"/>
      <c r="T30" s="99"/>
      <c r="U30" s="109">
        <f t="shared" si="6"/>
        <v>20</v>
      </c>
      <c r="V30" s="483">
        <f>'付録2 (標準生命表・第三分野用)'!G26</f>
        <v>1.4999999999999999E-4</v>
      </c>
      <c r="W30" s="452">
        <f t="shared" si="7"/>
        <v>99800.178913365628</v>
      </c>
      <c r="X30" s="452">
        <f t="shared" si="2"/>
        <v>14.970026837004843</v>
      </c>
      <c r="Y30" s="452">
        <f t="shared" si="3"/>
        <v>99792.693899947117</v>
      </c>
      <c r="Z30" s="476"/>
      <c r="AA30" s="476"/>
      <c r="AB30" s="477"/>
      <c r="AC30" s="476"/>
      <c r="AD30" s="478"/>
      <c r="AE30" s="479"/>
      <c r="AF30" s="480"/>
      <c r="AG30" s="454"/>
      <c r="AH30" s="454"/>
      <c r="AI30" s="481"/>
    </row>
    <row r="31" spans="2:35" ht="13.5" customHeight="1">
      <c r="B31" s="99"/>
      <c r="C31" s="109">
        <f t="shared" si="4"/>
        <v>21</v>
      </c>
      <c r="D31" s="483">
        <f>'付録2 (標準生命表・第三分野用)'!C27</f>
        <v>3.4000000000000002E-4</v>
      </c>
      <c r="E31" s="452">
        <f t="shared" si="5"/>
        <v>99705.400056849991</v>
      </c>
      <c r="F31" s="452">
        <f t="shared" si="0"/>
        <v>33.899836019329001</v>
      </c>
      <c r="G31" s="452">
        <f t="shared" si="1"/>
        <v>99688.45013884033</v>
      </c>
      <c r="H31" s="476"/>
      <c r="I31" s="476"/>
      <c r="J31" s="477"/>
      <c r="K31" s="476"/>
      <c r="L31" s="478"/>
      <c r="M31" s="479"/>
      <c r="N31" s="480"/>
      <c r="O31" s="454"/>
      <c r="P31" s="454"/>
      <c r="Q31" s="481"/>
      <c r="R31" s="16"/>
      <c r="T31" s="99"/>
      <c r="U31" s="109">
        <f t="shared" si="6"/>
        <v>21</v>
      </c>
      <c r="V31" s="483">
        <f>'付録2 (標準生命表・第三分野用)'!G27</f>
        <v>1.4999999999999999E-4</v>
      </c>
      <c r="W31" s="452">
        <f t="shared" si="7"/>
        <v>99785.20888652862</v>
      </c>
      <c r="X31" s="452">
        <f t="shared" si="2"/>
        <v>14.967781332979293</v>
      </c>
      <c r="Y31" s="452">
        <f t="shared" si="3"/>
        <v>99777.724995862125</v>
      </c>
      <c r="Z31" s="476"/>
      <c r="AA31" s="476"/>
      <c r="AB31" s="477"/>
      <c r="AC31" s="476"/>
      <c r="AD31" s="478"/>
      <c r="AE31" s="479"/>
      <c r="AF31" s="480"/>
      <c r="AG31" s="454"/>
      <c r="AH31" s="454"/>
      <c r="AI31" s="481"/>
    </row>
    <row r="32" spans="2:35" ht="13.5" customHeight="1">
      <c r="B32" s="99"/>
      <c r="C32" s="109">
        <f t="shared" si="4"/>
        <v>22</v>
      </c>
      <c r="D32" s="483">
        <f>'付録2 (標準生命表・第三分野用)'!C28</f>
        <v>3.6000000000000002E-4</v>
      </c>
      <c r="E32" s="452">
        <f t="shared" si="5"/>
        <v>99671.500220830654</v>
      </c>
      <c r="F32" s="452">
        <f t="shared" si="0"/>
        <v>35.881740079499039</v>
      </c>
      <c r="G32" s="452">
        <f t="shared" si="1"/>
        <v>99653.559350790907</v>
      </c>
      <c r="H32" s="476"/>
      <c r="I32" s="476"/>
      <c r="J32" s="477"/>
      <c r="K32" s="476"/>
      <c r="L32" s="478"/>
      <c r="M32" s="479"/>
      <c r="N32" s="480"/>
      <c r="O32" s="454"/>
      <c r="P32" s="454"/>
      <c r="Q32" s="481"/>
      <c r="R32" s="16"/>
      <c r="T32" s="99"/>
      <c r="U32" s="109">
        <f t="shared" si="6"/>
        <v>22</v>
      </c>
      <c r="V32" s="483">
        <f>'付録2 (標準生命表・第三分野用)'!G28</f>
        <v>1.6000000000000001E-4</v>
      </c>
      <c r="W32" s="452">
        <f t="shared" si="7"/>
        <v>99770.241105195644</v>
      </c>
      <c r="X32" s="452">
        <f t="shared" si="2"/>
        <v>15.963238576831305</v>
      </c>
      <c r="Y32" s="452">
        <f t="shared" si="3"/>
        <v>99762.259485907227</v>
      </c>
      <c r="Z32" s="476"/>
      <c r="AA32" s="476"/>
      <c r="AB32" s="477"/>
      <c r="AC32" s="476"/>
      <c r="AD32" s="478"/>
      <c r="AE32" s="479"/>
      <c r="AF32" s="480"/>
      <c r="AG32" s="454"/>
      <c r="AH32" s="454"/>
      <c r="AI32" s="481"/>
    </row>
    <row r="33" spans="2:35" ht="13.5" customHeight="1">
      <c r="B33" s="99"/>
      <c r="C33" s="109">
        <f t="shared" si="4"/>
        <v>23</v>
      </c>
      <c r="D33" s="483">
        <f>'付録2 (標準生命表・第三分野用)'!C29</f>
        <v>3.8999999999999999E-4</v>
      </c>
      <c r="E33" s="452">
        <f t="shared" si="5"/>
        <v>99635.618480751145</v>
      </c>
      <c r="F33" s="452">
        <f t="shared" si="0"/>
        <v>38.857891207492948</v>
      </c>
      <c r="G33" s="452">
        <f t="shared" si="1"/>
        <v>99616.189535147409</v>
      </c>
      <c r="H33" s="476"/>
      <c r="I33" s="476"/>
      <c r="J33" s="477"/>
      <c r="K33" s="476"/>
      <c r="L33" s="478"/>
      <c r="M33" s="479"/>
      <c r="N33" s="480"/>
      <c r="O33" s="454"/>
      <c r="P33" s="454"/>
      <c r="Q33" s="481"/>
      <c r="R33" s="16"/>
      <c r="T33" s="99"/>
      <c r="U33" s="109">
        <f t="shared" si="6"/>
        <v>23</v>
      </c>
      <c r="V33" s="483">
        <f>'付録2 (標準生命表・第三分野用)'!G29</f>
        <v>1.6000000000000001E-4</v>
      </c>
      <c r="W33" s="452">
        <f t="shared" si="7"/>
        <v>99754.27786661881</v>
      </c>
      <c r="X33" s="452">
        <f t="shared" si="2"/>
        <v>15.96068445865901</v>
      </c>
      <c r="Y33" s="452">
        <f t="shared" si="3"/>
        <v>99746.297524389476</v>
      </c>
      <c r="Z33" s="476"/>
      <c r="AA33" s="476"/>
      <c r="AB33" s="477"/>
      <c r="AC33" s="476"/>
      <c r="AD33" s="478"/>
      <c r="AE33" s="479"/>
      <c r="AF33" s="480"/>
      <c r="AG33" s="454"/>
      <c r="AH33" s="454"/>
      <c r="AI33" s="481"/>
    </row>
    <row r="34" spans="2:35" ht="13.5" customHeight="1">
      <c r="B34" s="99"/>
      <c r="C34" s="109">
        <f t="shared" si="4"/>
        <v>24</v>
      </c>
      <c r="D34" s="483">
        <f>'付録2 (標準生命表・第三分野用)'!C30</f>
        <v>3.8999999999999999E-4</v>
      </c>
      <c r="E34" s="452">
        <f t="shared" si="5"/>
        <v>99596.760589543657</v>
      </c>
      <c r="F34" s="452">
        <f t="shared" si="0"/>
        <v>38.842736629922022</v>
      </c>
      <c r="G34" s="452">
        <f t="shared" si="1"/>
        <v>99577.3392212287</v>
      </c>
      <c r="H34" s="476"/>
      <c r="I34" s="476"/>
      <c r="J34" s="477"/>
      <c r="K34" s="476"/>
      <c r="L34" s="478"/>
      <c r="M34" s="479"/>
      <c r="N34" s="480"/>
      <c r="O34" s="454"/>
      <c r="P34" s="454"/>
      <c r="Q34" s="481"/>
      <c r="R34" s="16"/>
      <c r="T34" s="99"/>
      <c r="U34" s="109">
        <f t="shared" si="6"/>
        <v>24</v>
      </c>
      <c r="V34" s="483">
        <f>'付録2 (標準生命表・第三分野用)'!G30</f>
        <v>1.6000000000000001E-4</v>
      </c>
      <c r="W34" s="452">
        <f t="shared" si="7"/>
        <v>99738.317182160143</v>
      </c>
      <c r="X34" s="452">
        <f t="shared" si="2"/>
        <v>15.958130749145624</v>
      </c>
      <c r="Y34" s="452">
        <f t="shared" si="3"/>
        <v>99730.33811678557</v>
      </c>
      <c r="Z34" s="476"/>
      <c r="AA34" s="476"/>
      <c r="AB34" s="477"/>
      <c r="AC34" s="476"/>
      <c r="AD34" s="478"/>
      <c r="AE34" s="479"/>
      <c r="AF34" s="480"/>
      <c r="AG34" s="454"/>
      <c r="AH34" s="454"/>
      <c r="AI34" s="481"/>
    </row>
    <row r="35" spans="2:35" ht="13.5" customHeight="1">
      <c r="B35" s="99"/>
      <c r="C35" s="109">
        <f t="shared" si="4"/>
        <v>25</v>
      </c>
      <c r="D35" s="483">
        <f>'付録2 (標準生命表・第三分野用)'!C31</f>
        <v>3.8999999999999999E-4</v>
      </c>
      <c r="E35" s="452">
        <f t="shared" si="5"/>
        <v>99557.917852913728</v>
      </c>
      <c r="F35" s="452">
        <f t="shared" si="0"/>
        <v>38.82758796263635</v>
      </c>
      <c r="G35" s="452">
        <f t="shared" si="1"/>
        <v>99538.50405893242</v>
      </c>
      <c r="H35" s="476"/>
      <c r="I35" s="476"/>
      <c r="J35" s="477"/>
      <c r="K35" s="476"/>
      <c r="L35" s="478"/>
      <c r="M35" s="479"/>
      <c r="N35" s="480"/>
      <c r="O35" s="454"/>
      <c r="P35" s="454"/>
      <c r="Q35" s="481"/>
      <c r="R35" s="16"/>
      <c r="T35" s="99"/>
      <c r="U35" s="109">
        <f t="shared" si="6"/>
        <v>25</v>
      </c>
      <c r="V35" s="483">
        <f>'付録2 (標準生命表・第三分野用)'!G31</f>
        <v>1.6000000000000001E-4</v>
      </c>
      <c r="W35" s="452">
        <f t="shared" si="7"/>
        <v>99722.359051410996</v>
      </c>
      <c r="X35" s="452">
        <f t="shared" si="2"/>
        <v>15.95557744822576</v>
      </c>
      <c r="Y35" s="452">
        <f t="shared" si="3"/>
        <v>99714.381262686889</v>
      </c>
      <c r="Z35" s="476"/>
      <c r="AA35" s="476"/>
      <c r="AB35" s="477"/>
      <c r="AC35" s="476"/>
      <c r="AD35" s="478"/>
      <c r="AE35" s="479"/>
      <c r="AF35" s="480"/>
      <c r="AG35" s="454"/>
      <c r="AH35" s="454"/>
      <c r="AI35" s="481"/>
    </row>
    <row r="36" spans="2:35" ht="13.5" customHeight="1">
      <c r="B36" s="99"/>
      <c r="C36" s="109">
        <f t="shared" si="4"/>
        <v>26</v>
      </c>
      <c r="D36" s="483">
        <f>'付録2 (標準生命表・第三分野用)'!C32</f>
        <v>3.8999999999999999E-4</v>
      </c>
      <c r="E36" s="452">
        <f t="shared" si="5"/>
        <v>99519.090264951097</v>
      </c>
      <c r="F36" s="452">
        <f t="shared" si="0"/>
        <v>38.812445203330924</v>
      </c>
      <c r="G36" s="452">
        <f t="shared" si="1"/>
        <v>99499.684042349443</v>
      </c>
      <c r="H36" s="476"/>
      <c r="I36" s="476"/>
      <c r="J36" s="477"/>
      <c r="K36" s="476"/>
      <c r="L36" s="478"/>
      <c r="M36" s="479"/>
      <c r="N36" s="480"/>
      <c r="O36" s="454"/>
      <c r="P36" s="454"/>
      <c r="Q36" s="481"/>
      <c r="R36" s="16"/>
      <c r="T36" s="99"/>
      <c r="U36" s="109">
        <f t="shared" si="6"/>
        <v>26</v>
      </c>
      <c r="V36" s="483">
        <f>'付録2 (標準生命表・第三分野用)'!G32</f>
        <v>1.7000000000000001E-4</v>
      </c>
      <c r="W36" s="452">
        <f t="shared" si="7"/>
        <v>99706.403473962768</v>
      </c>
      <c r="X36" s="452">
        <f t="shared" si="2"/>
        <v>16.950088590573671</v>
      </c>
      <c r="Y36" s="452">
        <f t="shared" si="3"/>
        <v>99697.928429667474</v>
      </c>
      <c r="Z36" s="476"/>
      <c r="AA36" s="476"/>
      <c r="AB36" s="477"/>
      <c r="AC36" s="476"/>
      <c r="AD36" s="478"/>
      <c r="AE36" s="479"/>
      <c r="AF36" s="480"/>
      <c r="AG36" s="454"/>
      <c r="AH36" s="454"/>
      <c r="AI36" s="481"/>
    </row>
    <row r="37" spans="2:35" ht="13.5" customHeight="1">
      <c r="B37" s="99"/>
      <c r="C37" s="109">
        <f t="shared" si="4"/>
        <v>27</v>
      </c>
      <c r="D37" s="483">
        <f>'付録2 (標準生命表・第三分野用)'!C33</f>
        <v>3.8999999999999999E-4</v>
      </c>
      <c r="E37" s="452">
        <f t="shared" si="5"/>
        <v>99480.27781974776</v>
      </c>
      <c r="F37" s="452">
        <f t="shared" si="0"/>
        <v>38.797308349701623</v>
      </c>
      <c r="G37" s="452">
        <f t="shared" si="1"/>
        <v>99460.879165572915</v>
      </c>
      <c r="H37" s="476"/>
      <c r="I37" s="476"/>
      <c r="J37" s="477"/>
      <c r="K37" s="476"/>
      <c r="L37" s="478"/>
      <c r="M37" s="479"/>
      <c r="N37" s="480"/>
      <c r="O37" s="454"/>
      <c r="P37" s="454"/>
      <c r="Q37" s="481"/>
      <c r="R37" s="16"/>
      <c r="T37" s="99"/>
      <c r="U37" s="109">
        <f t="shared" si="6"/>
        <v>27</v>
      </c>
      <c r="V37" s="483">
        <f>'付録2 (標準生命表・第三分野用)'!G33</f>
        <v>1.8000000000000001E-4</v>
      </c>
      <c r="W37" s="452">
        <f t="shared" si="7"/>
        <v>99689.453385372195</v>
      </c>
      <c r="X37" s="452">
        <f t="shared" si="2"/>
        <v>17.944101609366996</v>
      </c>
      <c r="Y37" s="452">
        <f t="shared" si="3"/>
        <v>99680.481334567507</v>
      </c>
      <c r="Z37" s="476"/>
      <c r="AA37" s="476"/>
      <c r="AB37" s="477"/>
      <c r="AC37" s="476"/>
      <c r="AD37" s="478"/>
      <c r="AE37" s="479"/>
      <c r="AF37" s="480"/>
      <c r="AG37" s="454"/>
      <c r="AH37" s="454"/>
      <c r="AI37" s="481"/>
    </row>
    <row r="38" spans="2:35" ht="13.5" customHeight="1">
      <c r="B38" s="99"/>
      <c r="C38" s="109">
        <f t="shared" si="4"/>
        <v>28</v>
      </c>
      <c r="D38" s="483">
        <f>'付録2 (標準生命表・第三分野用)'!C34</f>
        <v>4.0000000000000002E-4</v>
      </c>
      <c r="E38" s="452">
        <f t="shared" si="5"/>
        <v>99441.480511398055</v>
      </c>
      <c r="F38" s="452">
        <f t="shared" si="0"/>
        <v>39.776592204559222</v>
      </c>
      <c r="G38" s="452">
        <f t="shared" si="1"/>
        <v>99421.592215295779</v>
      </c>
      <c r="H38" s="476"/>
      <c r="I38" s="476"/>
      <c r="J38" s="477"/>
      <c r="K38" s="476"/>
      <c r="L38" s="478"/>
      <c r="M38" s="479"/>
      <c r="N38" s="480"/>
      <c r="O38" s="454"/>
      <c r="P38" s="454"/>
      <c r="Q38" s="481"/>
      <c r="R38" s="16"/>
      <c r="T38" s="99"/>
      <c r="U38" s="109">
        <f t="shared" si="6"/>
        <v>28</v>
      </c>
      <c r="V38" s="483">
        <f>'付録2 (標準生命表・第三分野用)'!G34</f>
        <v>1.9000000000000001E-4</v>
      </c>
      <c r="W38" s="452">
        <f t="shared" si="7"/>
        <v>99671.509283762833</v>
      </c>
      <c r="X38" s="452">
        <f t="shared" si="2"/>
        <v>18.93758676391494</v>
      </c>
      <c r="Y38" s="452">
        <f t="shared" si="3"/>
        <v>99662.040490380881</v>
      </c>
      <c r="Z38" s="476"/>
      <c r="AA38" s="476"/>
      <c r="AB38" s="477"/>
      <c r="AC38" s="476"/>
      <c r="AD38" s="478"/>
      <c r="AE38" s="479"/>
      <c r="AF38" s="480"/>
      <c r="AG38" s="454"/>
      <c r="AH38" s="454"/>
      <c r="AI38" s="481"/>
    </row>
    <row r="39" spans="2:35" ht="13.5" customHeight="1">
      <c r="B39" s="99"/>
      <c r="C39" s="109">
        <f t="shared" si="4"/>
        <v>29</v>
      </c>
      <c r="D39" s="483">
        <f>'付録2 (標準生命表・第三分野用)'!C35</f>
        <v>4.0999999999999999E-4</v>
      </c>
      <c r="E39" s="452">
        <f t="shared" si="5"/>
        <v>99401.703919193504</v>
      </c>
      <c r="F39" s="452">
        <f t="shared" si="0"/>
        <v>40.754698606869333</v>
      </c>
      <c r="G39" s="452">
        <f t="shared" si="1"/>
        <v>99381.326569890065</v>
      </c>
      <c r="H39" s="476"/>
      <c r="I39" s="476"/>
      <c r="J39" s="477"/>
      <c r="K39" s="476"/>
      <c r="L39" s="478"/>
      <c r="M39" s="479"/>
      <c r="N39" s="480"/>
      <c r="O39" s="454"/>
      <c r="P39" s="454"/>
      <c r="Q39" s="481"/>
      <c r="R39" s="16"/>
      <c r="T39" s="99"/>
      <c r="U39" s="109">
        <f t="shared" si="6"/>
        <v>29</v>
      </c>
      <c r="V39" s="483">
        <f>'付録2 (標準生命表・第三分野用)'!G35</f>
        <v>2.1000000000000001E-4</v>
      </c>
      <c r="W39" s="452">
        <f t="shared" si="7"/>
        <v>99652.571696998915</v>
      </c>
      <c r="X39" s="452">
        <f t="shared" si="2"/>
        <v>20.927040056369773</v>
      </c>
      <c r="Y39" s="452">
        <f t="shared" si="3"/>
        <v>99642.108176970723</v>
      </c>
      <c r="Z39" s="476"/>
      <c r="AA39" s="476"/>
      <c r="AB39" s="477"/>
      <c r="AC39" s="476"/>
      <c r="AD39" s="478"/>
      <c r="AE39" s="479"/>
      <c r="AF39" s="480"/>
      <c r="AG39" s="454"/>
      <c r="AH39" s="454"/>
      <c r="AI39" s="481"/>
    </row>
    <row r="40" spans="2:35" ht="13.5" customHeight="1">
      <c r="B40" s="99"/>
      <c r="C40" s="109">
        <f t="shared" si="4"/>
        <v>30</v>
      </c>
      <c r="D40" s="483">
        <f>'付録2 (標準生命表・第三分野用)'!C36</f>
        <v>4.0999999999999999E-4</v>
      </c>
      <c r="E40" s="452">
        <f t="shared" si="5"/>
        <v>99360.949220586626</v>
      </c>
      <c r="F40" s="452">
        <f t="shared" si="0"/>
        <v>40.737989180440515</v>
      </c>
      <c r="G40" s="452">
        <f t="shared" si="1"/>
        <v>99340.580225996411</v>
      </c>
      <c r="H40" s="476">
        <f>'付録3 (入院発生率等)'!I7</f>
        <v>6.9999999999999999E-4</v>
      </c>
      <c r="I40" s="476">
        <f>'付録3 (入院発生率等)'!D7</f>
        <v>1.4E-3</v>
      </c>
      <c r="J40" s="477">
        <f>'付録3 (入院発生率等)'!F7</f>
        <v>21.8</v>
      </c>
      <c r="K40" s="476">
        <f>'付録3 (入院発生率等)'!H7</f>
        <v>5.9999999999999995E-4</v>
      </c>
      <c r="L40" s="478">
        <f t="shared" ref="L40:L74" si="8">100*H40+I40*J40+20*K40</f>
        <v>0.11252</v>
      </c>
      <c r="M40" s="479">
        <f>($D$4^C40)*E40</f>
        <v>85552.731297282386</v>
      </c>
      <c r="N40" s="480">
        <f t="shared" ref="N40:N71" si="9">N41+M40</f>
        <v>4060879.3647631449</v>
      </c>
      <c r="O40" s="454">
        <f>($D$4^(C40+1/2))*G40*L40</f>
        <v>9600.4487197713588</v>
      </c>
      <c r="P40" s="454">
        <f t="shared" ref="P40:P71" si="10">P41+O40</f>
        <v>12454951.622192834</v>
      </c>
      <c r="Q40" s="481">
        <f>($D$4^(C40+5/8))*(E40*(1-5/8*D40))*(3/4*L40)</f>
        <v>7195.4800788056182</v>
      </c>
      <c r="R40" s="16"/>
      <c r="T40" s="99"/>
      <c r="U40" s="109">
        <f t="shared" si="6"/>
        <v>30</v>
      </c>
      <c r="V40" s="483">
        <f>'付録2 (標準生命表・第三分野用)'!G36</f>
        <v>2.2000000000000001E-4</v>
      </c>
      <c r="W40" s="452">
        <f t="shared" si="7"/>
        <v>99631.644656942546</v>
      </c>
      <c r="X40" s="452">
        <f t="shared" si="2"/>
        <v>21.918961824527361</v>
      </c>
      <c r="Y40" s="452">
        <f t="shared" si="3"/>
        <v>99620.685176030282</v>
      </c>
      <c r="Z40" s="476">
        <f>'付録3 (入院発生率等)'!Q7</f>
        <v>1.2999999999999999E-3</v>
      </c>
      <c r="AA40" s="476">
        <f>'付録3 (入院発生率等)'!L7</f>
        <v>2.2000000000000001E-3</v>
      </c>
      <c r="AB40" s="477">
        <f>'付録3 (入院発生率等)'!N7</f>
        <v>14.1</v>
      </c>
      <c r="AC40" s="476">
        <f>'付録3 (入院発生率等)'!P7</f>
        <v>1E-3</v>
      </c>
      <c r="AD40" s="478">
        <f t="shared" ref="AD40:AD74" si="11">100*Z40+AA40*AB40+20*AC40</f>
        <v>0.18101999999999999</v>
      </c>
      <c r="AE40" s="479">
        <f>($V$4^U40)*W40</f>
        <v>85785.808115807391</v>
      </c>
      <c r="AF40" s="480">
        <f t="shared" ref="AF40:AF71" si="12">AF41+AE40</f>
        <v>4462822.0356546259</v>
      </c>
      <c r="AG40" s="454">
        <f>($V$4^(U40+1/2))*Y40*AD40</f>
        <v>15488.565667925392</v>
      </c>
      <c r="AH40" s="454">
        <f t="shared" ref="AH40:AH71" si="13">AH41+AG40</f>
        <v>8734854.3367358446</v>
      </c>
      <c r="AI40" s="481">
        <f t="shared" ref="AI40:AI103" si="14">($D$4^(U40+5/8))*(W40*(1-5/8*V40))*(3/4*AD40)</f>
        <v>11608.865045554438</v>
      </c>
    </row>
    <row r="41" spans="2:35" ht="13.5" customHeight="1">
      <c r="B41" s="99"/>
      <c r="C41" s="109">
        <f t="shared" si="4"/>
        <v>31</v>
      </c>
      <c r="D41" s="483">
        <f>'付録2 (標準生命表・第三分野用)'!C37</f>
        <v>4.2999999999999999E-4</v>
      </c>
      <c r="E41" s="452">
        <f t="shared" si="5"/>
        <v>99320.211231406181</v>
      </c>
      <c r="F41" s="452">
        <f t="shared" si="0"/>
        <v>42.707690829504656</v>
      </c>
      <c r="G41" s="452">
        <f t="shared" si="1"/>
        <v>99298.857385991432</v>
      </c>
      <c r="H41" s="476">
        <f>'付録3 (入院発生率等)'!I8</f>
        <v>6.9999999999999999E-4</v>
      </c>
      <c r="I41" s="476">
        <f>'付録3 (入院発生率等)'!D8</f>
        <v>1.4E-3</v>
      </c>
      <c r="J41" s="477">
        <f>'付録3 (入院発生率等)'!F8</f>
        <v>21.5</v>
      </c>
      <c r="K41" s="476">
        <f>'付録3 (入院発生率等)'!H8</f>
        <v>5.9999999999999995E-4</v>
      </c>
      <c r="L41" s="478">
        <f t="shared" si="8"/>
        <v>0.11209999999999999</v>
      </c>
      <c r="M41" s="479">
        <f t="shared" ref="M41:M104" si="15">($D$4^C41)*E41</f>
        <v>85092.193708905979</v>
      </c>
      <c r="N41" s="480">
        <f t="shared" si="9"/>
        <v>3975326.6334658624</v>
      </c>
      <c r="O41" s="454">
        <f t="shared" ref="O41:O104" si="16">($D$4^(C41+1/2))*G41*L41</f>
        <v>9513.0311415410379</v>
      </c>
      <c r="P41" s="454">
        <f t="shared" si="10"/>
        <v>12445351.173473062</v>
      </c>
      <c r="Q41" s="481">
        <f t="shared" ref="Q41:Q104" si="17">($D$4^(C41+5/8))*(E41*(1-5/8*D41))*(3/4*L41)</f>
        <v>7129.9432826832317</v>
      </c>
      <c r="R41" s="16"/>
      <c r="T41" s="99"/>
      <c r="U41" s="109">
        <f t="shared" si="6"/>
        <v>31</v>
      </c>
      <c r="V41" s="483">
        <f>'付録2 (標準生命表・第三分野用)'!G37</f>
        <v>2.3000000000000001E-4</v>
      </c>
      <c r="W41" s="452">
        <f t="shared" si="7"/>
        <v>99609.725695118017</v>
      </c>
      <c r="X41" s="452">
        <f t="shared" si="2"/>
        <v>22.910236909877145</v>
      </c>
      <c r="Y41" s="452">
        <f t="shared" si="3"/>
        <v>99598.270576663082</v>
      </c>
      <c r="Z41" s="476">
        <f>'付録3 (入院発生率等)'!Q8</f>
        <v>1.4E-3</v>
      </c>
      <c r="AA41" s="476">
        <f>'付録3 (入院発生率等)'!L8</f>
        <v>2.5000000000000001E-3</v>
      </c>
      <c r="AB41" s="477">
        <f>'付録3 (入院発生率等)'!N8</f>
        <v>13.7</v>
      </c>
      <c r="AC41" s="476">
        <f>'付録3 (入院発生率等)'!P8</f>
        <v>1.1999999999999999E-3</v>
      </c>
      <c r="AD41" s="478">
        <f t="shared" si="11"/>
        <v>0.19824999999999998</v>
      </c>
      <c r="AE41" s="479">
        <f t="shared" ref="AE41:AE104" si="18">($V$4^U41)*W41</f>
        <v>85340.234067683501</v>
      </c>
      <c r="AF41" s="480">
        <f t="shared" si="12"/>
        <v>4377036.2275388185</v>
      </c>
      <c r="AG41" s="454">
        <f t="shared" ref="AG41:AG104" si="19">($V$4^(U41+1/2))*Y41*AD41</f>
        <v>16874.621800526176</v>
      </c>
      <c r="AH41" s="454">
        <f t="shared" si="13"/>
        <v>8719365.7710679192</v>
      </c>
      <c r="AI41" s="481">
        <f t="shared" si="14"/>
        <v>12647.714865676655</v>
      </c>
    </row>
    <row r="42" spans="2:35" ht="13.5" customHeight="1">
      <c r="B42" s="99"/>
      <c r="C42" s="109">
        <f t="shared" si="4"/>
        <v>32</v>
      </c>
      <c r="D42" s="483">
        <f>'付録2 (標準生命表・第三分野用)'!C38</f>
        <v>4.4000000000000002E-4</v>
      </c>
      <c r="E42" s="452">
        <f t="shared" si="5"/>
        <v>99277.503540576668</v>
      </c>
      <c r="F42" s="452">
        <f t="shared" ref="F42:F73" si="20">E42*D42</f>
        <v>43.682101557853734</v>
      </c>
      <c r="G42" s="452">
        <f t="shared" si="1"/>
        <v>99255.662489797745</v>
      </c>
      <c r="H42" s="476">
        <f>'付録3 (入院発生率等)'!I9</f>
        <v>8.0000000000000004E-4</v>
      </c>
      <c r="I42" s="476">
        <f>'付録3 (入院発生率等)'!D9</f>
        <v>1.5E-3</v>
      </c>
      <c r="J42" s="477">
        <f>'付録3 (入院発生率等)'!F9</f>
        <v>21.2</v>
      </c>
      <c r="K42" s="476">
        <f>'付録3 (入院発生率等)'!H9</f>
        <v>5.9999999999999995E-4</v>
      </c>
      <c r="L42" s="478">
        <f t="shared" si="8"/>
        <v>0.12380000000000001</v>
      </c>
      <c r="M42" s="479">
        <f t="shared" si="15"/>
        <v>84632.441856329504</v>
      </c>
      <c r="N42" s="480">
        <f t="shared" si="9"/>
        <v>3890234.4397569564</v>
      </c>
      <c r="O42" s="454">
        <f t="shared" si="16"/>
        <v>10449.10107200864</v>
      </c>
      <c r="P42" s="454">
        <f t="shared" si="10"/>
        <v>12435838.14233152</v>
      </c>
      <c r="Q42" s="481">
        <f t="shared" si="17"/>
        <v>7831.5106633796331</v>
      </c>
      <c r="R42" s="16"/>
      <c r="T42" s="99"/>
      <c r="U42" s="109">
        <f t="shared" si="6"/>
        <v>32</v>
      </c>
      <c r="V42" s="483">
        <f>'付録2 (標準生命表・第三分野用)'!G38</f>
        <v>2.5000000000000001E-4</v>
      </c>
      <c r="W42" s="452">
        <f t="shared" si="7"/>
        <v>99586.815458208148</v>
      </c>
      <c r="X42" s="452">
        <f t="shared" ref="X42:X73" si="21">W42*V42</f>
        <v>24.896703864552038</v>
      </c>
      <c r="Y42" s="452">
        <f t="shared" si="3"/>
        <v>99574.367106275866</v>
      </c>
      <c r="Z42" s="476">
        <f>'付録3 (入院発生率等)'!Q9</f>
        <v>1.6000000000000001E-3</v>
      </c>
      <c r="AA42" s="476">
        <f>'付録3 (入院発生率等)'!L9</f>
        <v>2.8999999999999998E-3</v>
      </c>
      <c r="AB42" s="477">
        <f>'付録3 (入院発生率等)'!N9</f>
        <v>13.4</v>
      </c>
      <c r="AC42" s="476">
        <f>'付録3 (入院発生率等)'!P9</f>
        <v>1.4E-3</v>
      </c>
      <c r="AD42" s="478">
        <f t="shared" si="11"/>
        <v>0.22686000000000001</v>
      </c>
      <c r="AE42" s="479">
        <f t="shared" si="18"/>
        <v>84896.125187908416</v>
      </c>
      <c r="AF42" s="480">
        <f t="shared" si="12"/>
        <v>4291695.9934711354</v>
      </c>
      <c r="AG42" s="454">
        <f t="shared" si="19"/>
        <v>19209.164486078455</v>
      </c>
      <c r="AH42" s="454">
        <f t="shared" si="13"/>
        <v>8702491.1492673922</v>
      </c>
      <c r="AI42" s="481">
        <f t="shared" si="14"/>
        <v>14397.444313499962</v>
      </c>
    </row>
    <row r="43" spans="2:35" ht="13.5" customHeight="1">
      <c r="B43" s="99"/>
      <c r="C43" s="109">
        <f t="shared" si="4"/>
        <v>33</v>
      </c>
      <c r="D43" s="483">
        <f>'付録2 (標準生命表・第三分野用)'!C39</f>
        <v>4.6000000000000001E-4</v>
      </c>
      <c r="E43" s="452">
        <f t="shared" ref="E43:E74" si="22">E42*(1-D42)</f>
        <v>99233.821439018822</v>
      </c>
      <c r="F43" s="452">
        <f t="shared" si="20"/>
        <v>45.647557861948663</v>
      </c>
      <c r="G43" s="452">
        <f t="shared" si="1"/>
        <v>99210.997660087858</v>
      </c>
      <c r="H43" s="476">
        <f>'付録3 (入院発生率等)'!I10</f>
        <v>8.0000000000000004E-4</v>
      </c>
      <c r="I43" s="476">
        <f>'付録3 (入院発生率等)'!D10</f>
        <v>1.6000000000000001E-3</v>
      </c>
      <c r="J43" s="477">
        <f>'付録3 (入院発生率等)'!F10</f>
        <v>20.9</v>
      </c>
      <c r="K43" s="476">
        <f>'付録3 (入院発生率等)'!H10</f>
        <v>5.9999999999999995E-4</v>
      </c>
      <c r="L43" s="478">
        <f t="shared" si="8"/>
        <v>0.12544</v>
      </c>
      <c r="M43" s="479">
        <f t="shared" si="15"/>
        <v>84174.331922301222</v>
      </c>
      <c r="N43" s="480">
        <f t="shared" si="9"/>
        <v>3805601.9979006271</v>
      </c>
      <c r="O43" s="454">
        <f t="shared" si="16"/>
        <v>10530.107222367189</v>
      </c>
      <c r="P43" s="454">
        <f t="shared" si="10"/>
        <v>12425389.041259512</v>
      </c>
      <c r="Q43" s="481">
        <f t="shared" si="17"/>
        <v>7892.2043302501743</v>
      </c>
      <c r="R43" s="16"/>
      <c r="T43" s="99"/>
      <c r="U43" s="109">
        <f t="shared" si="6"/>
        <v>33</v>
      </c>
      <c r="V43" s="483">
        <f>'付録2 (標準生命表・第三分野用)'!G39</f>
        <v>2.5999999999999998E-4</v>
      </c>
      <c r="W43" s="452">
        <f t="shared" ref="W43:W74" si="23">W42*(1-V42)</f>
        <v>99561.918754343598</v>
      </c>
      <c r="X43" s="452">
        <f t="shared" si="21"/>
        <v>25.886098876129335</v>
      </c>
      <c r="Y43" s="452">
        <f t="shared" si="3"/>
        <v>99548.975704905533</v>
      </c>
      <c r="Z43" s="476">
        <f>'付録3 (入院発生率等)'!Q10</f>
        <v>1.8E-3</v>
      </c>
      <c r="AA43" s="476">
        <f>'付録3 (入院発生率等)'!L10</f>
        <v>3.3E-3</v>
      </c>
      <c r="AB43" s="477">
        <f>'付録3 (入院発生率等)'!N10</f>
        <v>13.2</v>
      </c>
      <c r="AC43" s="476">
        <f>'付録3 (入院発生率等)'!P10</f>
        <v>1.6000000000000001E-3</v>
      </c>
      <c r="AD43" s="478">
        <f t="shared" si="11"/>
        <v>0.25556000000000001</v>
      </c>
      <c r="AE43" s="479">
        <f t="shared" si="18"/>
        <v>84452.637966777562</v>
      </c>
      <c r="AF43" s="480">
        <f t="shared" si="12"/>
        <v>4206799.8682832271</v>
      </c>
      <c r="AG43" s="454">
        <f t="shared" si="19"/>
        <v>21526.162102041071</v>
      </c>
      <c r="AH43" s="454">
        <f t="shared" si="13"/>
        <v>8683281.9847813137</v>
      </c>
      <c r="AI43" s="481">
        <f t="shared" si="14"/>
        <v>16134.035025784302</v>
      </c>
    </row>
    <row r="44" spans="2:35" ht="13.5" customHeight="1">
      <c r="B44" s="99"/>
      <c r="C44" s="109">
        <f t="shared" si="4"/>
        <v>34</v>
      </c>
      <c r="D44" s="483">
        <f>'付録2 (標準生命表・第三分野用)'!C40</f>
        <v>4.8000000000000001E-4</v>
      </c>
      <c r="E44" s="452">
        <f t="shared" si="22"/>
        <v>99188.173881156865</v>
      </c>
      <c r="F44" s="452">
        <f t="shared" si="20"/>
        <v>47.610323462955293</v>
      </c>
      <c r="G44" s="452">
        <f t="shared" si="1"/>
        <v>99164.368719425387</v>
      </c>
      <c r="H44" s="476">
        <f>'付録3 (入院発生率等)'!I11</f>
        <v>8.9999999999999998E-4</v>
      </c>
      <c r="I44" s="476">
        <f>'付録3 (入院発生率等)'!D11</f>
        <v>1.8E-3</v>
      </c>
      <c r="J44" s="477">
        <f>'付録3 (入院発生率等)'!F11</f>
        <v>20.5</v>
      </c>
      <c r="K44" s="476">
        <f>'付録3 (入院発生率等)'!H11</f>
        <v>6.9999999999999999E-4</v>
      </c>
      <c r="L44" s="478">
        <f t="shared" si="8"/>
        <v>0.14090000000000003</v>
      </c>
      <c r="M44" s="479">
        <f t="shared" si="15"/>
        <v>83717.026596633805</v>
      </c>
      <c r="N44" s="480">
        <f t="shared" si="9"/>
        <v>3721427.665978326</v>
      </c>
      <c r="O44" s="454">
        <f t="shared" si="16"/>
        <v>11763.52592707879</v>
      </c>
      <c r="P44" s="454">
        <f t="shared" si="10"/>
        <v>12414858.934037145</v>
      </c>
      <c r="Q44" s="481">
        <f t="shared" si="17"/>
        <v>8816.6165906308452</v>
      </c>
      <c r="R44" s="16"/>
      <c r="T44" s="99"/>
      <c r="U44" s="109">
        <f t="shared" si="6"/>
        <v>34</v>
      </c>
      <c r="V44" s="483">
        <f>'付録2 (標準生命表・第三分野用)'!G40</f>
        <v>2.7E-4</v>
      </c>
      <c r="W44" s="452">
        <f t="shared" si="23"/>
        <v>99536.032655467468</v>
      </c>
      <c r="X44" s="452">
        <f t="shared" si="21"/>
        <v>26.874728816976216</v>
      </c>
      <c r="Y44" s="452">
        <f t="shared" si="3"/>
        <v>99522.595291058984</v>
      </c>
      <c r="Z44" s="476">
        <f>'付録3 (入院発生率等)'!Q11</f>
        <v>2.0999999999999999E-3</v>
      </c>
      <c r="AA44" s="476">
        <f>'付録3 (入院発生率等)'!L11</f>
        <v>3.7000000000000002E-3</v>
      </c>
      <c r="AB44" s="477">
        <f>'付録3 (入院発生率等)'!N11</f>
        <v>13.1</v>
      </c>
      <c r="AC44" s="476">
        <f>'付録3 (入院発生率等)'!P11</f>
        <v>1.8E-3</v>
      </c>
      <c r="AD44" s="478">
        <f t="shared" si="11"/>
        <v>0.29446999999999995</v>
      </c>
      <c r="AE44" s="479">
        <f t="shared" si="18"/>
        <v>84010.627145180304</v>
      </c>
      <c r="AF44" s="480">
        <f t="shared" si="12"/>
        <v>4122347.2303164499</v>
      </c>
      <c r="AG44" s="454">
        <f t="shared" si="19"/>
        <v>24673.662420157532</v>
      </c>
      <c r="AH44" s="454">
        <f t="shared" si="13"/>
        <v>8661755.8226792719</v>
      </c>
      <c r="AI44" s="481">
        <f t="shared" si="14"/>
        <v>18493.089202752741</v>
      </c>
    </row>
    <row r="45" spans="2:35" ht="13.5" customHeight="1">
      <c r="B45" s="99"/>
      <c r="C45" s="109">
        <f t="shared" si="4"/>
        <v>35</v>
      </c>
      <c r="D45" s="483">
        <f>'付録2 (標準生命表・第三分野用)'!C41</f>
        <v>5.1000000000000004E-4</v>
      </c>
      <c r="E45" s="452">
        <f t="shared" si="22"/>
        <v>99140.563557693909</v>
      </c>
      <c r="F45" s="452">
        <f t="shared" si="20"/>
        <v>50.561687414423901</v>
      </c>
      <c r="G45" s="452">
        <f t="shared" si="1"/>
        <v>99115.2827139867</v>
      </c>
      <c r="H45" s="476">
        <f>'付録3 (入院発生率等)'!I12</f>
        <v>1E-3</v>
      </c>
      <c r="I45" s="476">
        <f>'付録3 (入院発生率等)'!D12</f>
        <v>1.9E-3</v>
      </c>
      <c r="J45" s="477">
        <f>'付録3 (入院発生率等)'!F12</f>
        <v>20.100000000000001</v>
      </c>
      <c r="K45" s="476">
        <f>'付録3 (入院発生率等)'!H12</f>
        <v>8.0000000000000004E-4</v>
      </c>
      <c r="L45" s="478">
        <f t="shared" si="8"/>
        <v>0.15418999999999999</v>
      </c>
      <c r="M45" s="479">
        <f t="shared" si="15"/>
        <v>83260.539725241222</v>
      </c>
      <c r="N45" s="480">
        <f t="shared" si="9"/>
        <v>3637710.6393816923</v>
      </c>
      <c r="O45" s="454">
        <f t="shared" si="16"/>
        <v>12802.702098355323</v>
      </c>
      <c r="P45" s="454">
        <f t="shared" si="10"/>
        <v>12403095.408110067</v>
      </c>
      <c r="Q45" s="481">
        <f t="shared" si="17"/>
        <v>9595.4302224535404</v>
      </c>
      <c r="R45" s="16"/>
      <c r="T45" s="99"/>
      <c r="U45" s="109">
        <f t="shared" si="6"/>
        <v>35</v>
      </c>
      <c r="V45" s="483">
        <f>'付録2 (標準生命表・第三分野用)'!G41</f>
        <v>2.9E-4</v>
      </c>
      <c r="W45" s="452">
        <f t="shared" si="23"/>
        <v>99509.1579266505</v>
      </c>
      <c r="X45" s="452">
        <f t="shared" si="21"/>
        <v>28.857655798728644</v>
      </c>
      <c r="Y45" s="452">
        <f t="shared" si="3"/>
        <v>99494.729098751137</v>
      </c>
      <c r="Z45" s="476">
        <f>'付録3 (入院発生率等)'!Q12</f>
        <v>2.3E-3</v>
      </c>
      <c r="AA45" s="476">
        <f>'付録3 (入院発生率等)'!L12</f>
        <v>4.1999999999999997E-3</v>
      </c>
      <c r="AB45" s="477">
        <f>'付録3 (入院発生率等)'!N12</f>
        <v>13</v>
      </c>
      <c r="AC45" s="476">
        <f>'付録3 (入院発生率等)'!P12</f>
        <v>2E-3</v>
      </c>
      <c r="AD45" s="478">
        <f t="shared" si="11"/>
        <v>0.32459999999999994</v>
      </c>
      <c r="AE45" s="479">
        <f t="shared" si="18"/>
        <v>83570.093806817036</v>
      </c>
      <c r="AF45" s="480">
        <f t="shared" si="12"/>
        <v>4038336.6031712694</v>
      </c>
      <c r="AG45" s="454">
        <f t="shared" si="19"/>
        <v>27055.364980939019</v>
      </c>
      <c r="AH45" s="454">
        <f t="shared" si="13"/>
        <v>8637082.1602591146</v>
      </c>
      <c r="AI45" s="481">
        <f t="shared" si="14"/>
        <v>20278.141860328004</v>
      </c>
    </row>
    <row r="46" spans="2:35" ht="13.5" customHeight="1">
      <c r="B46" s="99"/>
      <c r="C46" s="109">
        <f t="shared" si="4"/>
        <v>36</v>
      </c>
      <c r="D46" s="483">
        <f>'付録2 (標準生命表・第三分野用)'!C42</f>
        <v>5.4000000000000001E-4</v>
      </c>
      <c r="E46" s="452">
        <f t="shared" si="22"/>
        <v>99090.001870279491</v>
      </c>
      <c r="F46" s="452">
        <f t="shared" si="20"/>
        <v>53.508601009950929</v>
      </c>
      <c r="G46" s="452">
        <f t="shared" si="1"/>
        <v>99063.24756977451</v>
      </c>
      <c r="H46" s="476">
        <f>'付録3 (入院発生率等)'!I13</f>
        <v>1.1000000000000001E-3</v>
      </c>
      <c r="I46" s="476">
        <f>'付録3 (入院発生率等)'!D13</f>
        <v>2.0999999999999999E-3</v>
      </c>
      <c r="J46" s="477">
        <f>'付録3 (入院発生率等)'!F13</f>
        <v>19.600000000000001</v>
      </c>
      <c r="K46" s="476">
        <f>'付録3 (入院発生率等)'!H13</f>
        <v>8.0000000000000004E-4</v>
      </c>
      <c r="L46" s="478">
        <f t="shared" si="8"/>
        <v>0.16716000000000003</v>
      </c>
      <c r="M46" s="479">
        <f t="shared" si="15"/>
        <v>82804.056567145642</v>
      </c>
      <c r="N46" s="480">
        <f t="shared" si="9"/>
        <v>3554450.099656451</v>
      </c>
      <c r="O46" s="454">
        <f t="shared" si="16"/>
        <v>13803.323602595339</v>
      </c>
      <c r="P46" s="454">
        <f t="shared" si="10"/>
        <v>12390292.706011713</v>
      </c>
      <c r="Q46" s="481">
        <f t="shared" si="17"/>
        <v>10345.341981206137</v>
      </c>
      <c r="R46" s="16"/>
      <c r="T46" s="99"/>
      <c r="U46" s="109">
        <f t="shared" si="6"/>
        <v>36</v>
      </c>
      <c r="V46" s="483">
        <f>'付録2 (標準生命表・第三分野用)'!G42</f>
        <v>3.2000000000000003E-4</v>
      </c>
      <c r="W46" s="452">
        <f t="shared" si="23"/>
        <v>99480.300270851774</v>
      </c>
      <c r="X46" s="452">
        <f t="shared" si="21"/>
        <v>31.833696086672571</v>
      </c>
      <c r="Y46" s="452">
        <f t="shared" si="3"/>
        <v>99464.383422808431</v>
      </c>
      <c r="Z46" s="476">
        <f>'付録3 (入院発生率等)'!Q13</f>
        <v>2.5999999999999999E-3</v>
      </c>
      <c r="AA46" s="476">
        <f>'付録3 (入院発生率等)'!L13</f>
        <v>4.7000000000000002E-3</v>
      </c>
      <c r="AB46" s="477">
        <f>'付録3 (入院発生率等)'!N13</f>
        <v>12.9</v>
      </c>
      <c r="AC46" s="476">
        <f>'付録3 (入院発生率等)'!P13</f>
        <v>2.2000000000000001E-3</v>
      </c>
      <c r="AD46" s="478">
        <f t="shared" si="11"/>
        <v>0.36463000000000001</v>
      </c>
      <c r="AE46" s="479">
        <f t="shared" si="18"/>
        <v>83130.207442401064</v>
      </c>
      <c r="AF46" s="480">
        <f t="shared" si="12"/>
        <v>3954766.5093644522</v>
      </c>
      <c r="AG46" s="454">
        <f t="shared" si="19"/>
        <v>30231.433311419332</v>
      </c>
      <c r="AH46" s="454">
        <f t="shared" si="13"/>
        <v>8610026.7952781748</v>
      </c>
      <c r="AI46" s="481">
        <f t="shared" si="14"/>
        <v>22658.537191693908</v>
      </c>
    </row>
    <row r="47" spans="2:35" ht="13.5" customHeight="1">
      <c r="B47" s="99"/>
      <c r="C47" s="109">
        <f t="shared" si="4"/>
        <v>37</v>
      </c>
      <c r="D47" s="483">
        <f>'付録2 (標準生命表・第三分野用)'!C43</f>
        <v>5.9000000000000003E-4</v>
      </c>
      <c r="E47" s="452">
        <f t="shared" si="22"/>
        <v>99036.493269269544</v>
      </c>
      <c r="F47" s="452">
        <f t="shared" si="20"/>
        <v>58.431531028869031</v>
      </c>
      <c r="G47" s="452">
        <f t="shared" si="1"/>
        <v>99007.277503755104</v>
      </c>
      <c r="H47" s="476">
        <f>'付録3 (入院発生率等)'!I14</f>
        <v>1.1999999999999999E-3</v>
      </c>
      <c r="I47" s="476">
        <f>'付録3 (入院発生率等)'!D14</f>
        <v>2.2000000000000001E-3</v>
      </c>
      <c r="J47" s="477">
        <f>'付録3 (入院発生率等)'!F14</f>
        <v>19.2</v>
      </c>
      <c r="K47" s="476">
        <f>'付録3 (入院発生率等)'!H14</f>
        <v>8.9999999999999998E-4</v>
      </c>
      <c r="L47" s="478">
        <f t="shared" si="8"/>
        <v>0.18023999999999998</v>
      </c>
      <c r="M47" s="479">
        <f t="shared" si="15"/>
        <v>82347.604354825264</v>
      </c>
      <c r="N47" s="480">
        <f t="shared" si="9"/>
        <v>3471646.0430893055</v>
      </c>
      <c r="O47" s="454">
        <f t="shared" si="16"/>
        <v>14800.997365342791</v>
      </c>
      <c r="P47" s="454">
        <f t="shared" si="10"/>
        <v>12376489.382409118</v>
      </c>
      <c r="Q47" s="481">
        <f t="shared" si="17"/>
        <v>11093.011089328886</v>
      </c>
      <c r="R47" s="16"/>
      <c r="T47" s="99"/>
      <c r="U47" s="109">
        <f t="shared" si="6"/>
        <v>37</v>
      </c>
      <c r="V47" s="483">
        <f>'付録2 (標準生命表・第三分野用)'!G43</f>
        <v>3.4000000000000002E-4</v>
      </c>
      <c r="W47" s="452">
        <f t="shared" si="23"/>
        <v>99448.466574765102</v>
      </c>
      <c r="X47" s="452">
        <f t="shared" si="21"/>
        <v>33.812478635420135</v>
      </c>
      <c r="Y47" s="452">
        <f t="shared" si="3"/>
        <v>99431.560335447386</v>
      </c>
      <c r="Z47" s="476">
        <f>'付録3 (入院発生率等)'!Q14</f>
        <v>2.8999999999999998E-3</v>
      </c>
      <c r="AA47" s="476">
        <f>'付録3 (入院発生率等)'!L14</f>
        <v>5.1000000000000004E-3</v>
      </c>
      <c r="AB47" s="477">
        <f>'付録3 (入院発生率等)'!N14</f>
        <v>12.8</v>
      </c>
      <c r="AC47" s="476">
        <f>'付録3 (入院発生率等)'!P14</f>
        <v>2.3999999999999998E-3</v>
      </c>
      <c r="AD47" s="478">
        <f t="shared" si="11"/>
        <v>0.40327999999999997</v>
      </c>
      <c r="AE47" s="479">
        <f t="shared" si="18"/>
        <v>82690.155001014442</v>
      </c>
      <c r="AF47" s="480">
        <f t="shared" si="12"/>
        <v>3871636.3019220512</v>
      </c>
      <c r="AG47" s="454">
        <f t="shared" si="19"/>
        <v>33258.573909484905</v>
      </c>
      <c r="AH47" s="454">
        <f t="shared" si="13"/>
        <v>8579795.3619667552</v>
      </c>
      <c r="AI47" s="481">
        <f t="shared" si="14"/>
        <v>24927.324531194528</v>
      </c>
    </row>
    <row r="48" spans="2:35" ht="13.5" customHeight="1">
      <c r="B48" s="99"/>
      <c r="C48" s="109">
        <f t="shared" si="4"/>
        <v>38</v>
      </c>
      <c r="D48" s="483">
        <f>'付録2 (標準生命表・第三分野用)'!C44</f>
        <v>6.4000000000000005E-4</v>
      </c>
      <c r="E48" s="452">
        <f t="shared" si="22"/>
        <v>98978.061738240678</v>
      </c>
      <c r="F48" s="452">
        <f t="shared" si="20"/>
        <v>63.345959512474039</v>
      </c>
      <c r="G48" s="452">
        <f t="shared" si="1"/>
        <v>98946.388758484449</v>
      </c>
      <c r="H48" s="476">
        <f>'付録3 (入院発生率等)'!I15</f>
        <v>1.2999999999999999E-3</v>
      </c>
      <c r="I48" s="476">
        <f>'付録3 (入院発生率等)'!D15</f>
        <v>2.5000000000000001E-3</v>
      </c>
      <c r="J48" s="477">
        <f>'付録3 (入院発生率等)'!F15</f>
        <v>18.8</v>
      </c>
      <c r="K48" s="476">
        <f>'付録3 (入院発生率等)'!H15</f>
        <v>1E-3</v>
      </c>
      <c r="L48" s="478">
        <f t="shared" si="8"/>
        <v>0.19699999999999998</v>
      </c>
      <c r="M48" s="479">
        <f t="shared" si="15"/>
        <v>81889.571411199926</v>
      </c>
      <c r="N48" s="480">
        <f t="shared" si="9"/>
        <v>3389298.4387344802</v>
      </c>
      <c r="O48" s="454">
        <f t="shared" si="16"/>
        <v>16086.916105486089</v>
      </c>
      <c r="P48" s="454">
        <f t="shared" si="10"/>
        <v>12361688.385043776</v>
      </c>
      <c r="Q48" s="481">
        <f t="shared" si="17"/>
        <v>12056.702548533376</v>
      </c>
      <c r="R48" s="16"/>
      <c r="T48" s="99"/>
      <c r="U48" s="109">
        <f t="shared" si="6"/>
        <v>38</v>
      </c>
      <c r="V48" s="483">
        <f>'付録2 (標準生命表・第三分野用)'!G44</f>
        <v>3.8000000000000002E-4</v>
      </c>
      <c r="W48" s="452">
        <f t="shared" si="23"/>
        <v>99414.654096129685</v>
      </c>
      <c r="X48" s="452">
        <f t="shared" si="21"/>
        <v>37.777568556529282</v>
      </c>
      <c r="Y48" s="452">
        <f t="shared" si="3"/>
        <v>99395.765311851414</v>
      </c>
      <c r="Z48" s="476">
        <f>'付録3 (入院発生率等)'!Q15</f>
        <v>3.2000000000000002E-3</v>
      </c>
      <c r="AA48" s="476">
        <f>'付録3 (入院発生率等)'!L15</f>
        <v>5.7000000000000002E-3</v>
      </c>
      <c r="AB48" s="477">
        <f>'付録3 (入院発生率等)'!N15</f>
        <v>12.7</v>
      </c>
      <c r="AC48" s="476">
        <f>'付録3 (入院発生率等)'!P15</f>
        <v>2.5999999999999999E-3</v>
      </c>
      <c r="AD48" s="478">
        <f t="shared" si="11"/>
        <v>0.44439000000000001</v>
      </c>
      <c r="AE48" s="479">
        <f t="shared" si="18"/>
        <v>82250.786416232935</v>
      </c>
      <c r="AF48" s="480">
        <f t="shared" si="12"/>
        <v>3788946.1469210368</v>
      </c>
      <c r="AG48" s="454">
        <f t="shared" si="19"/>
        <v>36453.462182092713</v>
      </c>
      <c r="AH48" s="454">
        <f t="shared" si="13"/>
        <v>8546536.7880572695</v>
      </c>
      <c r="AI48" s="481">
        <f t="shared" si="14"/>
        <v>27321.758873546012</v>
      </c>
    </row>
    <row r="49" spans="2:35" ht="13.5" customHeight="1">
      <c r="B49" s="99"/>
      <c r="C49" s="109">
        <f t="shared" si="4"/>
        <v>39</v>
      </c>
      <c r="D49" s="483">
        <f>'付録2 (標準生命表・第三分野用)'!C45</f>
        <v>7.1000000000000002E-4</v>
      </c>
      <c r="E49" s="452">
        <f t="shared" si="22"/>
        <v>98914.715778728205</v>
      </c>
      <c r="F49" s="452">
        <f t="shared" si="20"/>
        <v>70.229448202897032</v>
      </c>
      <c r="G49" s="452">
        <f t="shared" si="1"/>
        <v>98879.60105462675</v>
      </c>
      <c r="H49" s="476">
        <f>'付録3 (入院発生率等)'!I16</f>
        <v>1.5E-3</v>
      </c>
      <c r="I49" s="476">
        <f>'付録3 (入院発生率等)'!D16</f>
        <v>2.8999999999999998E-3</v>
      </c>
      <c r="J49" s="477">
        <f>'付録3 (入院発生率等)'!F16</f>
        <v>18.399999999999999</v>
      </c>
      <c r="K49" s="476">
        <f>'付録3 (入院発生率等)'!H16</f>
        <v>1.1000000000000001E-3</v>
      </c>
      <c r="L49" s="478">
        <f t="shared" si="8"/>
        <v>0.22535999999999998</v>
      </c>
      <c r="M49" s="479">
        <f t="shared" si="15"/>
        <v>81430.012025369928</v>
      </c>
      <c r="N49" s="480">
        <f t="shared" si="9"/>
        <v>3307408.8673232803</v>
      </c>
      <c r="O49" s="454">
        <f t="shared" si="16"/>
        <v>18298.862765588801</v>
      </c>
      <c r="P49" s="454">
        <f t="shared" si="10"/>
        <v>12345601.468938289</v>
      </c>
      <c r="Q49" s="481">
        <f t="shared" si="17"/>
        <v>13714.375830433617</v>
      </c>
      <c r="R49" s="16"/>
      <c r="T49" s="99"/>
      <c r="U49" s="109">
        <f t="shared" si="6"/>
        <v>39</v>
      </c>
      <c r="V49" s="483">
        <f>'付録2 (標準生命表・第三分野用)'!G45</f>
        <v>4.0999999999999999E-4</v>
      </c>
      <c r="W49" s="452">
        <f t="shared" si="23"/>
        <v>99376.876527573157</v>
      </c>
      <c r="X49" s="452">
        <f t="shared" si="21"/>
        <v>40.744519376304993</v>
      </c>
      <c r="Y49" s="452">
        <f t="shared" si="3"/>
        <v>99356.504267885</v>
      </c>
      <c r="Z49" s="476">
        <f>'付録3 (入院発生率等)'!Q16</f>
        <v>3.5999999999999999E-3</v>
      </c>
      <c r="AA49" s="476">
        <f>'付録3 (入院発生率等)'!L16</f>
        <v>6.3E-3</v>
      </c>
      <c r="AB49" s="477">
        <f>'付録3 (入院発生率等)'!N16</f>
        <v>12.8</v>
      </c>
      <c r="AC49" s="476">
        <f>'付録3 (入院発生率等)'!P16</f>
        <v>2.8999999999999998E-3</v>
      </c>
      <c r="AD49" s="478">
        <f t="shared" si="11"/>
        <v>0.49863999999999997</v>
      </c>
      <c r="AE49" s="479">
        <f t="shared" si="18"/>
        <v>81810.478723775901</v>
      </c>
      <c r="AF49" s="480">
        <f t="shared" si="12"/>
        <v>3706695.3605048037</v>
      </c>
      <c r="AG49" s="454">
        <f t="shared" si="19"/>
        <v>40684.031088537522</v>
      </c>
      <c r="AH49" s="454">
        <f t="shared" si="13"/>
        <v>8510083.3258751761</v>
      </c>
      <c r="AI49" s="481">
        <f t="shared" si="14"/>
        <v>30492.442985524551</v>
      </c>
    </row>
    <row r="50" spans="2:35" ht="13.5" customHeight="1">
      <c r="B50" s="99"/>
      <c r="C50" s="109">
        <f t="shared" si="4"/>
        <v>40</v>
      </c>
      <c r="D50" s="483">
        <f>'付録2 (標準生命表・第三分野用)'!C46</f>
        <v>7.6000000000000004E-4</v>
      </c>
      <c r="E50" s="452">
        <f t="shared" si="22"/>
        <v>98844.486330525309</v>
      </c>
      <c r="F50" s="452">
        <f t="shared" si="20"/>
        <v>75.121809611199239</v>
      </c>
      <c r="G50" s="452">
        <f t="shared" si="1"/>
        <v>98806.925425719703</v>
      </c>
      <c r="H50" s="476">
        <f>'付録3 (入院発生率等)'!I17</f>
        <v>1.6000000000000001E-3</v>
      </c>
      <c r="I50" s="476">
        <f>'付録3 (入院発生率等)'!D17</f>
        <v>3.3E-3</v>
      </c>
      <c r="J50" s="477">
        <f>'付録3 (入院発生率等)'!F17</f>
        <v>18.100000000000001</v>
      </c>
      <c r="K50" s="476">
        <f>'付録3 (入院発生率等)'!H17</f>
        <v>1.2999999999999999E-3</v>
      </c>
      <c r="L50" s="478">
        <f t="shared" si="8"/>
        <v>0.24573</v>
      </c>
      <c r="M50" s="479">
        <f t="shared" si="15"/>
        <v>80967.359917245703</v>
      </c>
      <c r="N50" s="480">
        <f t="shared" si="9"/>
        <v>3225978.8552979105</v>
      </c>
      <c r="O50" s="454">
        <f t="shared" si="16"/>
        <v>19839.013140466126</v>
      </c>
      <c r="P50" s="454">
        <f t="shared" si="10"/>
        <v>12327302.606172699</v>
      </c>
      <c r="Q50" s="481">
        <f t="shared" si="17"/>
        <v>14868.573194900484</v>
      </c>
      <c r="R50" s="16"/>
      <c r="T50" s="99"/>
      <c r="U50" s="109">
        <f t="shared" si="6"/>
        <v>40</v>
      </c>
      <c r="V50" s="483">
        <f>'付録2 (標準生命表・第三分野用)'!G46</f>
        <v>4.2999999999999999E-4</v>
      </c>
      <c r="W50" s="452">
        <f t="shared" si="23"/>
        <v>99336.132008196844</v>
      </c>
      <c r="X50" s="452">
        <f t="shared" si="21"/>
        <v>42.714536763524642</v>
      </c>
      <c r="Y50" s="452">
        <f t="shared" si="3"/>
        <v>99314.774739815082</v>
      </c>
      <c r="Z50" s="476">
        <f>'付録3 (入院発生率等)'!Q17</f>
        <v>4.0000000000000001E-3</v>
      </c>
      <c r="AA50" s="476">
        <f>'付録3 (入院発生率等)'!L17</f>
        <v>6.8999999999999999E-3</v>
      </c>
      <c r="AB50" s="477">
        <f>'付録3 (入院発生率等)'!N17</f>
        <v>12.9</v>
      </c>
      <c r="AC50" s="476">
        <f>'付録3 (入院発生率等)'!P17</f>
        <v>3.2000000000000002E-3</v>
      </c>
      <c r="AD50" s="478">
        <f t="shared" si="11"/>
        <v>0.55301</v>
      </c>
      <c r="AE50" s="479">
        <f t="shared" si="18"/>
        <v>81370.085997511604</v>
      </c>
      <c r="AF50" s="480">
        <f t="shared" si="12"/>
        <v>3624884.8817810277</v>
      </c>
      <c r="AG50" s="454">
        <f t="shared" si="19"/>
        <v>44876.744614945339</v>
      </c>
      <c r="AH50" s="454">
        <f t="shared" si="13"/>
        <v>8469399.2947866395</v>
      </c>
      <c r="AI50" s="481">
        <f t="shared" si="14"/>
        <v>33634.773087075999</v>
      </c>
    </row>
    <row r="51" spans="2:35" ht="13.5" customHeight="1">
      <c r="B51" s="99"/>
      <c r="C51" s="109">
        <f t="shared" si="4"/>
        <v>41</v>
      </c>
      <c r="D51" s="483">
        <f>'付録2 (標準生命表・第三分野用)'!C47</f>
        <v>8.4000000000000003E-4</v>
      </c>
      <c r="E51" s="452">
        <f t="shared" si="22"/>
        <v>98769.36452091411</v>
      </c>
      <c r="F51" s="452">
        <f t="shared" si="20"/>
        <v>82.966266197567862</v>
      </c>
      <c r="G51" s="452">
        <f t="shared" si="1"/>
        <v>98727.881387815331</v>
      </c>
      <c r="H51" s="476">
        <f>'付録3 (入院発生率等)'!I18</f>
        <v>1.6999999999999999E-3</v>
      </c>
      <c r="I51" s="476">
        <f>'付録3 (入院発生率等)'!D18</f>
        <v>3.7000000000000002E-3</v>
      </c>
      <c r="J51" s="477">
        <f>'付録3 (入院発生率等)'!F18</f>
        <v>17.7</v>
      </c>
      <c r="K51" s="476">
        <f>'付録3 (入院発生率等)'!H18</f>
        <v>1.4E-3</v>
      </c>
      <c r="L51" s="478">
        <f t="shared" si="8"/>
        <v>0.26349</v>
      </c>
      <c r="M51" s="479">
        <f t="shared" si="15"/>
        <v>80503.30818279463</v>
      </c>
      <c r="N51" s="480">
        <f t="shared" si="9"/>
        <v>3145011.4953806647</v>
      </c>
      <c r="O51" s="454">
        <f t="shared" si="16"/>
        <v>21150.098393435179</v>
      </c>
      <c r="P51" s="454">
        <f t="shared" si="10"/>
        <v>12307463.593032233</v>
      </c>
      <c r="Q51" s="481">
        <f t="shared" si="17"/>
        <v>15851.022239933542</v>
      </c>
      <c r="R51" s="16"/>
      <c r="T51" s="99"/>
      <c r="U51" s="109">
        <f t="shared" si="6"/>
        <v>41</v>
      </c>
      <c r="V51" s="483">
        <f>'付録2 (標準生命表・第三分野用)'!G47</f>
        <v>4.6999999999999999E-4</v>
      </c>
      <c r="W51" s="452">
        <f t="shared" si="23"/>
        <v>99293.41747143332</v>
      </c>
      <c r="X51" s="452">
        <f t="shared" si="21"/>
        <v>46.667906211573658</v>
      </c>
      <c r="Y51" s="452">
        <f t="shared" si="3"/>
        <v>99270.083518327534</v>
      </c>
      <c r="Z51" s="476">
        <f>'付録3 (入院発生率等)'!Q18</f>
        <v>4.4000000000000003E-3</v>
      </c>
      <c r="AA51" s="476">
        <f>'付録3 (入院発生率等)'!L18</f>
        <v>7.4000000000000003E-3</v>
      </c>
      <c r="AB51" s="477">
        <f>'付録3 (入院発生率等)'!N18</f>
        <v>12.9</v>
      </c>
      <c r="AC51" s="476">
        <f>'付録3 (入院発生率等)'!P18</f>
        <v>3.3999999999999998E-3</v>
      </c>
      <c r="AD51" s="478">
        <f t="shared" si="11"/>
        <v>0.60346</v>
      </c>
      <c r="AE51" s="479">
        <f t="shared" si="18"/>
        <v>80930.44463734595</v>
      </c>
      <c r="AF51" s="480">
        <f t="shared" si="12"/>
        <v>3543514.795783516</v>
      </c>
      <c r="AG51" s="454">
        <f t="shared" si="19"/>
        <v>48705.197953150724</v>
      </c>
      <c r="AH51" s="454">
        <f t="shared" si="13"/>
        <v>8424522.5501716938</v>
      </c>
      <c r="AI51" s="481">
        <f t="shared" si="14"/>
        <v>36503.98664836806</v>
      </c>
    </row>
    <row r="52" spans="2:35" ht="13.5" customHeight="1">
      <c r="B52" s="99"/>
      <c r="C52" s="109">
        <f t="shared" si="4"/>
        <v>42</v>
      </c>
      <c r="D52" s="483">
        <f>'付録2 (標準生命表・第三分野用)'!C48</f>
        <v>9.1E-4</v>
      </c>
      <c r="E52" s="452">
        <f t="shared" si="22"/>
        <v>98686.398254716551</v>
      </c>
      <c r="F52" s="452">
        <f t="shared" si="20"/>
        <v>89.804622411792067</v>
      </c>
      <c r="G52" s="452">
        <f t="shared" si="1"/>
        <v>98641.495943510658</v>
      </c>
      <c r="H52" s="476">
        <f>'付録3 (入院発生率等)'!I19</f>
        <v>1.9E-3</v>
      </c>
      <c r="I52" s="476">
        <f>'付録3 (入院発生率等)'!D19</f>
        <v>4.0000000000000001E-3</v>
      </c>
      <c r="J52" s="477">
        <f>'付録3 (入院発生率等)'!F19</f>
        <v>17.3</v>
      </c>
      <c r="K52" s="476">
        <f>'付録3 (入院発生率等)'!H19</f>
        <v>1.6000000000000001E-3</v>
      </c>
      <c r="L52" s="478">
        <f t="shared" si="8"/>
        <v>0.29120000000000001</v>
      </c>
      <c r="M52" s="479">
        <f t="shared" si="15"/>
        <v>80035.507864598112</v>
      </c>
      <c r="N52" s="480">
        <f t="shared" si="9"/>
        <v>3064508.1871978701</v>
      </c>
      <c r="O52" s="454">
        <f t="shared" si="16"/>
        <v>23237.713658251218</v>
      </c>
      <c r="P52" s="454">
        <f t="shared" si="10"/>
        <v>12286313.494638799</v>
      </c>
      <c r="Q52" s="481">
        <f t="shared" si="17"/>
        <v>17415.440959241885</v>
      </c>
      <c r="R52" s="16"/>
      <c r="T52" s="99"/>
      <c r="U52" s="109">
        <f t="shared" si="6"/>
        <v>42</v>
      </c>
      <c r="V52" s="483">
        <f>'付録2 (標準生命表・第三分野用)'!G48</f>
        <v>5.0000000000000001E-4</v>
      </c>
      <c r="W52" s="452">
        <f t="shared" si="23"/>
        <v>99246.749565221748</v>
      </c>
      <c r="X52" s="452">
        <f t="shared" si="21"/>
        <v>49.623374782610874</v>
      </c>
      <c r="Y52" s="452">
        <f t="shared" si="3"/>
        <v>99221.937877830438</v>
      </c>
      <c r="Z52" s="476">
        <f>'付録3 (入院発生率等)'!Q19</f>
        <v>4.7999999999999996E-3</v>
      </c>
      <c r="AA52" s="476">
        <f>'付録3 (入院発生率等)'!L19</f>
        <v>8.0000000000000002E-3</v>
      </c>
      <c r="AB52" s="477">
        <f>'付録3 (入院発生率等)'!N19</f>
        <v>13</v>
      </c>
      <c r="AC52" s="476">
        <f>'付録3 (入院発生率等)'!P19</f>
        <v>3.7000000000000002E-3</v>
      </c>
      <c r="AD52" s="478">
        <f t="shared" si="11"/>
        <v>0.65799999999999992</v>
      </c>
      <c r="AE52" s="479">
        <f t="shared" si="18"/>
        <v>80489.95754066309</v>
      </c>
      <c r="AF52" s="480">
        <f t="shared" si="12"/>
        <v>3462584.3511461699</v>
      </c>
      <c r="AG52" s="454">
        <f t="shared" si="19"/>
        <v>52817.272924058678</v>
      </c>
      <c r="AH52" s="454">
        <f t="shared" si="13"/>
        <v>8375817.3522185432</v>
      </c>
      <c r="AI52" s="481">
        <f t="shared" si="14"/>
        <v>39585.79109750803</v>
      </c>
    </row>
    <row r="53" spans="2:35" ht="13.5" customHeight="1">
      <c r="B53" s="99"/>
      <c r="C53" s="109">
        <f t="shared" si="4"/>
        <v>43</v>
      </c>
      <c r="D53" s="483">
        <f>'付録2 (標準生命表・第三分野用)'!C49</f>
        <v>9.8999999999999999E-4</v>
      </c>
      <c r="E53" s="452">
        <f t="shared" si="22"/>
        <v>98596.593632304764</v>
      </c>
      <c r="F53" s="452">
        <f t="shared" si="20"/>
        <v>97.610627695981719</v>
      </c>
      <c r="G53" s="452">
        <f t="shared" si="1"/>
        <v>98547.788318456776</v>
      </c>
      <c r="H53" s="476">
        <f>'付録3 (入院発生率等)'!I20</f>
        <v>2.0999999999999999E-3</v>
      </c>
      <c r="I53" s="476">
        <f>'付録3 (入院発生率等)'!D20</f>
        <v>4.4999999999999997E-3</v>
      </c>
      <c r="J53" s="477">
        <f>'付録3 (入院発生率等)'!F20</f>
        <v>17.100000000000001</v>
      </c>
      <c r="K53" s="476">
        <f>'付録3 (入院発生率等)'!H20</f>
        <v>1.8E-3</v>
      </c>
      <c r="L53" s="478">
        <f t="shared" si="8"/>
        <v>0.32294999999999996</v>
      </c>
      <c r="M53" s="479">
        <f t="shared" si="15"/>
        <v>79564.851295961533</v>
      </c>
      <c r="N53" s="480">
        <f t="shared" si="9"/>
        <v>2984472.6793332719</v>
      </c>
      <c r="O53" s="454">
        <f t="shared" si="16"/>
        <v>25618.782372252219</v>
      </c>
      <c r="P53" s="454">
        <f t="shared" si="10"/>
        <v>12263075.780980548</v>
      </c>
      <c r="Q53" s="481">
        <f t="shared" si="17"/>
        <v>19199.734192414318</v>
      </c>
      <c r="R53" s="16"/>
      <c r="T53" s="99"/>
      <c r="U53" s="109">
        <f t="shared" si="6"/>
        <v>43</v>
      </c>
      <c r="V53" s="483">
        <f>'付録2 (標準生命表・第三分野用)'!G49</f>
        <v>5.5999999999999995E-4</v>
      </c>
      <c r="W53" s="452">
        <f t="shared" si="23"/>
        <v>99197.126190439143</v>
      </c>
      <c r="X53" s="452">
        <f t="shared" si="21"/>
        <v>55.550390666645917</v>
      </c>
      <c r="Y53" s="452">
        <f t="shared" si="3"/>
        <v>99169.350995105822</v>
      </c>
      <c r="Z53" s="476">
        <f>'付録3 (入院発生率等)'!Q20</f>
        <v>5.1999999999999998E-3</v>
      </c>
      <c r="AA53" s="476">
        <f>'付録3 (入院発生率等)'!L20</f>
        <v>8.8999999999999999E-3</v>
      </c>
      <c r="AB53" s="477">
        <f>'付録3 (入院発生率等)'!N20</f>
        <v>13</v>
      </c>
      <c r="AC53" s="476">
        <f>'付録3 (入院発生率等)'!P20</f>
        <v>4.1000000000000003E-3</v>
      </c>
      <c r="AD53" s="478">
        <f t="shared" si="11"/>
        <v>0.7177</v>
      </c>
      <c r="AE53" s="479">
        <f t="shared" si="18"/>
        <v>80049.465235714219</v>
      </c>
      <c r="AF53" s="480">
        <f t="shared" si="12"/>
        <v>3382094.393605507</v>
      </c>
      <c r="AG53" s="454">
        <f t="shared" si="19"/>
        <v>57292.362465602178</v>
      </c>
      <c r="AH53" s="454">
        <f t="shared" si="13"/>
        <v>8323000.0792944841</v>
      </c>
      <c r="AI53" s="481">
        <f t="shared" si="14"/>
        <v>42939.484503449894</v>
      </c>
    </row>
    <row r="54" spans="2:35" ht="13.5" customHeight="1">
      <c r="B54" s="99"/>
      <c r="C54" s="109">
        <f t="shared" si="4"/>
        <v>44</v>
      </c>
      <c r="D54" s="483">
        <f>'付録2 (標準生命表・第三分野用)'!C50</f>
        <v>1.09E-3</v>
      </c>
      <c r="E54" s="452">
        <f t="shared" si="22"/>
        <v>98498.983004608774</v>
      </c>
      <c r="F54" s="452">
        <f t="shared" si="20"/>
        <v>107.36389147502356</v>
      </c>
      <c r="G54" s="452">
        <f t="shared" si="1"/>
        <v>98445.301058871264</v>
      </c>
      <c r="H54" s="476">
        <f>'付録3 (入院発生率等)'!I21</f>
        <v>2.3999999999999998E-3</v>
      </c>
      <c r="I54" s="476">
        <f>'付録3 (入院発生率等)'!D21</f>
        <v>5.1000000000000004E-3</v>
      </c>
      <c r="J54" s="477">
        <f>'付録3 (入院発生率等)'!F21</f>
        <v>17.100000000000001</v>
      </c>
      <c r="K54" s="476">
        <f>'付録3 (入院発生率等)'!H21</f>
        <v>2E-3</v>
      </c>
      <c r="L54" s="478">
        <f t="shared" si="8"/>
        <v>0.36720999999999998</v>
      </c>
      <c r="M54" s="479">
        <f t="shared" si="15"/>
        <v>79090.628948436351</v>
      </c>
      <c r="N54" s="480">
        <f t="shared" si="9"/>
        <v>2904907.8280373104</v>
      </c>
      <c r="O54" s="454">
        <f t="shared" si="16"/>
        <v>28954.74488793714</v>
      </c>
      <c r="P54" s="454">
        <f t="shared" si="10"/>
        <v>12237456.998608295</v>
      </c>
      <c r="Q54" s="481">
        <f t="shared" si="17"/>
        <v>21699.56558603212</v>
      </c>
      <c r="R54" s="16"/>
      <c r="T54" s="99"/>
      <c r="U54" s="109">
        <f t="shared" si="6"/>
        <v>44</v>
      </c>
      <c r="V54" s="483">
        <f>'付録2 (標準生命表・第三分野用)'!G50</f>
        <v>6.2E-4</v>
      </c>
      <c r="W54" s="452">
        <f t="shared" si="23"/>
        <v>99141.575799772501</v>
      </c>
      <c r="X54" s="452">
        <f t="shared" si="21"/>
        <v>61.467776995858948</v>
      </c>
      <c r="Y54" s="452">
        <f t="shared" si="3"/>
        <v>99110.841911274561</v>
      </c>
      <c r="Z54" s="476">
        <f>'付録3 (入院発生率等)'!Q21</f>
        <v>5.7999999999999996E-3</v>
      </c>
      <c r="AA54" s="476">
        <f>'付録3 (入院発生率等)'!L21</f>
        <v>9.9000000000000008E-3</v>
      </c>
      <c r="AB54" s="477">
        <f>'付録3 (入院発生率等)'!N21</f>
        <v>12.9</v>
      </c>
      <c r="AC54" s="476">
        <f>'付録3 (入院発生率等)'!P21</f>
        <v>4.4999999999999997E-3</v>
      </c>
      <c r="AD54" s="478">
        <f t="shared" si="11"/>
        <v>0.79770999999999992</v>
      </c>
      <c r="AE54" s="479">
        <f t="shared" si="18"/>
        <v>79606.604512619131</v>
      </c>
      <c r="AF54" s="480">
        <f t="shared" si="12"/>
        <v>3302044.9283697926</v>
      </c>
      <c r="AG54" s="454">
        <f t="shared" si="19"/>
        <v>63325.183001077647</v>
      </c>
      <c r="AH54" s="454">
        <f t="shared" si="13"/>
        <v>8265707.7168288818</v>
      </c>
      <c r="AI54" s="481">
        <f t="shared" si="14"/>
        <v>47460.607139190986</v>
      </c>
    </row>
    <row r="55" spans="2:35" ht="13.5" customHeight="1">
      <c r="B55" s="99"/>
      <c r="C55" s="109">
        <f t="shared" si="4"/>
        <v>45</v>
      </c>
      <c r="D55" s="483">
        <f>'付録2 (標準生命表・第三分野用)'!C51</f>
        <v>1.1800000000000001E-3</v>
      </c>
      <c r="E55" s="452">
        <f t="shared" si="22"/>
        <v>98391.61911313374</v>
      </c>
      <c r="F55" s="452">
        <f t="shared" si="20"/>
        <v>116.10211055349782</v>
      </c>
      <c r="G55" s="452">
        <f t="shared" si="1"/>
        <v>98333.568057856988</v>
      </c>
      <c r="H55" s="476">
        <f>'付録3 (入院発生率等)'!I22</f>
        <v>2.8E-3</v>
      </c>
      <c r="I55" s="476">
        <f>'付録3 (入院発生率等)'!D22</f>
        <v>5.5999999999999999E-3</v>
      </c>
      <c r="J55" s="477">
        <f>'付録3 (入院発生率等)'!F22</f>
        <v>17.2</v>
      </c>
      <c r="K55" s="476">
        <f>'付録3 (入院発生率等)'!H22</f>
        <v>2.2000000000000001E-3</v>
      </c>
      <c r="L55" s="478">
        <f t="shared" si="8"/>
        <v>0.42031999999999997</v>
      </c>
      <c r="M55" s="479">
        <f t="shared" si="15"/>
        <v>78611.363346151789</v>
      </c>
      <c r="N55" s="480">
        <f t="shared" si="9"/>
        <v>2825817.1990888738</v>
      </c>
      <c r="O55" s="454">
        <f t="shared" si="16"/>
        <v>32940.185721225469</v>
      </c>
      <c r="P55" s="454">
        <f t="shared" si="10"/>
        <v>12208502.253720358</v>
      </c>
      <c r="Q55" s="481">
        <f t="shared" si="17"/>
        <v>24686.097965842811</v>
      </c>
      <c r="R55" s="16"/>
      <c r="T55" s="99"/>
      <c r="U55" s="109">
        <f t="shared" si="6"/>
        <v>45</v>
      </c>
      <c r="V55" s="483">
        <f>'付録2 (標準生命表・第三分野用)'!G51</f>
        <v>6.7000000000000002E-4</v>
      </c>
      <c r="W55" s="452">
        <f t="shared" si="23"/>
        <v>99080.108022776651</v>
      </c>
      <c r="X55" s="452">
        <f t="shared" si="21"/>
        <v>66.38367237526036</v>
      </c>
      <c r="Y55" s="452">
        <f t="shared" si="3"/>
        <v>99046.91618658902</v>
      </c>
      <c r="Z55" s="476">
        <f>'付録3 (入院発生率等)'!Q22</f>
        <v>6.3E-3</v>
      </c>
      <c r="AA55" s="476">
        <f>'付録3 (入院発生率等)'!L22</f>
        <v>1.0999999999999999E-2</v>
      </c>
      <c r="AB55" s="477">
        <f>'付録3 (入院発生率等)'!N22</f>
        <v>12.9</v>
      </c>
      <c r="AC55" s="476">
        <f>'付録3 (入院発生率等)'!P22</f>
        <v>5.0000000000000001E-3</v>
      </c>
      <c r="AD55" s="478">
        <f t="shared" si="11"/>
        <v>0.87190000000000001</v>
      </c>
      <c r="AE55" s="479">
        <f t="shared" si="18"/>
        <v>79161.441211762503</v>
      </c>
      <c r="AF55" s="480">
        <f t="shared" si="12"/>
        <v>3222438.3238571733</v>
      </c>
      <c r="AG55" s="454">
        <f t="shared" si="19"/>
        <v>68825.888428040693</v>
      </c>
      <c r="AH55" s="454">
        <f t="shared" si="13"/>
        <v>8202382.533827804</v>
      </c>
      <c r="AI55" s="481">
        <f t="shared" si="14"/>
        <v>51582.922723409029</v>
      </c>
    </row>
    <row r="56" spans="2:35" ht="13.5" customHeight="1">
      <c r="B56" s="99"/>
      <c r="C56" s="109">
        <f t="shared" si="4"/>
        <v>46</v>
      </c>
      <c r="D56" s="483">
        <f>'付録2 (標準生命表・第三分野用)'!C52</f>
        <v>1.2999999999999999E-3</v>
      </c>
      <c r="E56" s="452">
        <f t="shared" si="22"/>
        <v>98275.517002580251</v>
      </c>
      <c r="F56" s="452">
        <f t="shared" si="20"/>
        <v>127.75817210335433</v>
      </c>
      <c r="G56" s="452">
        <f t="shared" si="1"/>
        <v>98211.637916528576</v>
      </c>
      <c r="H56" s="476">
        <f>'付録3 (入院発生率等)'!I23</f>
        <v>3.0999999999999999E-3</v>
      </c>
      <c r="I56" s="476">
        <f>'付録3 (入院発生率等)'!D23</f>
        <v>6.1999999999999998E-3</v>
      </c>
      <c r="J56" s="477">
        <f>'付録3 (入院発生率等)'!F23</f>
        <v>17.2</v>
      </c>
      <c r="K56" s="476">
        <f>'付録3 (入院発生率等)'!H23</f>
        <v>2.3999999999999998E-3</v>
      </c>
      <c r="L56" s="478">
        <f t="shared" si="8"/>
        <v>0.46464</v>
      </c>
      <c r="M56" s="479">
        <f t="shared" si="15"/>
        <v>78127.962126769518</v>
      </c>
      <c r="N56" s="480">
        <f t="shared" si="9"/>
        <v>2747205.8357427218</v>
      </c>
      <c r="O56" s="454">
        <f t="shared" si="16"/>
        <v>36187.424670165346</v>
      </c>
      <c r="P56" s="454">
        <f t="shared" si="10"/>
        <v>12175562.067999132</v>
      </c>
      <c r="Q56" s="481">
        <f t="shared" si="17"/>
        <v>27119.242726589637</v>
      </c>
      <c r="R56" s="16"/>
      <c r="T56" s="99"/>
      <c r="U56" s="109">
        <f t="shared" si="6"/>
        <v>46</v>
      </c>
      <c r="V56" s="483">
        <f>'付録2 (標準生命表・第三分野用)'!G52</f>
        <v>7.1000000000000002E-4</v>
      </c>
      <c r="W56" s="452">
        <f t="shared" si="23"/>
        <v>99013.72435040139</v>
      </c>
      <c r="X56" s="452">
        <f t="shared" si="21"/>
        <v>70.299744288784993</v>
      </c>
      <c r="Y56" s="452">
        <f t="shared" si="3"/>
        <v>98978.574478256996</v>
      </c>
      <c r="Z56" s="476">
        <f>'付録3 (入院発生率等)'!Q23</f>
        <v>6.7999999999999996E-3</v>
      </c>
      <c r="AA56" s="476">
        <f>'付録3 (入院発生率等)'!L23</f>
        <v>1.2E-2</v>
      </c>
      <c r="AB56" s="477">
        <f>'付録3 (入院発生率等)'!N23</f>
        <v>12.8</v>
      </c>
      <c r="AC56" s="476">
        <f>'付録3 (入院発生率等)'!P23</f>
        <v>5.4000000000000003E-3</v>
      </c>
      <c r="AD56" s="478">
        <f t="shared" si="11"/>
        <v>0.94159999999999988</v>
      </c>
      <c r="AE56" s="479">
        <f t="shared" si="18"/>
        <v>78714.828901642439</v>
      </c>
      <c r="AF56" s="480">
        <f t="shared" si="12"/>
        <v>3143276.882645411</v>
      </c>
      <c r="AG56" s="454">
        <f t="shared" si="19"/>
        <v>73907.033844627804</v>
      </c>
      <c r="AH56" s="454">
        <f t="shared" si="13"/>
        <v>8133556.6453997632</v>
      </c>
      <c r="AI56" s="481">
        <f t="shared" si="14"/>
        <v>55390.810436803033</v>
      </c>
    </row>
    <row r="57" spans="2:35" ht="13.5" customHeight="1">
      <c r="B57" s="99"/>
      <c r="C57" s="109">
        <f t="shared" si="4"/>
        <v>47</v>
      </c>
      <c r="D57" s="483">
        <f>'付録2 (標準生命表・第三分野用)'!C53</f>
        <v>1.42E-3</v>
      </c>
      <c r="E57" s="452">
        <f t="shared" si="22"/>
        <v>98147.758830476901</v>
      </c>
      <c r="F57" s="452">
        <f t="shared" si="20"/>
        <v>139.36981753927719</v>
      </c>
      <c r="G57" s="452">
        <f t="shared" si="1"/>
        <v>98078.07392170727</v>
      </c>
      <c r="H57" s="476">
        <f>'付録3 (入院発生率等)'!I24</f>
        <v>3.3999999999999998E-3</v>
      </c>
      <c r="I57" s="476">
        <f>'付録3 (入院発生率等)'!D24</f>
        <v>6.7000000000000002E-3</v>
      </c>
      <c r="J57" s="477">
        <f>'付録3 (入院発生率等)'!F24</f>
        <v>17.2</v>
      </c>
      <c r="K57" s="476">
        <f>'付録3 (入院発生率等)'!H24</f>
        <v>2.5999999999999999E-3</v>
      </c>
      <c r="L57" s="478">
        <f t="shared" si="8"/>
        <v>0.50724000000000002</v>
      </c>
      <c r="M57" s="479">
        <f t="shared" si="15"/>
        <v>77638.204752243502</v>
      </c>
      <c r="N57" s="480">
        <f t="shared" si="9"/>
        <v>2669077.8736159522</v>
      </c>
      <c r="O57" s="454">
        <f t="shared" si="16"/>
        <v>39255.226624708273</v>
      </c>
      <c r="P57" s="454">
        <f t="shared" si="10"/>
        <v>12139374.643328967</v>
      </c>
      <c r="Q57" s="481">
        <f t="shared" si="17"/>
        <v>29417.844345252248</v>
      </c>
      <c r="R57" s="16"/>
      <c r="T57" s="99"/>
      <c r="U57" s="109">
        <f t="shared" si="6"/>
        <v>47</v>
      </c>
      <c r="V57" s="483">
        <f>'付録2 (標準生命表・第三分野用)'!G53</f>
        <v>7.6000000000000004E-4</v>
      </c>
      <c r="W57" s="452">
        <f t="shared" si="23"/>
        <v>98943.424606112603</v>
      </c>
      <c r="X57" s="452">
        <f t="shared" si="21"/>
        <v>75.197002700645584</v>
      </c>
      <c r="Y57" s="452">
        <f t="shared" si="3"/>
        <v>98905.82610476228</v>
      </c>
      <c r="Z57" s="476">
        <f>'付録3 (入院発生率等)'!Q24</f>
        <v>7.4000000000000003E-3</v>
      </c>
      <c r="AA57" s="476">
        <f>'付録3 (入院発生率等)'!L24</f>
        <v>1.3100000000000001E-2</v>
      </c>
      <c r="AB57" s="477">
        <f>'付録3 (入院発生率等)'!N24</f>
        <v>12.7</v>
      </c>
      <c r="AC57" s="476">
        <f>'付録3 (入院発生率等)'!P24</f>
        <v>5.8999999999999999E-3</v>
      </c>
      <c r="AD57" s="478">
        <f t="shared" si="11"/>
        <v>1.02437</v>
      </c>
      <c r="AE57" s="479">
        <f t="shared" si="18"/>
        <v>78267.603356340565</v>
      </c>
      <c r="AF57" s="480">
        <f t="shared" si="12"/>
        <v>3064562.0537437685</v>
      </c>
      <c r="AG57" s="454">
        <f t="shared" si="19"/>
        <v>79944.905297851394</v>
      </c>
      <c r="AH57" s="454">
        <f t="shared" si="13"/>
        <v>8059649.6115551358</v>
      </c>
      <c r="AI57" s="481">
        <f t="shared" si="14"/>
        <v>59915.615134904969</v>
      </c>
    </row>
    <row r="58" spans="2:35" ht="13.5" customHeight="1">
      <c r="B58" s="99"/>
      <c r="C58" s="109">
        <f t="shared" si="4"/>
        <v>48</v>
      </c>
      <c r="D58" s="483">
        <f>'付録2 (標準生命表・第三分野用)'!C54</f>
        <v>1.58E-3</v>
      </c>
      <c r="E58" s="452">
        <f t="shared" si="22"/>
        <v>98008.389012937623</v>
      </c>
      <c r="F58" s="452">
        <f t="shared" si="20"/>
        <v>154.85325464044143</v>
      </c>
      <c r="G58" s="452">
        <f t="shared" si="1"/>
        <v>97930.9623856174</v>
      </c>
      <c r="H58" s="476">
        <f>'付録3 (入院発生率等)'!I25</f>
        <v>3.8999999999999998E-3</v>
      </c>
      <c r="I58" s="476">
        <f>'付録3 (入院発生率等)'!D25</f>
        <v>7.6E-3</v>
      </c>
      <c r="J58" s="477">
        <f>'付録3 (入院発生率等)'!F25</f>
        <v>17.2</v>
      </c>
      <c r="K58" s="476">
        <f>'付録3 (入院発生率等)'!H25</f>
        <v>3.0000000000000001E-3</v>
      </c>
      <c r="L58" s="478">
        <f t="shared" si="8"/>
        <v>0.5807199999999999</v>
      </c>
      <c r="M58" s="479">
        <f t="shared" si="15"/>
        <v>77142.24726516947</v>
      </c>
      <c r="N58" s="480">
        <f t="shared" si="9"/>
        <v>2591439.6688637086</v>
      </c>
      <c r="O58" s="454">
        <f t="shared" si="16"/>
        <v>44651.166646151549</v>
      </c>
      <c r="P58" s="454">
        <f t="shared" si="10"/>
        <v>12100119.416704258</v>
      </c>
      <c r="Q58" s="481">
        <f t="shared" si="17"/>
        <v>33460.888351039794</v>
      </c>
      <c r="R58" s="16"/>
      <c r="T58" s="99"/>
      <c r="U58" s="109">
        <f t="shared" si="6"/>
        <v>48</v>
      </c>
      <c r="V58" s="483">
        <f>'付録2 (標準生命表・第三分野用)'!G54</f>
        <v>8.4999999999999995E-4</v>
      </c>
      <c r="W58" s="452">
        <f t="shared" si="23"/>
        <v>98868.227603411957</v>
      </c>
      <c r="X58" s="452">
        <f t="shared" si="21"/>
        <v>84.037993462900161</v>
      </c>
      <c r="Y58" s="452">
        <f t="shared" si="3"/>
        <v>98826.208606680506</v>
      </c>
      <c r="Z58" s="476">
        <f>'付録3 (入院発生率等)'!Q25</f>
        <v>7.7999999999999996E-3</v>
      </c>
      <c r="AA58" s="476">
        <f>'付録3 (入院発生率等)'!L25</f>
        <v>1.4E-2</v>
      </c>
      <c r="AB58" s="477">
        <f>'付録3 (入院発生率等)'!N25</f>
        <v>12.8</v>
      </c>
      <c r="AC58" s="476">
        <f>'付録3 (入院発生率等)'!P25</f>
        <v>6.1999999999999998E-3</v>
      </c>
      <c r="AD58" s="478">
        <f t="shared" si="11"/>
        <v>1.0831999999999999</v>
      </c>
      <c r="AE58" s="479">
        <f t="shared" si="18"/>
        <v>77819.024853522147</v>
      </c>
      <c r="AF58" s="480">
        <f t="shared" si="12"/>
        <v>2986294.450387428</v>
      </c>
      <c r="AG58" s="454">
        <f t="shared" si="19"/>
        <v>84047.885237023147</v>
      </c>
      <c r="AH58" s="454">
        <f t="shared" si="13"/>
        <v>7979704.7062572846</v>
      </c>
      <c r="AI58" s="481">
        <f t="shared" si="14"/>
        <v>62989.930658462479</v>
      </c>
    </row>
    <row r="59" spans="2:35" ht="13.5" customHeight="1">
      <c r="B59" s="99"/>
      <c r="C59" s="109">
        <f t="shared" si="4"/>
        <v>49</v>
      </c>
      <c r="D59" s="483">
        <f>'付録2 (標準生命表・第三分野用)'!C55</f>
        <v>1.73E-3</v>
      </c>
      <c r="E59" s="452">
        <f t="shared" si="22"/>
        <v>97853.535758297177</v>
      </c>
      <c r="F59" s="452">
        <f t="shared" si="20"/>
        <v>169.28661686185413</v>
      </c>
      <c r="G59" s="452">
        <f t="shared" si="1"/>
        <v>97768.892449866253</v>
      </c>
      <c r="H59" s="476">
        <f>'付録3 (入院発生率等)'!I26</f>
        <v>4.5999999999999999E-3</v>
      </c>
      <c r="I59" s="476">
        <f>'付録3 (入院発生率等)'!D26</f>
        <v>8.8000000000000005E-3</v>
      </c>
      <c r="J59" s="477">
        <f>'付録3 (入院発生率等)'!F26</f>
        <v>17.2</v>
      </c>
      <c r="K59" s="476">
        <f>'付録3 (入院発生率等)'!H26</f>
        <v>3.3999999999999998E-3</v>
      </c>
      <c r="L59" s="478">
        <f t="shared" si="8"/>
        <v>0.67935999999999985</v>
      </c>
      <c r="M59" s="479">
        <f t="shared" si="15"/>
        <v>76637.176631333845</v>
      </c>
      <c r="N59" s="480">
        <f t="shared" si="9"/>
        <v>2514297.4215985392</v>
      </c>
      <c r="O59" s="454">
        <f t="shared" si="16"/>
        <v>51889.634420241018</v>
      </c>
      <c r="P59" s="454">
        <f t="shared" si="10"/>
        <v>12055468.250058107</v>
      </c>
      <c r="Q59" s="481">
        <f t="shared" si="17"/>
        <v>38884.552830503017</v>
      </c>
      <c r="R59" s="16"/>
      <c r="T59" s="99"/>
      <c r="U59" s="109">
        <f t="shared" si="6"/>
        <v>49</v>
      </c>
      <c r="V59" s="483">
        <f>'付録2 (標準生命表・第三分野用)'!G55</f>
        <v>9.3999999999999997E-4</v>
      </c>
      <c r="W59" s="452">
        <f t="shared" si="23"/>
        <v>98784.189609949055</v>
      </c>
      <c r="X59" s="452">
        <f t="shared" si="21"/>
        <v>92.857138233352103</v>
      </c>
      <c r="Y59" s="452">
        <f t="shared" si="3"/>
        <v>98737.761040832382</v>
      </c>
      <c r="Z59" s="476">
        <f>'付録3 (入院発生率等)'!Q26</f>
        <v>8.0000000000000002E-3</v>
      </c>
      <c r="AA59" s="476">
        <f>'付録3 (入院発生率等)'!L26</f>
        <v>1.4800000000000001E-2</v>
      </c>
      <c r="AB59" s="477">
        <f>'付録3 (入院発生率等)'!N26</f>
        <v>13</v>
      </c>
      <c r="AC59" s="476">
        <f>'付録3 (入院発生率等)'!P26</f>
        <v>6.4000000000000003E-3</v>
      </c>
      <c r="AD59" s="478">
        <f t="shared" si="11"/>
        <v>1.1204000000000001</v>
      </c>
      <c r="AE59" s="479">
        <f t="shared" si="18"/>
        <v>77366.048440195678</v>
      </c>
      <c r="AF59" s="480">
        <f t="shared" si="12"/>
        <v>2908475.4255339061</v>
      </c>
      <c r="AG59" s="454">
        <f t="shared" si="19"/>
        <v>86424.38907013186</v>
      </c>
      <c r="AH59" s="454">
        <f t="shared" si="13"/>
        <v>7895656.8210202614</v>
      </c>
      <c r="AI59" s="481">
        <f t="shared" si="14"/>
        <v>64770.278925088423</v>
      </c>
    </row>
    <row r="60" spans="2:35" ht="13.5" customHeight="1">
      <c r="B60" s="99"/>
      <c r="C60" s="109">
        <f t="shared" si="4"/>
        <v>50</v>
      </c>
      <c r="D60" s="483">
        <f>'付録2 (標準生命表・第三分野用)'!C56</f>
        <v>1.91E-3</v>
      </c>
      <c r="E60" s="452">
        <f t="shared" si="22"/>
        <v>97684.249141435328</v>
      </c>
      <c r="F60" s="452">
        <f t="shared" si="20"/>
        <v>186.57691586014147</v>
      </c>
      <c r="G60" s="452">
        <f t="shared" si="1"/>
        <v>97590.960683505255</v>
      </c>
      <c r="H60" s="476">
        <f>'付録3 (入院発生率等)'!I27</f>
        <v>5.3E-3</v>
      </c>
      <c r="I60" s="476">
        <f>'付録3 (入院発生率等)'!D27</f>
        <v>0.01</v>
      </c>
      <c r="J60" s="477">
        <f>'付録3 (入院発生率等)'!F27</f>
        <v>17.3</v>
      </c>
      <c r="K60" s="476">
        <f>'付録3 (入院発生率等)'!H27</f>
        <v>3.8999999999999998E-3</v>
      </c>
      <c r="L60" s="478">
        <f t="shared" si="8"/>
        <v>0.78100000000000003</v>
      </c>
      <c r="M60" s="479">
        <f t="shared" si="15"/>
        <v>76123.974443543935</v>
      </c>
      <c r="N60" s="480">
        <f t="shared" si="9"/>
        <v>2437660.2449672054</v>
      </c>
      <c r="O60" s="454">
        <f t="shared" si="16"/>
        <v>59248.11100484959</v>
      </c>
      <c r="P60" s="454">
        <f t="shared" si="10"/>
        <v>12003578.615637867</v>
      </c>
      <c r="Q60" s="481">
        <f t="shared" si="17"/>
        <v>44397.775898509622</v>
      </c>
      <c r="R60" s="16"/>
      <c r="T60" s="99"/>
      <c r="U60" s="109">
        <f t="shared" si="6"/>
        <v>50</v>
      </c>
      <c r="V60" s="483">
        <f>'付録2 (標準生命表・第三分野用)'!G56</f>
        <v>1.0200000000000001E-3</v>
      </c>
      <c r="W60" s="452">
        <f t="shared" si="23"/>
        <v>98691.332471715694</v>
      </c>
      <c r="X60" s="452">
        <f t="shared" si="21"/>
        <v>100.66515912115001</v>
      </c>
      <c r="Y60" s="452">
        <f t="shared" si="3"/>
        <v>98640.999892155116</v>
      </c>
      <c r="Z60" s="476">
        <f>'付録3 (入院発生率等)'!Q27</f>
        <v>8.3000000000000001E-3</v>
      </c>
      <c r="AA60" s="476">
        <f>'付録3 (入院発生率等)'!L27</f>
        <v>1.5699999999999999E-2</v>
      </c>
      <c r="AB60" s="477">
        <f>'付録3 (入院発生率等)'!N27</f>
        <v>13.3</v>
      </c>
      <c r="AC60" s="476">
        <f>'付録3 (入院発生率等)'!P27</f>
        <v>6.6E-3</v>
      </c>
      <c r="AD60" s="478">
        <f t="shared" si="11"/>
        <v>1.1708099999999999</v>
      </c>
      <c r="AE60" s="479">
        <f t="shared" si="18"/>
        <v>76908.780452399908</v>
      </c>
      <c r="AF60" s="480">
        <f t="shared" si="12"/>
        <v>2831109.3770937105</v>
      </c>
      <c r="AG60" s="454">
        <f t="shared" si="19"/>
        <v>89775.487132540293</v>
      </c>
      <c r="AH60" s="454">
        <f t="shared" si="13"/>
        <v>7809232.4319501296</v>
      </c>
      <c r="AI60" s="481">
        <f t="shared" si="14"/>
        <v>67281.067220370533</v>
      </c>
    </row>
    <row r="61" spans="2:35" ht="13.5" customHeight="1">
      <c r="B61" s="99"/>
      <c r="C61" s="109">
        <f t="shared" si="4"/>
        <v>51</v>
      </c>
      <c r="D61" s="483">
        <f>'付録2 (標準生命表・第三分野用)'!C57</f>
        <v>2.1199999999999999E-3</v>
      </c>
      <c r="E61" s="452">
        <f t="shared" si="22"/>
        <v>97497.672225575196</v>
      </c>
      <c r="F61" s="452">
        <f t="shared" si="20"/>
        <v>206.69506511821942</v>
      </c>
      <c r="G61" s="452">
        <f t="shared" si="1"/>
        <v>97394.324693016097</v>
      </c>
      <c r="H61" s="476">
        <f>'付録3 (入院発生率等)'!I28</f>
        <v>6.0000000000000001E-3</v>
      </c>
      <c r="I61" s="476">
        <f>'付録3 (入院発生率等)'!D28</f>
        <v>1.12E-2</v>
      </c>
      <c r="J61" s="477">
        <f>'付録3 (入院発生率等)'!F28</f>
        <v>17.3</v>
      </c>
      <c r="K61" s="476">
        <f>'付録3 (入院発生率等)'!H28</f>
        <v>4.4000000000000003E-3</v>
      </c>
      <c r="L61" s="478">
        <f t="shared" si="8"/>
        <v>0.88175999999999999</v>
      </c>
      <c r="M61" s="479">
        <f t="shared" si="15"/>
        <v>75600.574778464463</v>
      </c>
      <c r="N61" s="480">
        <f t="shared" si="9"/>
        <v>2361536.2705236613</v>
      </c>
      <c r="O61" s="454">
        <f t="shared" si="16"/>
        <v>66425.046005997341</v>
      </c>
      <c r="P61" s="454">
        <f t="shared" si="10"/>
        <v>11944330.504633017</v>
      </c>
      <c r="Q61" s="481">
        <f t="shared" si="17"/>
        <v>49774.527277323024</v>
      </c>
      <c r="R61" s="16"/>
      <c r="T61" s="99"/>
      <c r="U61" s="109">
        <f t="shared" si="6"/>
        <v>51</v>
      </c>
      <c r="V61" s="483">
        <f>'付録2 (標準生命表・第三分野用)'!G57</f>
        <v>1.1000000000000001E-3</v>
      </c>
      <c r="W61" s="452">
        <f t="shared" si="23"/>
        <v>98590.667312594538</v>
      </c>
      <c r="X61" s="452">
        <f t="shared" si="21"/>
        <v>108.44973404385399</v>
      </c>
      <c r="Y61" s="452">
        <f t="shared" si="3"/>
        <v>98536.442445572611</v>
      </c>
      <c r="Z61" s="476">
        <f>'付録3 (入院発生率等)'!Q28</f>
        <v>8.6E-3</v>
      </c>
      <c r="AA61" s="476">
        <f>'付録3 (入院発生率等)'!L28</f>
        <v>1.6500000000000001E-2</v>
      </c>
      <c r="AB61" s="477">
        <f>'付録3 (入院発生率等)'!N28</f>
        <v>13.5</v>
      </c>
      <c r="AC61" s="476">
        <f>'付録3 (入院発生率等)'!P28</f>
        <v>6.7999999999999996E-3</v>
      </c>
      <c r="AD61" s="478">
        <f t="shared" si="11"/>
        <v>1.2187499999999998</v>
      </c>
      <c r="AE61" s="479">
        <f t="shared" si="18"/>
        <v>76448.09303118255</v>
      </c>
      <c r="AF61" s="480">
        <f t="shared" si="12"/>
        <v>2754200.5966413105</v>
      </c>
      <c r="AG61" s="454">
        <f t="shared" si="19"/>
        <v>92887.938973342549</v>
      </c>
      <c r="AH61" s="454">
        <f t="shared" si="13"/>
        <v>7719456.9448175896</v>
      </c>
      <c r="AI61" s="481">
        <f t="shared" si="14"/>
        <v>69612.956669605017</v>
      </c>
    </row>
    <row r="62" spans="2:35" ht="13.5" customHeight="1">
      <c r="B62" s="99"/>
      <c r="C62" s="109">
        <f t="shared" si="4"/>
        <v>52</v>
      </c>
      <c r="D62" s="483">
        <f>'付録2 (標準生命表・第三分野用)'!C58</f>
        <v>2.3600000000000001E-3</v>
      </c>
      <c r="E62" s="452">
        <f t="shared" si="22"/>
        <v>97290.977160456969</v>
      </c>
      <c r="F62" s="452">
        <f t="shared" si="20"/>
        <v>229.60670609867844</v>
      </c>
      <c r="G62" s="452">
        <f t="shared" si="1"/>
        <v>97176.173807407627</v>
      </c>
      <c r="H62" s="476">
        <f>'付録3 (入院発生率等)'!I29</f>
        <v>6.7999999999999996E-3</v>
      </c>
      <c r="I62" s="476">
        <f>'付録3 (入院発生率等)'!D29</f>
        <v>1.24E-2</v>
      </c>
      <c r="J62" s="477">
        <f>'付録3 (入院発生率等)'!F29</f>
        <v>17.3</v>
      </c>
      <c r="K62" s="476">
        <f>'付録3 (入院発生率等)'!H29</f>
        <v>4.7999999999999996E-3</v>
      </c>
      <c r="L62" s="478">
        <f t="shared" si="8"/>
        <v>0.99051999999999996</v>
      </c>
      <c r="M62" s="479">
        <f t="shared" si="15"/>
        <v>75064.976676551363</v>
      </c>
      <c r="N62" s="480">
        <f t="shared" si="9"/>
        <v>2285935.6957451967</v>
      </c>
      <c r="O62" s="454">
        <f t="shared" si="16"/>
        <v>74080.653024560947</v>
      </c>
      <c r="P62" s="454">
        <f t="shared" si="10"/>
        <v>11877905.458627019</v>
      </c>
      <c r="Q62" s="481">
        <f t="shared" si="17"/>
        <v>55509.462302074855</v>
      </c>
      <c r="R62" s="16"/>
      <c r="T62" s="99"/>
      <c r="U62" s="109">
        <f t="shared" si="6"/>
        <v>52</v>
      </c>
      <c r="V62" s="483">
        <f>'付録2 (標準生命表・第三分野用)'!G58</f>
        <v>1.1800000000000001E-3</v>
      </c>
      <c r="W62" s="452">
        <f t="shared" si="23"/>
        <v>98482.217578550684</v>
      </c>
      <c r="X62" s="452">
        <f t="shared" si="21"/>
        <v>116.20901674268981</v>
      </c>
      <c r="Y62" s="452">
        <f t="shared" si="3"/>
        <v>98424.113070179345</v>
      </c>
      <c r="Z62" s="476">
        <f>'付録3 (入院発生率等)'!Q29</f>
        <v>8.8000000000000005E-3</v>
      </c>
      <c r="AA62" s="476">
        <f>'付録3 (入院発生率等)'!L29</f>
        <v>1.7299999999999999E-2</v>
      </c>
      <c r="AB62" s="477">
        <f>'付録3 (入院発生率等)'!N29</f>
        <v>13.7</v>
      </c>
      <c r="AC62" s="476">
        <f>'付録3 (入院発生率等)'!P29</f>
        <v>7.1000000000000004E-3</v>
      </c>
      <c r="AD62" s="478">
        <f t="shared" si="11"/>
        <v>1.25901</v>
      </c>
      <c r="AE62" s="479">
        <f t="shared" si="18"/>
        <v>75984.079730197263</v>
      </c>
      <c r="AF62" s="480">
        <f t="shared" si="12"/>
        <v>2677752.5036101281</v>
      </c>
      <c r="AG62" s="454">
        <f t="shared" si="19"/>
        <v>95370.145962585899</v>
      </c>
      <c r="AH62" s="454">
        <f t="shared" si="13"/>
        <v>7626569.0058442466</v>
      </c>
      <c r="AI62" s="481">
        <f t="shared" si="14"/>
        <v>71472.480033167725</v>
      </c>
    </row>
    <row r="63" spans="2:35" ht="13.5" customHeight="1">
      <c r="B63" s="99"/>
      <c r="C63" s="109">
        <f t="shared" si="4"/>
        <v>53</v>
      </c>
      <c r="D63" s="483">
        <f>'付録2 (標準生命表・第三分野用)'!C59</f>
        <v>2.63E-3</v>
      </c>
      <c r="E63" s="452">
        <f t="shared" si="22"/>
        <v>97061.370454358286</v>
      </c>
      <c r="F63" s="452">
        <f t="shared" si="20"/>
        <v>255.27140429496228</v>
      </c>
      <c r="G63" s="452">
        <f t="shared" si="1"/>
        <v>96933.734752210803</v>
      </c>
      <c r="H63" s="476">
        <f>'付録3 (入院発生率等)'!I30</f>
        <v>7.7999999999999996E-3</v>
      </c>
      <c r="I63" s="476">
        <f>'付録3 (入院発生率等)'!D30</f>
        <v>1.38E-2</v>
      </c>
      <c r="J63" s="477">
        <f>'付録3 (入院発生率等)'!F30</f>
        <v>17.600000000000001</v>
      </c>
      <c r="K63" s="476">
        <f>'付録3 (入院発生率等)'!H30</f>
        <v>5.3E-3</v>
      </c>
      <c r="L63" s="478">
        <f t="shared" si="8"/>
        <v>1.1288800000000001</v>
      </c>
      <c r="M63" s="479">
        <f t="shared" si="15"/>
        <v>74515.247096114137</v>
      </c>
      <c r="N63" s="480">
        <f t="shared" si="9"/>
        <v>2210870.7190686455</v>
      </c>
      <c r="O63" s="454">
        <f t="shared" si="16"/>
        <v>83798.919875789637</v>
      </c>
      <c r="P63" s="454">
        <f t="shared" si="10"/>
        <v>11803824.805602457</v>
      </c>
      <c r="Q63" s="481">
        <f t="shared" si="17"/>
        <v>62789.343267745273</v>
      </c>
      <c r="R63" s="16"/>
      <c r="T63" s="99"/>
      <c r="U63" s="109">
        <f t="shared" si="6"/>
        <v>53</v>
      </c>
      <c r="V63" s="483">
        <f>'付録2 (標準生命表・第三分野用)'!G59</f>
        <v>1.25E-3</v>
      </c>
      <c r="W63" s="452">
        <f t="shared" si="23"/>
        <v>98366.008561808005</v>
      </c>
      <c r="X63" s="452">
        <f t="shared" si="21"/>
        <v>122.95751070226001</v>
      </c>
      <c r="Y63" s="452">
        <f t="shared" si="3"/>
        <v>98304.529806456878</v>
      </c>
      <c r="Z63" s="476">
        <f>'付録3 (入院発生率等)'!Q30</f>
        <v>9.1000000000000004E-3</v>
      </c>
      <c r="AA63" s="476">
        <f>'付録3 (入院発生率等)'!L30</f>
        <v>1.8200000000000001E-2</v>
      </c>
      <c r="AB63" s="477">
        <f>'付録3 (入院発生率等)'!N30</f>
        <v>14</v>
      </c>
      <c r="AC63" s="476">
        <f>'付録3 (入院発生率等)'!P30</f>
        <v>7.3000000000000001E-3</v>
      </c>
      <c r="AD63" s="478">
        <f t="shared" si="11"/>
        <v>1.3108</v>
      </c>
      <c r="AE63" s="479">
        <f t="shared" si="18"/>
        <v>75516.834344393676</v>
      </c>
      <c r="AF63" s="480">
        <f t="shared" si="12"/>
        <v>2601768.4238799307</v>
      </c>
      <c r="AG63" s="454">
        <f t="shared" si="19"/>
        <v>98679.208873907046</v>
      </c>
      <c r="AH63" s="454">
        <f t="shared" si="13"/>
        <v>7531198.8598816609</v>
      </c>
      <c r="AI63" s="481">
        <f t="shared" si="14"/>
        <v>73951.716421913123</v>
      </c>
    </row>
    <row r="64" spans="2:35" ht="13.5" customHeight="1">
      <c r="B64" s="99"/>
      <c r="C64" s="109">
        <f t="shared" si="4"/>
        <v>54</v>
      </c>
      <c r="D64" s="483">
        <f>'付録2 (標準生命表・第三分野用)'!C60</f>
        <v>2.9399999999999999E-3</v>
      </c>
      <c r="E64" s="452">
        <f t="shared" si="22"/>
        <v>96806.09905006332</v>
      </c>
      <c r="F64" s="452">
        <f t="shared" si="20"/>
        <v>284.60993120718615</v>
      </c>
      <c r="G64" s="452">
        <f t="shared" si="1"/>
        <v>96663.794084459732</v>
      </c>
      <c r="H64" s="476">
        <f>'付録3 (入院発生率等)'!I31</f>
        <v>8.9999999999999993E-3</v>
      </c>
      <c r="I64" s="476">
        <f>'付録3 (入院発生率等)'!D31</f>
        <v>1.55E-2</v>
      </c>
      <c r="J64" s="477">
        <f>'付録3 (入院発生率等)'!F31</f>
        <v>18.100000000000001</v>
      </c>
      <c r="K64" s="476">
        <f>'付録3 (入院発生率等)'!H31</f>
        <v>5.8999999999999999E-3</v>
      </c>
      <c r="L64" s="478">
        <f t="shared" si="8"/>
        <v>1.2985500000000001</v>
      </c>
      <c r="M64" s="479">
        <f t="shared" si="15"/>
        <v>73949.524374379471</v>
      </c>
      <c r="N64" s="480">
        <f t="shared" si="9"/>
        <v>2136355.4719725312</v>
      </c>
      <c r="O64" s="454">
        <f t="shared" si="16"/>
        <v>95647.175173255004</v>
      </c>
      <c r="P64" s="454">
        <f t="shared" si="10"/>
        <v>11720025.885726668</v>
      </c>
      <c r="Q64" s="481">
        <f t="shared" si="17"/>
        <v>71664.287310848333</v>
      </c>
      <c r="R64" s="16"/>
      <c r="T64" s="99"/>
      <c r="U64" s="109">
        <f t="shared" si="6"/>
        <v>54</v>
      </c>
      <c r="V64" s="483">
        <f>'付録2 (標準生命表・第三分野用)'!G60</f>
        <v>1.34E-3</v>
      </c>
      <c r="W64" s="452">
        <f t="shared" si="23"/>
        <v>98243.051051105751</v>
      </c>
      <c r="X64" s="452">
        <f t="shared" si="21"/>
        <v>131.6456884084817</v>
      </c>
      <c r="Y64" s="452">
        <f t="shared" si="3"/>
        <v>98177.22820690152</v>
      </c>
      <c r="Z64" s="476">
        <f>'付録3 (入院発生率等)'!Q31</f>
        <v>9.4999999999999998E-3</v>
      </c>
      <c r="AA64" s="476">
        <f>'付録3 (入院発生率等)'!L31</f>
        <v>1.9E-2</v>
      </c>
      <c r="AB64" s="477">
        <f>'付録3 (入院発生率等)'!N31</f>
        <v>14.5</v>
      </c>
      <c r="AC64" s="476">
        <f>'付録3 (入院発生率等)'!P31</f>
        <v>7.6E-3</v>
      </c>
      <c r="AD64" s="478">
        <f t="shared" si="11"/>
        <v>1.3774999999999997</v>
      </c>
      <c r="AE64" s="479">
        <f t="shared" si="18"/>
        <v>75047.202290013141</v>
      </c>
      <c r="AF64" s="480">
        <f t="shared" si="12"/>
        <v>2526251.5895355372</v>
      </c>
      <c r="AG64" s="454">
        <f t="shared" si="19"/>
        <v>103050.95206679941</v>
      </c>
      <c r="AH64" s="454">
        <f t="shared" si="13"/>
        <v>7432519.6510077538</v>
      </c>
      <c r="AI64" s="481">
        <f t="shared" si="14"/>
        <v>77227.09791371935</v>
      </c>
    </row>
    <row r="65" spans="2:35" ht="13.5" customHeight="1">
      <c r="B65" s="99"/>
      <c r="C65" s="109">
        <f t="shared" si="4"/>
        <v>55</v>
      </c>
      <c r="D65" s="483">
        <f>'付録2 (標準生命表・第三分野用)'!C61</f>
        <v>3.2699999999999999E-3</v>
      </c>
      <c r="E65" s="452">
        <f t="shared" si="22"/>
        <v>96521.489118856131</v>
      </c>
      <c r="F65" s="452">
        <f t="shared" si="20"/>
        <v>315.62526941865951</v>
      </c>
      <c r="G65" s="452">
        <f t="shared" si="1"/>
        <v>96363.676484146796</v>
      </c>
      <c r="H65" s="476">
        <f>'付録3 (入院発生率等)'!I32</f>
        <v>1.03E-2</v>
      </c>
      <c r="I65" s="476">
        <f>'付録3 (入院発生率等)'!D32</f>
        <v>1.72E-2</v>
      </c>
      <c r="J65" s="477">
        <f>'付録3 (入院発生率等)'!F32</f>
        <v>18.7</v>
      </c>
      <c r="K65" s="476">
        <f>'付録3 (入院発生率等)'!H32</f>
        <v>6.4000000000000003E-3</v>
      </c>
      <c r="L65" s="478">
        <f t="shared" si="8"/>
        <v>1.4796399999999998</v>
      </c>
      <c r="M65" s="479">
        <f t="shared" si="15"/>
        <v>73365.286341013722</v>
      </c>
      <c r="N65" s="480">
        <f t="shared" si="9"/>
        <v>2062405.9475981516</v>
      </c>
      <c r="O65" s="454">
        <f t="shared" si="16"/>
        <v>108106.79614595599</v>
      </c>
      <c r="P65" s="454">
        <f t="shared" si="10"/>
        <v>11624378.710553413</v>
      </c>
      <c r="Q65" s="481">
        <f t="shared" si="17"/>
        <v>80996.388994012348</v>
      </c>
      <c r="R65" s="16"/>
      <c r="T65" s="99"/>
      <c r="U65" s="109">
        <f t="shared" si="6"/>
        <v>55</v>
      </c>
      <c r="V65" s="483">
        <f>'付録2 (標準生命表・第三分野用)'!G61</f>
        <v>1.4499999999999999E-3</v>
      </c>
      <c r="W65" s="452">
        <f t="shared" si="23"/>
        <v>98111.405362697275</v>
      </c>
      <c r="X65" s="452">
        <f t="shared" si="21"/>
        <v>142.26153777591105</v>
      </c>
      <c r="Y65" s="452">
        <f t="shared" si="3"/>
        <v>98040.274593809329</v>
      </c>
      <c r="Z65" s="476">
        <f>'付録3 (入院発生率等)'!Q32</f>
        <v>9.7999999999999997E-3</v>
      </c>
      <c r="AA65" s="476">
        <f>'付録3 (入院発生率等)'!L32</f>
        <v>1.9800000000000002E-2</v>
      </c>
      <c r="AB65" s="477">
        <f>'付録3 (入院発生率等)'!N32</f>
        <v>14.9</v>
      </c>
      <c r="AC65" s="476">
        <f>'付録3 (入院発生率等)'!P32</f>
        <v>7.7999999999999996E-3</v>
      </c>
      <c r="AD65" s="478">
        <f t="shared" si="11"/>
        <v>1.43102</v>
      </c>
      <c r="AE65" s="479">
        <f t="shared" si="18"/>
        <v>74573.770188004506</v>
      </c>
      <c r="AF65" s="480">
        <f t="shared" si="12"/>
        <v>2451204.3872455242</v>
      </c>
      <c r="AG65" s="454">
        <f t="shared" si="19"/>
        <v>106373.58473804434</v>
      </c>
      <c r="AH65" s="454">
        <f t="shared" si="13"/>
        <v>7329468.6989409542</v>
      </c>
      <c r="AI65" s="481">
        <f t="shared" si="14"/>
        <v>79716.004047966402</v>
      </c>
    </row>
    <row r="66" spans="2:35" ht="13.5" customHeight="1">
      <c r="B66" s="99"/>
      <c r="C66" s="109">
        <f t="shared" si="4"/>
        <v>56</v>
      </c>
      <c r="D66" s="483">
        <f>'付録2 (標準生命表・第三分野用)'!C62</f>
        <v>3.64E-3</v>
      </c>
      <c r="E66" s="452">
        <f t="shared" si="22"/>
        <v>96205.863849437475</v>
      </c>
      <c r="F66" s="452">
        <f t="shared" si="20"/>
        <v>350.18934441195239</v>
      </c>
      <c r="G66" s="452">
        <f t="shared" si="1"/>
        <v>96030.769177231501</v>
      </c>
      <c r="H66" s="476">
        <f>'付録3 (入院発生率等)'!I33</f>
        <v>1.15E-2</v>
      </c>
      <c r="I66" s="476">
        <f>'付録3 (入院発生率等)'!D33</f>
        <v>1.89E-2</v>
      </c>
      <c r="J66" s="477">
        <f>'付録3 (入院発生率等)'!F33</f>
        <v>19.2</v>
      </c>
      <c r="K66" s="476">
        <f>'付録3 (入院発生率等)'!H33</f>
        <v>7.0000000000000001E-3</v>
      </c>
      <c r="L66" s="478">
        <f t="shared" si="8"/>
        <v>1.6528800000000001</v>
      </c>
      <c r="M66" s="479">
        <f t="shared" si="15"/>
        <v>72761.573984754854</v>
      </c>
      <c r="N66" s="480">
        <f t="shared" si="9"/>
        <v>1989040.661257138</v>
      </c>
      <c r="O66" s="454">
        <f t="shared" si="16"/>
        <v>119748.26862334034</v>
      </c>
      <c r="P66" s="454">
        <f t="shared" si="10"/>
        <v>11516271.914407458</v>
      </c>
      <c r="Q66" s="481">
        <f t="shared" si="17"/>
        <v>89714.313690879309</v>
      </c>
      <c r="R66" s="16"/>
      <c r="T66" s="99"/>
      <c r="U66" s="109">
        <f t="shared" si="6"/>
        <v>56</v>
      </c>
      <c r="V66" s="483">
        <f>'付録2 (標準生命表・第三分野用)'!G62</f>
        <v>1.56E-3</v>
      </c>
      <c r="W66" s="452">
        <f t="shared" si="23"/>
        <v>97969.143824921368</v>
      </c>
      <c r="X66" s="452">
        <f t="shared" si="21"/>
        <v>152.83186436687734</v>
      </c>
      <c r="Y66" s="452">
        <f t="shared" si="3"/>
        <v>97892.727892737923</v>
      </c>
      <c r="Z66" s="476">
        <f>'付録3 (入院発生率等)'!Q33</f>
        <v>1.0200000000000001E-2</v>
      </c>
      <c r="AA66" s="476">
        <f>'付録3 (入院発生率等)'!L33</f>
        <v>2.06E-2</v>
      </c>
      <c r="AB66" s="477">
        <f>'付録3 (入院発生率等)'!N33</f>
        <v>15.3</v>
      </c>
      <c r="AC66" s="476">
        <f>'付録3 (入院発生率等)'!P33</f>
        <v>8.0999999999999996E-3</v>
      </c>
      <c r="AD66" s="478">
        <f t="shared" si="11"/>
        <v>1.49718</v>
      </c>
      <c r="AE66" s="479">
        <f t="shared" si="18"/>
        <v>74095.162409185999</v>
      </c>
      <c r="AF66" s="480">
        <f t="shared" si="12"/>
        <v>2376630.6170575195</v>
      </c>
      <c r="AG66" s="454">
        <f t="shared" si="19"/>
        <v>110571.18361026145</v>
      </c>
      <c r="AH66" s="454">
        <f t="shared" si="13"/>
        <v>7223095.1142029101</v>
      </c>
      <c r="AI66" s="481">
        <f t="shared" si="14"/>
        <v>82860.529151248324</v>
      </c>
    </row>
    <row r="67" spans="2:35" ht="13.5" customHeight="1">
      <c r="B67" s="99"/>
      <c r="C67" s="109">
        <f t="shared" si="4"/>
        <v>57</v>
      </c>
      <c r="D67" s="483">
        <f>'付録2 (標準生命表・第三分野用)'!C63</f>
        <v>4.0299999999999997E-3</v>
      </c>
      <c r="E67" s="452">
        <f t="shared" si="22"/>
        <v>95855.674505025527</v>
      </c>
      <c r="F67" s="452">
        <f t="shared" si="20"/>
        <v>386.29836825525285</v>
      </c>
      <c r="G67" s="452">
        <f t="shared" si="1"/>
        <v>95662.525320897897</v>
      </c>
      <c r="H67" s="476">
        <f>'付録3 (入院発生率等)'!I34</f>
        <v>1.2800000000000001E-2</v>
      </c>
      <c r="I67" s="476">
        <f>'付録3 (入院発生率等)'!D34</f>
        <v>2.06E-2</v>
      </c>
      <c r="J67" s="477">
        <f>'付録3 (入院発生率等)'!F34</f>
        <v>19.7</v>
      </c>
      <c r="K67" s="476">
        <f>'付録3 (入院発生率等)'!H34</f>
        <v>7.4999999999999997E-3</v>
      </c>
      <c r="L67" s="478">
        <f t="shared" si="8"/>
        <v>1.83582</v>
      </c>
      <c r="M67" s="479">
        <f t="shared" si="15"/>
        <v>72136.041647214282</v>
      </c>
      <c r="N67" s="480">
        <f t="shared" si="9"/>
        <v>1916279.087272383</v>
      </c>
      <c r="O67" s="454">
        <f t="shared" si="16"/>
        <v>131832.77298722707</v>
      </c>
      <c r="P67" s="454">
        <f t="shared" si="10"/>
        <v>11396523.645784117</v>
      </c>
      <c r="Q67" s="481">
        <f t="shared" si="17"/>
        <v>98763.07878792916</v>
      </c>
      <c r="R67" s="16"/>
      <c r="T67" s="99"/>
      <c r="U67" s="109">
        <f t="shared" si="6"/>
        <v>57</v>
      </c>
      <c r="V67" s="483">
        <f>'付録2 (標準生命表・第三分野用)'!G63</f>
        <v>1.67E-3</v>
      </c>
      <c r="W67" s="452">
        <f t="shared" si="23"/>
        <v>97816.311960554493</v>
      </c>
      <c r="X67" s="452">
        <f t="shared" si="21"/>
        <v>163.35324097412601</v>
      </c>
      <c r="Y67" s="452">
        <f t="shared" si="3"/>
        <v>97734.635340067427</v>
      </c>
      <c r="Z67" s="476">
        <f>'付録3 (入院発生率等)'!Q34</f>
        <v>1.0500000000000001E-2</v>
      </c>
      <c r="AA67" s="476">
        <f>'付録3 (入院発生率等)'!L34</f>
        <v>2.1399999999999999E-2</v>
      </c>
      <c r="AB67" s="477">
        <f>'付録3 (入院発生率等)'!N34</f>
        <v>15.8</v>
      </c>
      <c r="AC67" s="476">
        <f>'付録3 (入院発生率等)'!P34</f>
        <v>8.3999999999999995E-3</v>
      </c>
      <c r="AD67" s="478">
        <f t="shared" si="11"/>
        <v>1.5561199999999999</v>
      </c>
      <c r="AE67" s="479">
        <f t="shared" si="18"/>
        <v>73611.516373957886</v>
      </c>
      <c r="AF67" s="480">
        <f t="shared" si="12"/>
        <v>2302535.4546483336</v>
      </c>
      <c r="AG67" s="454">
        <f t="shared" si="19"/>
        <v>114167.64176551501</v>
      </c>
      <c r="AH67" s="454">
        <f t="shared" si="13"/>
        <v>7112523.9305926487</v>
      </c>
      <c r="AI67" s="481">
        <f t="shared" si="14"/>
        <v>85554.487065539011</v>
      </c>
    </row>
    <row r="68" spans="2:35" ht="13.5" customHeight="1">
      <c r="B68" s="99"/>
      <c r="C68" s="109">
        <f t="shared" si="4"/>
        <v>58</v>
      </c>
      <c r="D68" s="483">
        <f>'付録2 (標準生命表・第三分野用)'!C64</f>
        <v>4.45E-3</v>
      </c>
      <c r="E68" s="452">
        <f t="shared" si="22"/>
        <v>95469.376136770283</v>
      </c>
      <c r="F68" s="452">
        <f t="shared" si="20"/>
        <v>424.83872380862778</v>
      </c>
      <c r="G68" s="452">
        <f t="shared" si="1"/>
        <v>95256.956774865961</v>
      </c>
      <c r="H68" s="476">
        <f>'付録3 (入院発生率等)'!I35</f>
        <v>1.44E-2</v>
      </c>
      <c r="I68" s="476">
        <f>'付録3 (入院発生率等)'!D35</f>
        <v>2.3699999999999999E-2</v>
      </c>
      <c r="J68" s="477">
        <f>'付録3 (入院発生率等)'!F35</f>
        <v>19.8</v>
      </c>
      <c r="K68" s="476">
        <f>'付録3 (入院発生率等)'!H35</f>
        <v>8.6E-3</v>
      </c>
      <c r="L68" s="478">
        <f t="shared" si="8"/>
        <v>2.0812599999999999</v>
      </c>
      <c r="M68" s="479">
        <f t="shared" si="15"/>
        <v>71487.89392972739</v>
      </c>
      <c r="N68" s="480">
        <f t="shared" si="9"/>
        <v>1844143.0456251688</v>
      </c>
      <c r="O68" s="454">
        <f t="shared" si="16"/>
        <v>148084.09909254109</v>
      </c>
      <c r="P68" s="454">
        <f t="shared" si="10"/>
        <v>11264690.872796889</v>
      </c>
      <c r="Q68" s="481">
        <f t="shared" si="17"/>
        <v>110931.9764271704</v>
      </c>
      <c r="R68" s="16"/>
      <c r="T68" s="99"/>
      <c r="U68" s="109">
        <f t="shared" si="6"/>
        <v>58</v>
      </c>
      <c r="V68" s="483">
        <f>'付録2 (標準生命表・第三分野用)'!G64</f>
        <v>1.7899999999999999E-3</v>
      </c>
      <c r="W68" s="452">
        <f t="shared" si="23"/>
        <v>97652.958719580376</v>
      </c>
      <c r="X68" s="452">
        <f t="shared" si="21"/>
        <v>174.79879610804886</v>
      </c>
      <c r="Y68" s="452">
        <f t="shared" si="3"/>
        <v>97565.559321526351</v>
      </c>
      <c r="Z68" s="476">
        <f>'付録3 (入院発生率等)'!Q35</f>
        <v>1.0999999999999999E-2</v>
      </c>
      <c r="AA68" s="476">
        <f>'付録3 (入院発生率等)'!L35</f>
        <v>2.2499999999999999E-2</v>
      </c>
      <c r="AB68" s="477">
        <f>'付録3 (入院発生率等)'!N35</f>
        <v>16</v>
      </c>
      <c r="AC68" s="476">
        <f>'付録3 (入院発生率等)'!P35</f>
        <v>8.8000000000000005E-3</v>
      </c>
      <c r="AD68" s="478">
        <f t="shared" si="11"/>
        <v>1.6359999999999999</v>
      </c>
      <c r="AE68" s="479">
        <f t="shared" si="18"/>
        <v>73122.970290162586</v>
      </c>
      <c r="AF68" s="480">
        <f t="shared" si="12"/>
        <v>2228923.9382743756</v>
      </c>
      <c r="AG68" s="454">
        <f t="shared" si="19"/>
        <v>119224.42187224531</v>
      </c>
      <c r="AH68" s="454">
        <f t="shared" si="13"/>
        <v>6998356.2888271334</v>
      </c>
      <c r="AI68" s="481">
        <f t="shared" si="14"/>
        <v>89342.5737923548</v>
      </c>
    </row>
    <row r="69" spans="2:35" ht="13.5" customHeight="1">
      <c r="B69" s="99"/>
      <c r="C69" s="109">
        <f t="shared" si="4"/>
        <v>59</v>
      </c>
      <c r="D69" s="483">
        <f>'付録2 (標準生命表・第三分野用)'!C65</f>
        <v>4.9100000000000003E-3</v>
      </c>
      <c r="E69" s="452">
        <f t="shared" si="22"/>
        <v>95044.537412961654</v>
      </c>
      <c r="F69" s="452">
        <f t="shared" si="20"/>
        <v>466.66867869764172</v>
      </c>
      <c r="G69" s="452">
        <f t="shared" si="1"/>
        <v>94811.203073612836</v>
      </c>
      <c r="H69" s="476">
        <f>'付録3 (入院発生率等)'!I36</f>
        <v>1.6299999999999999E-2</v>
      </c>
      <c r="I69" s="476">
        <f>'付録3 (入院発生率等)'!D36</f>
        <v>2.8000000000000001E-2</v>
      </c>
      <c r="J69" s="477">
        <f>'付録3 (入院発生率等)'!F36</f>
        <v>19.3</v>
      </c>
      <c r="K69" s="476">
        <f>'付録3 (入院発生率等)'!H36</f>
        <v>1.01E-2</v>
      </c>
      <c r="L69" s="478">
        <f t="shared" si="8"/>
        <v>2.3723999999999998</v>
      </c>
      <c r="M69" s="479">
        <f t="shared" si="15"/>
        <v>70815.694330089667</v>
      </c>
      <c r="N69" s="480">
        <f t="shared" si="9"/>
        <v>1772655.1516954415</v>
      </c>
      <c r="O69" s="454">
        <f t="shared" si="16"/>
        <v>167173.2933686742</v>
      </c>
      <c r="P69" s="454">
        <f t="shared" si="10"/>
        <v>11116606.773704348</v>
      </c>
      <c r="Q69" s="481">
        <f t="shared" si="17"/>
        <v>125224.73390181542</v>
      </c>
      <c r="R69" s="16"/>
      <c r="T69" s="99"/>
      <c r="U69" s="109">
        <f t="shared" si="6"/>
        <v>59</v>
      </c>
      <c r="V69" s="483">
        <f>'付録2 (標準生命表・第三分野用)'!G65</f>
        <v>1.9300000000000001E-3</v>
      </c>
      <c r="W69" s="452">
        <f t="shared" si="23"/>
        <v>97478.159923472325</v>
      </c>
      <c r="X69" s="452">
        <f t="shared" si="21"/>
        <v>188.13284865230159</v>
      </c>
      <c r="Y69" s="452">
        <f t="shared" si="3"/>
        <v>97384.093499146169</v>
      </c>
      <c r="Z69" s="476">
        <f>'付録3 (入院発生率等)'!Q36</f>
        <v>1.1599999999999999E-2</v>
      </c>
      <c r="AA69" s="476">
        <f>'付録3 (入院発生率等)'!L36</f>
        <v>2.4E-2</v>
      </c>
      <c r="AB69" s="477">
        <f>'付録3 (入院発生率等)'!N36</f>
        <v>15.9</v>
      </c>
      <c r="AC69" s="476">
        <f>'付録3 (入院発生率等)'!P36</f>
        <v>9.4000000000000004E-3</v>
      </c>
      <c r="AD69" s="478">
        <f t="shared" si="11"/>
        <v>1.7295999999999998</v>
      </c>
      <c r="AE69" s="479">
        <f t="shared" si="18"/>
        <v>72628.935495863887</v>
      </c>
      <c r="AF69" s="480">
        <f t="shared" si="12"/>
        <v>2155800.967984213</v>
      </c>
      <c r="AG69" s="454">
        <f t="shared" si="19"/>
        <v>125185.21169164531</v>
      </c>
      <c r="AH69" s="454">
        <f t="shared" si="13"/>
        <v>6879131.8669548882</v>
      </c>
      <c r="AI69" s="481">
        <f t="shared" si="14"/>
        <v>93807.734209980772</v>
      </c>
    </row>
    <row r="70" spans="2:35" ht="13.5" customHeight="1">
      <c r="B70" s="99"/>
      <c r="C70" s="109">
        <f t="shared" si="4"/>
        <v>60</v>
      </c>
      <c r="D70" s="483">
        <f>'付録2 (標準生命表・第三分野用)'!C66</f>
        <v>5.4799999999999996E-3</v>
      </c>
      <c r="E70" s="452">
        <f t="shared" si="22"/>
        <v>94577.868734264019</v>
      </c>
      <c r="F70" s="452">
        <f t="shared" si="20"/>
        <v>518.2867206637668</v>
      </c>
      <c r="G70" s="452">
        <f t="shared" si="1"/>
        <v>94318.725373932146</v>
      </c>
      <c r="H70" s="476">
        <f>'付録3 (入院発生率等)'!I37</f>
        <v>1.8200000000000001E-2</v>
      </c>
      <c r="I70" s="476">
        <f>'付録3 (入院発生率等)'!D37</f>
        <v>3.2399999999999998E-2</v>
      </c>
      <c r="J70" s="477">
        <f>'付録3 (入院発生率等)'!F37</f>
        <v>18.8</v>
      </c>
      <c r="K70" s="476">
        <f>'付録3 (入院発生率等)'!H37</f>
        <v>1.1599999999999999E-2</v>
      </c>
      <c r="L70" s="478">
        <f t="shared" si="8"/>
        <v>2.6611200000000004</v>
      </c>
      <c r="M70" s="479">
        <f t="shared" si="15"/>
        <v>70117.402259630777</v>
      </c>
      <c r="N70" s="480">
        <f t="shared" si="9"/>
        <v>1701839.4573653517</v>
      </c>
      <c r="O70" s="454">
        <f t="shared" si="16"/>
        <v>185616.10100243529</v>
      </c>
      <c r="P70" s="454">
        <f t="shared" si="10"/>
        <v>10949433.480335673</v>
      </c>
      <c r="Q70" s="481">
        <f t="shared" si="17"/>
        <v>139029.74936940451</v>
      </c>
      <c r="R70" s="16"/>
      <c r="T70" s="99"/>
      <c r="U70" s="109">
        <f t="shared" si="6"/>
        <v>60</v>
      </c>
      <c r="V70" s="483">
        <f>'付録2 (標準生命表・第三分野用)'!G66</f>
        <v>2.0899999999999998E-3</v>
      </c>
      <c r="W70" s="452">
        <f t="shared" si="23"/>
        <v>97290.027074820027</v>
      </c>
      <c r="X70" s="452">
        <f t="shared" si="21"/>
        <v>203.33615658637385</v>
      </c>
      <c r="Y70" s="452">
        <f t="shared" si="3"/>
        <v>97188.358996526847</v>
      </c>
      <c r="Z70" s="476">
        <f>'付録3 (入院発生率等)'!Q37</f>
        <v>1.21E-2</v>
      </c>
      <c r="AA70" s="476">
        <f>'付録3 (入院発生率等)'!L37</f>
        <v>2.5399999999999999E-2</v>
      </c>
      <c r="AB70" s="477">
        <f>'付録3 (入院発生率等)'!N37</f>
        <v>15.9</v>
      </c>
      <c r="AC70" s="476">
        <f>'付録3 (入院発生率等)'!P37</f>
        <v>0.01</v>
      </c>
      <c r="AD70" s="478">
        <f t="shared" si="11"/>
        <v>1.8138599999999998</v>
      </c>
      <c r="AE70" s="479">
        <f t="shared" si="18"/>
        <v>72128.121045131207</v>
      </c>
      <c r="AF70" s="480">
        <f t="shared" si="12"/>
        <v>2083172.0324883494</v>
      </c>
      <c r="AG70" s="454">
        <f t="shared" si="19"/>
        <v>130368.082140745</v>
      </c>
      <c r="AH70" s="454">
        <f t="shared" si="13"/>
        <v>6753946.6552632432</v>
      </c>
      <c r="AI70" s="481">
        <f t="shared" si="14"/>
        <v>97689.568052107541</v>
      </c>
    </row>
    <row r="71" spans="2:35" ht="13.5" customHeight="1">
      <c r="B71" s="99"/>
      <c r="C71" s="109">
        <f t="shared" si="4"/>
        <v>61</v>
      </c>
      <c r="D71" s="483">
        <f>'付録2 (標準生命表・第三分野用)'!C67</f>
        <v>6.0600000000000003E-3</v>
      </c>
      <c r="E71" s="452">
        <f t="shared" si="22"/>
        <v>94059.582013600244</v>
      </c>
      <c r="F71" s="452">
        <f t="shared" si="20"/>
        <v>570.00106700241747</v>
      </c>
      <c r="G71" s="452">
        <f t="shared" si="1"/>
        <v>93774.581480099034</v>
      </c>
      <c r="H71" s="476">
        <f>'付録3 (入院発生率等)'!I38</f>
        <v>2.01E-2</v>
      </c>
      <c r="I71" s="476">
        <f>'付録3 (入院発生率等)'!D38</f>
        <v>3.6799999999999999E-2</v>
      </c>
      <c r="J71" s="477">
        <f>'付録3 (入院発生率等)'!F38</f>
        <v>18.3</v>
      </c>
      <c r="K71" s="476">
        <f>'付録3 (入院発生率等)'!H38</f>
        <v>1.3100000000000001E-2</v>
      </c>
      <c r="L71" s="478">
        <f t="shared" si="8"/>
        <v>2.9454400000000001</v>
      </c>
      <c r="M71" s="479">
        <f t="shared" si="15"/>
        <v>69386.227756465683</v>
      </c>
      <c r="N71" s="480">
        <f t="shared" si="9"/>
        <v>1631722.0551057209</v>
      </c>
      <c r="O71" s="454">
        <f t="shared" si="16"/>
        <v>203246.23854704626</v>
      </c>
      <c r="P71" s="454">
        <f t="shared" si="10"/>
        <v>10763817.379333237</v>
      </c>
      <c r="Q71" s="481">
        <f t="shared" si="17"/>
        <v>152223.92622250807</v>
      </c>
      <c r="R71" s="16"/>
      <c r="T71" s="99"/>
      <c r="U71" s="109">
        <f t="shared" si="6"/>
        <v>61</v>
      </c>
      <c r="V71" s="483">
        <f>'付録2 (標準生命表・第三分野用)'!G67</f>
        <v>2.2799999999999999E-3</v>
      </c>
      <c r="W71" s="452">
        <f t="shared" si="23"/>
        <v>97086.690918233653</v>
      </c>
      <c r="X71" s="452">
        <f t="shared" si="21"/>
        <v>221.35765529357272</v>
      </c>
      <c r="Y71" s="452">
        <f t="shared" si="3"/>
        <v>96976.012090586868</v>
      </c>
      <c r="Z71" s="476">
        <f>'付録3 (入院発生率等)'!Q38</f>
        <v>1.2699999999999999E-2</v>
      </c>
      <c r="AA71" s="476">
        <f>'付録3 (入院発生率等)'!L38</f>
        <v>2.6800000000000001E-2</v>
      </c>
      <c r="AB71" s="477">
        <f>'付録3 (入院発生率等)'!N38</f>
        <v>15.8</v>
      </c>
      <c r="AC71" s="476">
        <f>'付録3 (入院発生率等)'!P38</f>
        <v>1.06E-2</v>
      </c>
      <c r="AD71" s="478">
        <f t="shared" si="11"/>
        <v>1.90544</v>
      </c>
      <c r="AE71" s="479">
        <f t="shared" si="18"/>
        <v>71619.276887708358</v>
      </c>
      <c r="AF71" s="480">
        <f t="shared" si="12"/>
        <v>2011043.9114432181</v>
      </c>
      <c r="AG71" s="454">
        <f t="shared" si="19"/>
        <v>135971.15939748153</v>
      </c>
      <c r="AH71" s="454">
        <f t="shared" si="13"/>
        <v>6623578.5731224986</v>
      </c>
      <c r="AI71" s="481">
        <f t="shared" si="14"/>
        <v>101885.73282234509</v>
      </c>
    </row>
    <row r="72" spans="2:35" ht="13.5" customHeight="1">
      <c r="B72" s="99"/>
      <c r="C72" s="109">
        <f t="shared" si="4"/>
        <v>62</v>
      </c>
      <c r="D72" s="483">
        <f>'付録2 (標準生命表・第三分野用)'!C68</f>
        <v>6.6E-3</v>
      </c>
      <c r="E72" s="452">
        <f t="shared" si="22"/>
        <v>93489.580946597824</v>
      </c>
      <c r="F72" s="452">
        <f t="shared" si="20"/>
        <v>617.03123424754563</v>
      </c>
      <c r="G72" s="452">
        <f t="shared" si="1"/>
        <v>93181.065329474048</v>
      </c>
      <c r="H72" s="476">
        <f>'付録3 (入院発生率等)'!I39</f>
        <v>2.1899999999999999E-2</v>
      </c>
      <c r="I72" s="476">
        <f>'付録3 (入院発生率等)'!D39</f>
        <v>4.1200000000000001E-2</v>
      </c>
      <c r="J72" s="477">
        <f>'付録3 (入院発生率等)'!F39</f>
        <v>17.8</v>
      </c>
      <c r="K72" s="476">
        <f>'付録3 (入院発生率等)'!H39</f>
        <v>1.47E-2</v>
      </c>
      <c r="L72" s="478">
        <f t="shared" si="8"/>
        <v>3.2173599999999998</v>
      </c>
      <c r="M72" s="479">
        <f t="shared" si="15"/>
        <v>68622.634046031351</v>
      </c>
      <c r="N72" s="480">
        <f t="shared" ref="N72:N103" si="24">N73+M72</f>
        <v>1562335.8273492551</v>
      </c>
      <c r="O72" s="454">
        <f t="shared" si="16"/>
        <v>219507.04823473466</v>
      </c>
      <c r="P72" s="454">
        <f t="shared" ref="P72:P103" si="25">P73+O72</f>
        <v>10560571.140786191</v>
      </c>
      <c r="Q72" s="481">
        <f t="shared" si="17"/>
        <v>164391.49586926293</v>
      </c>
      <c r="R72" s="16"/>
      <c r="T72" s="99"/>
      <c r="U72" s="109">
        <f t="shared" si="6"/>
        <v>62</v>
      </c>
      <c r="V72" s="483">
        <f>'付録2 (標準生命表・第三分野用)'!G68</f>
        <v>2.49E-3</v>
      </c>
      <c r="W72" s="452">
        <f t="shared" si="23"/>
        <v>96865.333262940083</v>
      </c>
      <c r="X72" s="452">
        <f t="shared" si="21"/>
        <v>241.19467982472082</v>
      </c>
      <c r="Y72" s="452">
        <f t="shared" si="3"/>
        <v>96744.735923027722</v>
      </c>
      <c r="Z72" s="476">
        <f>'付録3 (入院発生率等)'!Q39</f>
        <v>1.3299999999999999E-2</v>
      </c>
      <c r="AA72" s="476">
        <f>'付録3 (入院発生率等)'!L39</f>
        <v>2.8199999999999999E-2</v>
      </c>
      <c r="AB72" s="477">
        <f>'付録3 (入院発生率等)'!N39</f>
        <v>15.7</v>
      </c>
      <c r="AC72" s="476">
        <f>'付録3 (入院発生率等)'!P39</f>
        <v>1.1299999999999999E-2</v>
      </c>
      <c r="AD72" s="478">
        <f t="shared" si="11"/>
        <v>1.9987399999999997</v>
      </c>
      <c r="AE72" s="479">
        <f t="shared" si="18"/>
        <v>71100.482523785467</v>
      </c>
      <c r="AF72" s="480">
        <f t="shared" ref="AF72:AF103" si="26">AF73+AE72</f>
        <v>1939424.6345555098</v>
      </c>
      <c r="AG72" s="454">
        <f t="shared" si="19"/>
        <v>141580.93876430002</v>
      </c>
      <c r="AH72" s="454">
        <f t="shared" ref="AH72:AH103" si="27">AH73+AG72</f>
        <v>6487607.4137250166</v>
      </c>
      <c r="AI72" s="481">
        <f t="shared" si="14"/>
        <v>106086.45312915486</v>
      </c>
    </row>
    <row r="73" spans="2:35" ht="13.5" customHeight="1">
      <c r="B73" s="99"/>
      <c r="C73" s="109">
        <f t="shared" si="4"/>
        <v>63</v>
      </c>
      <c r="D73" s="483">
        <f>'付録2 (標準生命表・第三分野用)'!C69</f>
        <v>7.1500000000000001E-3</v>
      </c>
      <c r="E73" s="452">
        <f t="shared" si="22"/>
        <v>92872.549712350272</v>
      </c>
      <c r="F73" s="452">
        <f t="shared" si="20"/>
        <v>664.03873044330442</v>
      </c>
      <c r="G73" s="452">
        <f t="shared" si="1"/>
        <v>92540.530347128617</v>
      </c>
      <c r="H73" s="476">
        <f>'付録3 (入院発生率等)'!I40</f>
        <v>2.4E-2</v>
      </c>
      <c r="I73" s="476">
        <f>'付録3 (入院発生率等)'!D40</f>
        <v>4.53E-2</v>
      </c>
      <c r="J73" s="477">
        <f>'付録3 (入院発生率等)'!F40</f>
        <v>17.600000000000001</v>
      </c>
      <c r="K73" s="476">
        <f>'付録3 (入院発生率等)'!H40</f>
        <v>1.6199999999999999E-2</v>
      </c>
      <c r="L73" s="478">
        <f t="shared" si="8"/>
        <v>3.52128</v>
      </c>
      <c r="M73" s="479">
        <f t="shared" si="15"/>
        <v>67830.571802315972</v>
      </c>
      <c r="N73" s="480">
        <f t="shared" si="24"/>
        <v>1493713.1933032237</v>
      </c>
      <c r="O73" s="454">
        <f t="shared" si="16"/>
        <v>237403.77616524856</v>
      </c>
      <c r="P73" s="454">
        <f t="shared" si="25"/>
        <v>10341064.092551457</v>
      </c>
      <c r="Q73" s="481">
        <f t="shared" si="17"/>
        <v>177782.25485301286</v>
      </c>
      <c r="R73" s="16"/>
      <c r="T73" s="99"/>
      <c r="U73" s="109">
        <f t="shared" si="6"/>
        <v>63</v>
      </c>
      <c r="V73" s="483">
        <f>'付録2 (標準生命表・第三分野用)'!G69</f>
        <v>2.7299999999999998E-3</v>
      </c>
      <c r="W73" s="452">
        <f t="shared" si="23"/>
        <v>96624.13858311536</v>
      </c>
      <c r="X73" s="452">
        <f t="shared" si="21"/>
        <v>263.78389833190494</v>
      </c>
      <c r="Y73" s="452">
        <f t="shared" si="3"/>
        <v>96492.246633949413</v>
      </c>
      <c r="Z73" s="476">
        <f>'付録3 (入院発生率等)'!Q40</f>
        <v>1.38E-2</v>
      </c>
      <c r="AA73" s="476">
        <f>'付録3 (入院発生率等)'!L40</f>
        <v>2.9399999999999999E-2</v>
      </c>
      <c r="AB73" s="477">
        <f>'付録3 (入院発生率等)'!N40</f>
        <v>15.9</v>
      </c>
      <c r="AC73" s="476">
        <f>'付録3 (入院発生率等)'!P40</f>
        <v>1.1599999999999999E-2</v>
      </c>
      <c r="AD73" s="478">
        <f t="shared" si="11"/>
        <v>2.0794600000000001</v>
      </c>
      <c r="AE73" s="479">
        <f t="shared" si="18"/>
        <v>70570.589375424126</v>
      </c>
      <c r="AF73" s="480">
        <f t="shared" si="26"/>
        <v>1868324.1520317243</v>
      </c>
      <c r="AG73" s="454">
        <f t="shared" si="19"/>
        <v>146183.40296007897</v>
      </c>
      <c r="AH73" s="454">
        <f t="shared" si="27"/>
        <v>6346026.4749607164</v>
      </c>
      <c r="AI73" s="481">
        <f t="shared" si="14"/>
        <v>109531.77918789339</v>
      </c>
    </row>
    <row r="74" spans="2:35" ht="13.5" customHeight="1">
      <c r="B74" s="99"/>
      <c r="C74" s="109">
        <f t="shared" si="4"/>
        <v>64</v>
      </c>
      <c r="D74" s="483">
        <f>'付録2 (標準生命表・第三分野用)'!C70</f>
        <v>7.7600000000000004E-3</v>
      </c>
      <c r="E74" s="452">
        <f t="shared" si="22"/>
        <v>92208.510981906962</v>
      </c>
      <c r="F74" s="452">
        <f t="shared" ref="F74:F105" si="28">E74*D74</f>
        <v>715.53804521959808</v>
      </c>
      <c r="G74" s="452">
        <f t="shared" ref="G74:G127" si="29">E74*(1-D74/2)</f>
        <v>91850.741959297156</v>
      </c>
      <c r="H74" s="476">
        <f>'付録3 (入院発生率等)'!I41</f>
        <v>2.63E-2</v>
      </c>
      <c r="I74" s="476">
        <f>'付録3 (入院発生率等)'!D41</f>
        <v>4.9299999999999997E-2</v>
      </c>
      <c r="J74" s="477">
        <f>'付録3 (入院発生率等)'!F41</f>
        <v>17.7</v>
      </c>
      <c r="K74" s="476">
        <f>'付録3 (入院発生率等)'!H41</f>
        <v>1.7600000000000001E-2</v>
      </c>
      <c r="L74" s="478">
        <f t="shared" si="8"/>
        <v>3.8546099999999996</v>
      </c>
      <c r="M74" s="479">
        <f t="shared" si="15"/>
        <v>67010.5305611238</v>
      </c>
      <c r="N74" s="480">
        <f t="shared" si="24"/>
        <v>1425882.6215009077</v>
      </c>
      <c r="O74" s="454">
        <f t="shared" si="16"/>
        <v>256656.41830339795</v>
      </c>
      <c r="P74" s="454">
        <f t="shared" si="25"/>
        <v>10103660.316386208</v>
      </c>
      <c r="Q74" s="481">
        <f t="shared" si="17"/>
        <v>192185.01519757984</v>
      </c>
      <c r="R74" s="16"/>
      <c r="T74" s="99"/>
      <c r="U74" s="109">
        <f t="shared" si="6"/>
        <v>64</v>
      </c>
      <c r="V74" s="483">
        <f>'付録2 (標準生命表・第三分野用)'!G70</f>
        <v>2.9399999999999999E-3</v>
      </c>
      <c r="W74" s="452">
        <f t="shared" si="23"/>
        <v>96360.354684783451</v>
      </c>
      <c r="X74" s="452">
        <f t="shared" ref="X74:X105" si="30">W74*V74</f>
        <v>283.29944277326337</v>
      </c>
      <c r="Y74" s="452">
        <f t="shared" ref="Y74:Y129" si="31">W74*(1-V74/2)</f>
        <v>96218.704963396827</v>
      </c>
      <c r="Z74" s="476">
        <f>'付録3 (入院発生率等)'!Q41</f>
        <v>1.44E-2</v>
      </c>
      <c r="AA74" s="476">
        <f>'付録3 (入院発生率等)'!L41</f>
        <v>3.04E-2</v>
      </c>
      <c r="AB74" s="477">
        <f>'付録3 (入院発生率等)'!N41</f>
        <v>16.2</v>
      </c>
      <c r="AC74" s="476">
        <f>'付録3 (入院発生率等)'!P41</f>
        <v>1.18E-2</v>
      </c>
      <c r="AD74" s="478">
        <f t="shared" si="11"/>
        <v>2.1684799999999997</v>
      </c>
      <c r="AE74" s="479">
        <f t="shared" si="18"/>
        <v>70027.792702914652</v>
      </c>
      <c r="AF74" s="480">
        <f t="shared" si="26"/>
        <v>1797753.5626563001</v>
      </c>
      <c r="AG74" s="454">
        <f t="shared" si="19"/>
        <v>151252.98176773798</v>
      </c>
      <c r="AH74" s="454">
        <f t="shared" si="27"/>
        <v>6199843.0720006377</v>
      </c>
      <c r="AI74" s="481">
        <f t="shared" si="14"/>
        <v>113327.31073752213</v>
      </c>
    </row>
    <row r="75" spans="2:35" ht="13.5" customHeight="1">
      <c r="B75" s="99"/>
      <c r="C75" s="109">
        <f t="shared" ref="C75:C138" si="32">C74+1</f>
        <v>65</v>
      </c>
      <c r="D75" s="483">
        <f>'付録2 (標準生命表・第三分野用)'!C71</f>
        <v>8.4499999999999992E-3</v>
      </c>
      <c r="E75" s="452">
        <f t="shared" ref="E75:E106" si="33">E74*(1-D74)</f>
        <v>91492.972936687365</v>
      </c>
      <c r="F75" s="452">
        <f t="shared" si="28"/>
        <v>773.11562131500818</v>
      </c>
      <c r="G75" s="452">
        <f t="shared" si="29"/>
        <v>91106.415126029853</v>
      </c>
      <c r="H75" s="476">
        <f>'付録3 (入院発生率等)'!I42</f>
        <v>2.86E-2</v>
      </c>
      <c r="I75" s="476">
        <f>'付録3 (入院発生率等)'!D42</f>
        <v>5.33E-2</v>
      </c>
      <c r="J75" s="477">
        <f>'付録3 (入院発生率等)'!F42</f>
        <v>17.8</v>
      </c>
      <c r="K75" s="476">
        <f>'付録3 (入院発生率等)'!H42</f>
        <v>1.9099999999999999E-2</v>
      </c>
      <c r="L75" s="478">
        <f t="shared" ref="L75:L117" si="34">100*H75+I75*J75+20*K75</f>
        <v>4.1907399999999999</v>
      </c>
      <c r="M75" s="479">
        <f t="shared" si="15"/>
        <v>66159.730193004463</v>
      </c>
      <c r="N75" s="480">
        <f t="shared" si="24"/>
        <v>1358872.090939784</v>
      </c>
      <c r="O75" s="454">
        <f t="shared" si="16"/>
        <v>275399.17224390857</v>
      </c>
      <c r="P75" s="454">
        <f t="shared" si="25"/>
        <v>9847003.8980828095</v>
      </c>
      <c r="Q75" s="481">
        <f t="shared" si="17"/>
        <v>206201.69071317997</v>
      </c>
      <c r="R75" s="16"/>
      <c r="T75" s="99"/>
      <c r="U75" s="109">
        <f t="shared" ref="U75:U138" si="35">U74+1</f>
        <v>65</v>
      </c>
      <c r="V75" s="483">
        <f>'付録2 (標準生命表・第三分野用)'!G71</f>
        <v>3.1700000000000001E-3</v>
      </c>
      <c r="W75" s="452">
        <f t="shared" ref="W75:W106" si="36">W74*(1-V74)</f>
        <v>96077.055242010189</v>
      </c>
      <c r="X75" s="452">
        <f t="shared" si="30"/>
        <v>304.56426511717228</v>
      </c>
      <c r="Y75" s="452">
        <f t="shared" si="31"/>
        <v>95924.773109451606</v>
      </c>
      <c r="Z75" s="476">
        <f>'付録3 (入院発生率等)'!Q42</f>
        <v>1.49E-2</v>
      </c>
      <c r="AA75" s="476">
        <f>'付録3 (入院発生率等)'!L42</f>
        <v>3.1399999999999997E-2</v>
      </c>
      <c r="AB75" s="477">
        <f>'付録3 (入院発生率等)'!N42</f>
        <v>16.5</v>
      </c>
      <c r="AC75" s="476">
        <f>'付録3 (入院発生率等)'!P42</f>
        <v>1.1900000000000001E-2</v>
      </c>
      <c r="AD75" s="478">
        <f t="shared" ref="AD75:AD118" si="37">100*Z75+AA75*AB75+20*AC75</f>
        <v>2.2460999999999998</v>
      </c>
      <c r="AE75" s="479">
        <f t="shared" si="18"/>
        <v>69474.538300863773</v>
      </c>
      <c r="AF75" s="480">
        <f t="shared" si="26"/>
        <v>1727725.7699533855</v>
      </c>
      <c r="AG75" s="454">
        <f t="shared" si="19"/>
        <v>155411.38235652138</v>
      </c>
      <c r="AH75" s="454">
        <f t="shared" si="27"/>
        <v>6048590.0902328994</v>
      </c>
      <c r="AI75" s="481">
        <f t="shared" si="14"/>
        <v>116439.66103666298</v>
      </c>
    </row>
    <row r="76" spans="2:35" ht="13.5" customHeight="1">
      <c r="B76" s="99"/>
      <c r="C76" s="109">
        <f t="shared" si="32"/>
        <v>66</v>
      </c>
      <c r="D76" s="483">
        <f>'付録2 (標準生命表・第三分野用)'!C72</f>
        <v>9.2200000000000008E-3</v>
      </c>
      <c r="E76" s="452">
        <f t="shared" si="33"/>
        <v>90719.857315372356</v>
      </c>
      <c r="F76" s="452">
        <f t="shared" si="28"/>
        <v>836.43708444773324</v>
      </c>
      <c r="G76" s="452">
        <f t="shared" si="29"/>
        <v>90301.638773148487</v>
      </c>
      <c r="H76" s="476">
        <f>'付録3 (入院発生率等)'!I43</f>
        <v>3.0800000000000001E-2</v>
      </c>
      <c r="I76" s="476">
        <f>'付録3 (入院発生率等)'!D43</f>
        <v>5.7299999999999997E-2</v>
      </c>
      <c r="J76" s="477">
        <f>'付録3 (入院発生率等)'!F43</f>
        <v>17.8</v>
      </c>
      <c r="K76" s="476">
        <f>'付録3 (入院発生率等)'!H43</f>
        <v>2.06E-2</v>
      </c>
      <c r="L76" s="478">
        <f t="shared" si="34"/>
        <v>4.5119400000000001</v>
      </c>
      <c r="M76" s="479">
        <f t="shared" si="15"/>
        <v>65274.308928232422</v>
      </c>
      <c r="N76" s="480">
        <f t="shared" si="24"/>
        <v>1292712.3607467795</v>
      </c>
      <c r="O76" s="454">
        <f t="shared" si="16"/>
        <v>292425.9037611204</v>
      </c>
      <c r="P76" s="454">
        <f t="shared" si="25"/>
        <v>9571604.7258389015</v>
      </c>
      <c r="Q76" s="481">
        <f t="shared" si="17"/>
        <v>218928.95931933945</v>
      </c>
      <c r="R76" s="16"/>
      <c r="T76" s="99"/>
      <c r="U76" s="109">
        <f t="shared" si="35"/>
        <v>66</v>
      </c>
      <c r="V76" s="483">
        <f>'付録2 (標準生命表・第三分野用)'!G72</f>
        <v>3.4499999999999999E-3</v>
      </c>
      <c r="W76" s="452">
        <f t="shared" si="36"/>
        <v>95772.490976893023</v>
      </c>
      <c r="X76" s="452">
        <f t="shared" si="30"/>
        <v>330.41509387028094</v>
      </c>
      <c r="Y76" s="452">
        <f t="shared" si="31"/>
        <v>95607.283429957883</v>
      </c>
      <c r="Z76" s="476">
        <f>'付録3 (入院発生率等)'!Q43</f>
        <v>1.54E-2</v>
      </c>
      <c r="AA76" s="476">
        <f>'付録3 (入院発生率等)'!L43</f>
        <v>3.2399999999999998E-2</v>
      </c>
      <c r="AB76" s="477">
        <f>'付録3 (入院発生率等)'!N43</f>
        <v>16.8</v>
      </c>
      <c r="AC76" s="476">
        <f>'付録3 (入院発生率等)'!P43</f>
        <v>1.21E-2</v>
      </c>
      <c r="AD76" s="478">
        <f t="shared" si="37"/>
        <v>2.3263199999999999</v>
      </c>
      <c r="AE76" s="479">
        <f t="shared" si="18"/>
        <v>68909.75523825876</v>
      </c>
      <c r="AF76" s="480">
        <f t="shared" si="26"/>
        <v>1658251.2316525218</v>
      </c>
      <c r="AG76" s="454">
        <f t="shared" si="19"/>
        <v>159631.03373067101</v>
      </c>
      <c r="AH76" s="454">
        <f t="shared" si="27"/>
        <v>5893178.7078763777</v>
      </c>
      <c r="AI76" s="481">
        <f t="shared" si="14"/>
        <v>119596.9703146313</v>
      </c>
    </row>
    <row r="77" spans="2:35" ht="13.5" customHeight="1">
      <c r="B77" s="99"/>
      <c r="C77" s="109">
        <f t="shared" si="32"/>
        <v>67</v>
      </c>
      <c r="D77" s="483">
        <f>'付録2 (標準生命表・第三分野用)'!C73</f>
        <v>1.0070000000000001E-2</v>
      </c>
      <c r="E77" s="452">
        <f t="shared" si="33"/>
        <v>89883.420230924617</v>
      </c>
      <c r="F77" s="452">
        <f t="shared" si="28"/>
        <v>905.12604172541103</v>
      </c>
      <c r="G77" s="452">
        <f t="shared" si="29"/>
        <v>89430.857210061906</v>
      </c>
      <c r="H77" s="476">
        <f>'付録3 (入院発生率等)'!I44</f>
        <v>3.3099999999999997E-2</v>
      </c>
      <c r="I77" s="476">
        <f>'付録3 (入院発生率等)'!D44</f>
        <v>6.13E-2</v>
      </c>
      <c r="J77" s="477">
        <f>'付録3 (入院発生率等)'!F44</f>
        <v>17.899999999999999</v>
      </c>
      <c r="K77" s="476">
        <f>'付録3 (入院発生率等)'!H44</f>
        <v>2.2100000000000002E-2</v>
      </c>
      <c r="L77" s="478">
        <f t="shared" si="34"/>
        <v>4.8492699999999997</v>
      </c>
      <c r="M77" s="479">
        <f t="shared" si="15"/>
        <v>64350.726169068781</v>
      </c>
      <c r="N77" s="480">
        <f t="shared" si="24"/>
        <v>1227438.0518185471</v>
      </c>
      <c r="O77" s="454">
        <f t="shared" si="16"/>
        <v>309709.54533574358</v>
      </c>
      <c r="P77" s="454">
        <f t="shared" si="25"/>
        <v>9279178.822077781</v>
      </c>
      <c r="Q77" s="481">
        <f t="shared" si="17"/>
        <v>231843.70789440125</v>
      </c>
      <c r="R77" s="16"/>
      <c r="T77" s="99"/>
      <c r="U77" s="109">
        <f t="shared" si="35"/>
        <v>67</v>
      </c>
      <c r="V77" s="483">
        <f>'付録2 (標準生命表・第三分野用)'!G73</f>
        <v>3.7799999999999999E-3</v>
      </c>
      <c r="W77" s="452">
        <f t="shared" si="36"/>
        <v>95442.075883022742</v>
      </c>
      <c r="X77" s="452">
        <f t="shared" si="30"/>
        <v>360.77104683782596</v>
      </c>
      <c r="Y77" s="452">
        <f t="shared" si="31"/>
        <v>95261.690359603832</v>
      </c>
      <c r="Z77" s="476">
        <f>'付録3 (入院発生率等)'!Q44</f>
        <v>1.5900000000000001E-2</v>
      </c>
      <c r="AA77" s="476">
        <f>'付録3 (入院発生率等)'!L44</f>
        <v>3.3399999999999999E-2</v>
      </c>
      <c r="AB77" s="477">
        <f>'付録3 (入院発生率等)'!N44</f>
        <v>17.100000000000001</v>
      </c>
      <c r="AC77" s="476">
        <f>'付録3 (入院発生率等)'!P44</f>
        <v>1.2200000000000001E-2</v>
      </c>
      <c r="AD77" s="478">
        <f t="shared" si="37"/>
        <v>2.4051400000000003</v>
      </c>
      <c r="AE77" s="479">
        <f t="shared" si="18"/>
        <v>68330.364758892305</v>
      </c>
      <c r="AF77" s="480">
        <f t="shared" si="26"/>
        <v>1589341.476414263</v>
      </c>
      <c r="AG77" s="454">
        <f t="shared" si="19"/>
        <v>163624.93088584996</v>
      </c>
      <c r="AH77" s="454">
        <f t="shared" si="27"/>
        <v>5733547.6741457069</v>
      </c>
      <c r="AI77" s="481">
        <f t="shared" si="14"/>
        <v>122584.15575743635</v>
      </c>
    </row>
    <row r="78" spans="2:35" ht="13.5" customHeight="1">
      <c r="B78" s="99"/>
      <c r="C78" s="109">
        <f t="shared" si="32"/>
        <v>68</v>
      </c>
      <c r="D78" s="483">
        <f>'付録2 (標準生命表・第三分野用)'!C74</f>
        <v>1.094E-2</v>
      </c>
      <c r="E78" s="452">
        <f t="shared" si="33"/>
        <v>88978.294189199209</v>
      </c>
      <c r="F78" s="452">
        <f t="shared" si="28"/>
        <v>973.42253842983939</v>
      </c>
      <c r="G78" s="452">
        <f t="shared" si="29"/>
        <v>88491.582919984285</v>
      </c>
      <c r="H78" s="476">
        <f>'付録3 (入院発生率等)'!I45</f>
        <v>3.5400000000000001E-2</v>
      </c>
      <c r="I78" s="476">
        <f>'付録3 (入院発生率等)'!D45</f>
        <v>6.5100000000000005E-2</v>
      </c>
      <c r="J78" s="477">
        <f>'付録3 (入院発生率等)'!F45</f>
        <v>18</v>
      </c>
      <c r="K78" s="476">
        <f>'付録3 (入院発生率等)'!H45</f>
        <v>2.3599999999999999E-2</v>
      </c>
      <c r="L78" s="478">
        <f t="shared" si="34"/>
        <v>5.1837999999999997</v>
      </c>
      <c r="M78" s="479">
        <f t="shared" si="15"/>
        <v>63385.785429399271</v>
      </c>
      <c r="N78" s="480">
        <f t="shared" si="24"/>
        <v>1163087.3256494782</v>
      </c>
      <c r="O78" s="454">
        <f t="shared" si="16"/>
        <v>325968.00220196368</v>
      </c>
      <c r="P78" s="454">
        <f t="shared" si="25"/>
        <v>8969469.2767420374</v>
      </c>
      <c r="Q78" s="481">
        <f t="shared" si="17"/>
        <v>243987.68216237501</v>
      </c>
      <c r="R78" s="16"/>
      <c r="T78" s="99"/>
      <c r="U78" s="109">
        <f t="shared" si="35"/>
        <v>68</v>
      </c>
      <c r="V78" s="483">
        <f>'付録2 (標準生命表・第三分野用)'!G74</f>
        <v>4.1399999999999996E-3</v>
      </c>
      <c r="W78" s="452">
        <f t="shared" si="36"/>
        <v>95081.304836184921</v>
      </c>
      <c r="X78" s="452">
        <f t="shared" si="30"/>
        <v>393.63660202180552</v>
      </c>
      <c r="Y78" s="452">
        <f t="shared" si="31"/>
        <v>94884.486535174015</v>
      </c>
      <c r="Z78" s="476">
        <f>'付録3 (入院発生率等)'!Q45</f>
        <v>1.6500000000000001E-2</v>
      </c>
      <c r="AA78" s="476">
        <f>'付録3 (入院発生率等)'!L45</f>
        <v>3.4299999999999997E-2</v>
      </c>
      <c r="AB78" s="477">
        <f>'付録3 (入院発生率等)'!N45</f>
        <v>17.5</v>
      </c>
      <c r="AC78" s="476">
        <f>'付録3 (入院発生率等)'!P45</f>
        <v>1.26E-2</v>
      </c>
      <c r="AD78" s="478">
        <f t="shared" si="37"/>
        <v>2.5022500000000001</v>
      </c>
      <c r="AE78" s="479">
        <f t="shared" si="18"/>
        <v>67733.408935426574</v>
      </c>
      <c r="AF78" s="480">
        <f t="shared" si="26"/>
        <v>1521011.1116553708</v>
      </c>
      <c r="AG78" s="454">
        <f t="shared" si="19"/>
        <v>168713.82799582902</v>
      </c>
      <c r="AH78" s="454">
        <f t="shared" si="27"/>
        <v>5569922.7432598574</v>
      </c>
      <c r="AI78" s="481">
        <f t="shared" si="14"/>
        <v>126390.93104349374</v>
      </c>
    </row>
    <row r="79" spans="2:35" ht="13.5" customHeight="1">
      <c r="B79" s="99"/>
      <c r="C79" s="109">
        <f t="shared" si="32"/>
        <v>69</v>
      </c>
      <c r="D79" s="483">
        <f>'付録2 (標準生命表・第三分野用)'!C75</f>
        <v>1.192E-2</v>
      </c>
      <c r="E79" s="452">
        <f t="shared" si="33"/>
        <v>88004.871650769375</v>
      </c>
      <c r="F79" s="452">
        <f t="shared" si="28"/>
        <v>1049.0180700771709</v>
      </c>
      <c r="G79" s="452">
        <f t="shared" si="29"/>
        <v>87480.362615730788</v>
      </c>
      <c r="H79" s="476">
        <f>'付録3 (入院発生率等)'!I46</f>
        <v>3.78E-2</v>
      </c>
      <c r="I79" s="476">
        <f>'付録3 (入院発生率等)'!D46</f>
        <v>6.8900000000000003E-2</v>
      </c>
      <c r="J79" s="477">
        <f>'付録3 (入院発生率等)'!F46</f>
        <v>18.2</v>
      </c>
      <c r="K79" s="476">
        <f>'付録3 (入院発生率等)'!H46</f>
        <v>2.5100000000000001E-2</v>
      </c>
      <c r="L79" s="478">
        <f t="shared" si="34"/>
        <v>5.5359800000000003</v>
      </c>
      <c r="M79" s="479">
        <f t="shared" si="15"/>
        <v>62380.442723185719</v>
      </c>
      <c r="N79" s="480">
        <f t="shared" si="24"/>
        <v>1099701.540220079</v>
      </c>
      <c r="O79" s="454">
        <f t="shared" si="16"/>
        <v>342423.68368015083</v>
      </c>
      <c r="P79" s="454">
        <f t="shared" si="25"/>
        <v>8643501.2745400742</v>
      </c>
      <c r="Q79" s="481">
        <f t="shared" si="17"/>
        <v>256272.98863933168</v>
      </c>
      <c r="R79" s="16"/>
      <c r="T79" s="99"/>
      <c r="U79" s="109">
        <f t="shared" si="35"/>
        <v>69</v>
      </c>
      <c r="V79" s="483">
        <f>'付録2 (標準生命表・第三分野用)'!G75</f>
        <v>4.5599999999999998E-3</v>
      </c>
      <c r="W79" s="452">
        <f t="shared" si="36"/>
        <v>94687.668234163109</v>
      </c>
      <c r="X79" s="452">
        <f t="shared" si="30"/>
        <v>431.77576714778377</v>
      </c>
      <c r="Y79" s="452">
        <f t="shared" si="31"/>
        <v>94471.780350589223</v>
      </c>
      <c r="Z79" s="476">
        <f>'付録3 (入院発生率等)'!Q46</f>
        <v>1.7299999999999999E-2</v>
      </c>
      <c r="AA79" s="476">
        <f>'付録3 (入院発生率等)'!L46</f>
        <v>3.5200000000000002E-2</v>
      </c>
      <c r="AB79" s="477">
        <f>'付録3 (入院発生率等)'!N46</f>
        <v>17.8</v>
      </c>
      <c r="AC79" s="476">
        <f>'付録3 (入院発生率等)'!P46</f>
        <v>1.32E-2</v>
      </c>
      <c r="AD79" s="478">
        <f t="shared" si="37"/>
        <v>2.6205600000000002</v>
      </c>
      <c r="AE79" s="479">
        <f t="shared" si="18"/>
        <v>67117.405594461598</v>
      </c>
      <c r="AF79" s="480">
        <f t="shared" si="26"/>
        <v>1453277.7027199443</v>
      </c>
      <c r="AG79" s="454">
        <f t="shared" si="19"/>
        <v>175047.09808872285</v>
      </c>
      <c r="AH79" s="454">
        <f t="shared" si="27"/>
        <v>5401208.9152640281</v>
      </c>
      <c r="AI79" s="481">
        <f t="shared" si="14"/>
        <v>131128.54330330848</v>
      </c>
    </row>
    <row r="80" spans="2:35" ht="13.5" customHeight="1">
      <c r="B80" s="99"/>
      <c r="C80" s="109">
        <f t="shared" si="32"/>
        <v>70</v>
      </c>
      <c r="D80" s="483">
        <f>'付録2 (標準生命表・第三分野用)'!C76</f>
        <v>1.308E-2</v>
      </c>
      <c r="E80" s="452">
        <f t="shared" si="33"/>
        <v>86955.853580692201</v>
      </c>
      <c r="F80" s="452">
        <f t="shared" si="28"/>
        <v>1137.3825648354539</v>
      </c>
      <c r="G80" s="452">
        <f t="shared" si="29"/>
        <v>86387.162298274474</v>
      </c>
      <c r="H80" s="476">
        <f>'付録3 (入院発生率等)'!I47</f>
        <v>4.02E-2</v>
      </c>
      <c r="I80" s="476">
        <f>'付録3 (入院発生率等)'!D47</f>
        <v>7.2700000000000001E-2</v>
      </c>
      <c r="J80" s="477">
        <f>'付録3 (入院発生率等)'!F47</f>
        <v>18.399999999999999</v>
      </c>
      <c r="K80" s="476">
        <f>'付録3 (入院発生率等)'!H47</f>
        <v>2.6499999999999999E-2</v>
      </c>
      <c r="L80" s="478">
        <f t="shared" si="34"/>
        <v>5.8876799999999996</v>
      </c>
      <c r="M80" s="479">
        <f t="shared" si="15"/>
        <v>61330.216762114782</v>
      </c>
      <c r="N80" s="480">
        <f t="shared" si="24"/>
        <v>1037321.0974968933</v>
      </c>
      <c r="O80" s="454">
        <f t="shared" si="16"/>
        <v>357837.66572077677</v>
      </c>
      <c r="P80" s="454">
        <f t="shared" si="25"/>
        <v>8301077.5908599226</v>
      </c>
      <c r="Q80" s="481">
        <f t="shared" si="17"/>
        <v>267769.571188826</v>
      </c>
      <c r="R80" s="16"/>
      <c r="T80" s="99"/>
      <c r="U80" s="109">
        <f t="shared" si="35"/>
        <v>70</v>
      </c>
      <c r="V80" s="483">
        <f>'付録2 (標準生命表・第三分野用)'!G76</f>
        <v>5.1000000000000004E-3</v>
      </c>
      <c r="W80" s="452">
        <f t="shared" si="36"/>
        <v>94255.892467015321</v>
      </c>
      <c r="X80" s="452">
        <f t="shared" si="30"/>
        <v>480.70505158177815</v>
      </c>
      <c r="Y80" s="452">
        <f t="shared" si="31"/>
        <v>94015.53994122443</v>
      </c>
      <c r="Z80" s="476">
        <f>'付録3 (入院発生率等)'!Q47</f>
        <v>1.7999999999999999E-2</v>
      </c>
      <c r="AA80" s="476">
        <f>'付録3 (入院発生率等)'!L47</f>
        <v>3.61E-2</v>
      </c>
      <c r="AB80" s="477">
        <f>'付録3 (入院発生率等)'!N47</f>
        <v>18.2</v>
      </c>
      <c r="AC80" s="476">
        <f>'付録3 (入院発生率等)'!P47</f>
        <v>1.38E-2</v>
      </c>
      <c r="AD80" s="478">
        <f t="shared" si="37"/>
        <v>2.7330199999999998</v>
      </c>
      <c r="AE80" s="479">
        <f t="shared" si="18"/>
        <v>66478.955447712302</v>
      </c>
      <c r="AF80" s="480">
        <f t="shared" si="26"/>
        <v>1386160.2971254827</v>
      </c>
      <c r="AG80" s="454">
        <f t="shared" si="19"/>
        <v>180773.63902707983</v>
      </c>
      <c r="AH80" s="454">
        <f t="shared" si="27"/>
        <v>5226161.8171753054</v>
      </c>
      <c r="AI80" s="481">
        <f t="shared" si="14"/>
        <v>135409.12975518982</v>
      </c>
    </row>
    <row r="81" spans="2:35" ht="13.5" customHeight="1">
      <c r="B81" s="99"/>
      <c r="C81" s="109">
        <f t="shared" si="32"/>
        <v>71</v>
      </c>
      <c r="D81" s="483">
        <f>'付録2 (標準生命表・第三分野用)'!C77</f>
        <v>1.443E-2</v>
      </c>
      <c r="E81" s="452">
        <f t="shared" si="33"/>
        <v>85818.471015856747</v>
      </c>
      <c r="F81" s="452">
        <f t="shared" si="28"/>
        <v>1238.3605367588129</v>
      </c>
      <c r="G81" s="452">
        <f t="shared" si="29"/>
        <v>85199.290747477338</v>
      </c>
      <c r="H81" s="476">
        <f>'付録3 (入院発生率等)'!I48</f>
        <v>4.2500000000000003E-2</v>
      </c>
      <c r="I81" s="476">
        <f>'付録3 (入院発生率等)'!D48</f>
        <v>7.6499999999999999E-2</v>
      </c>
      <c r="J81" s="477">
        <f>'付録3 (入院発生率等)'!F48</f>
        <v>18.5</v>
      </c>
      <c r="K81" s="476">
        <f>'付録3 (入院発生率等)'!H48</f>
        <v>2.8000000000000001E-2</v>
      </c>
      <c r="L81" s="478">
        <f t="shared" si="34"/>
        <v>6.2252500000000008</v>
      </c>
      <c r="M81" s="479">
        <f t="shared" si="15"/>
        <v>60226.883111309784</v>
      </c>
      <c r="N81" s="480">
        <f t="shared" si="24"/>
        <v>975990.88073477848</v>
      </c>
      <c r="O81" s="454">
        <f t="shared" si="16"/>
        <v>371295.22221849411</v>
      </c>
      <c r="P81" s="454">
        <f t="shared" si="25"/>
        <v>7943239.9251391459</v>
      </c>
      <c r="Q81" s="481">
        <f t="shared" si="17"/>
        <v>277792.23193239135</v>
      </c>
      <c r="R81" s="16"/>
      <c r="T81" s="99"/>
      <c r="U81" s="109">
        <f t="shared" si="35"/>
        <v>71</v>
      </c>
      <c r="V81" s="483">
        <f>'付録2 (標準生命表・第三分野用)'!G77</f>
        <v>5.7600000000000004E-3</v>
      </c>
      <c r="W81" s="452">
        <f t="shared" si="36"/>
        <v>93775.187415433538</v>
      </c>
      <c r="X81" s="452">
        <f t="shared" si="30"/>
        <v>540.14507951289727</v>
      </c>
      <c r="Y81" s="452">
        <f t="shared" si="31"/>
        <v>93505.114875677085</v>
      </c>
      <c r="Z81" s="476">
        <f>'付録3 (入院発生率等)'!Q48</f>
        <v>1.8700000000000001E-2</v>
      </c>
      <c r="AA81" s="476">
        <f>'付録3 (入院発生率等)'!L48</f>
        <v>3.6900000000000002E-2</v>
      </c>
      <c r="AB81" s="477">
        <f>'付録3 (入院発生率等)'!N48</f>
        <v>18.600000000000001</v>
      </c>
      <c r="AC81" s="476">
        <f>'付録3 (入院発生率等)'!P48</f>
        <v>1.44E-2</v>
      </c>
      <c r="AD81" s="478">
        <f t="shared" si="37"/>
        <v>2.8443399999999999</v>
      </c>
      <c r="AE81" s="479">
        <f t="shared" si="18"/>
        <v>65810.8584825164</v>
      </c>
      <c r="AF81" s="480">
        <f t="shared" si="26"/>
        <v>1319681.3416777705</v>
      </c>
      <c r="AG81" s="454">
        <f t="shared" si="19"/>
        <v>186184.47365169265</v>
      </c>
      <c r="AH81" s="454">
        <f t="shared" si="27"/>
        <v>5045388.1781482259</v>
      </c>
      <c r="AI81" s="481">
        <f t="shared" si="14"/>
        <v>139450.55869479204</v>
      </c>
    </row>
    <row r="82" spans="2:35" ht="13.5" customHeight="1">
      <c r="B82" s="99"/>
      <c r="C82" s="109">
        <f t="shared" si="32"/>
        <v>72</v>
      </c>
      <c r="D82" s="483">
        <f>'付録2 (標準生命表・第三分野用)'!C78</f>
        <v>1.5939999999999999E-2</v>
      </c>
      <c r="E82" s="452">
        <f t="shared" si="33"/>
        <v>84580.11047909793</v>
      </c>
      <c r="F82" s="452">
        <f t="shared" si="28"/>
        <v>1348.206961036821</v>
      </c>
      <c r="G82" s="452">
        <f t="shared" si="29"/>
        <v>83906.006998579513</v>
      </c>
      <c r="H82" s="476">
        <f>'付録3 (入院発生率等)'!I49</f>
        <v>4.4900000000000002E-2</v>
      </c>
      <c r="I82" s="476">
        <f>'付録3 (入院発生率等)'!D49</f>
        <v>8.0299999999999996E-2</v>
      </c>
      <c r="J82" s="477">
        <f>'付録3 (入院発生率等)'!F49</f>
        <v>18.7</v>
      </c>
      <c r="K82" s="476">
        <f>'付録3 (入院発生率等)'!H49</f>
        <v>2.9499999999999998E-2</v>
      </c>
      <c r="L82" s="478">
        <f t="shared" si="34"/>
        <v>6.5816099999999995</v>
      </c>
      <c r="M82" s="479">
        <f t="shared" si="15"/>
        <v>59062.496704491125</v>
      </c>
      <c r="N82" s="480">
        <f t="shared" si="24"/>
        <v>915763.99762346863</v>
      </c>
      <c r="O82" s="454">
        <f t="shared" si="16"/>
        <v>384667.70001400175</v>
      </c>
      <c r="P82" s="454">
        <f t="shared" si="25"/>
        <v>7571944.702920652</v>
      </c>
      <c r="Q82" s="481">
        <f t="shared" si="17"/>
        <v>287741.87245334574</v>
      </c>
      <c r="R82" s="16"/>
      <c r="T82" s="99"/>
      <c r="U82" s="109">
        <f t="shared" si="35"/>
        <v>72</v>
      </c>
      <c r="V82" s="483">
        <f>'付録2 (標準生命表・第三分野用)'!G78</f>
        <v>6.5300000000000002E-3</v>
      </c>
      <c r="W82" s="452">
        <f t="shared" si="36"/>
        <v>93235.042335920647</v>
      </c>
      <c r="X82" s="452">
        <f t="shared" si="30"/>
        <v>608.82482645356185</v>
      </c>
      <c r="Y82" s="452">
        <f t="shared" si="31"/>
        <v>92930.629922693872</v>
      </c>
      <c r="Z82" s="476">
        <f>'付録3 (入院発生率等)'!Q49</f>
        <v>1.95E-2</v>
      </c>
      <c r="AA82" s="476">
        <f>'付録3 (入院発生率等)'!L49</f>
        <v>3.78E-2</v>
      </c>
      <c r="AB82" s="477">
        <f>'付録3 (入院発生率等)'!N49</f>
        <v>18.899999999999999</v>
      </c>
      <c r="AC82" s="476">
        <f>'付録3 (入院発生率等)'!P49</f>
        <v>1.4999999999999999E-2</v>
      </c>
      <c r="AD82" s="478">
        <f t="shared" si="37"/>
        <v>2.9644199999999996</v>
      </c>
      <c r="AE82" s="479">
        <f t="shared" si="18"/>
        <v>65106.256654385179</v>
      </c>
      <c r="AF82" s="480">
        <f t="shared" si="26"/>
        <v>1253870.4831952541</v>
      </c>
      <c r="AG82" s="454">
        <f t="shared" si="19"/>
        <v>191893.00254144415</v>
      </c>
      <c r="AH82" s="454">
        <f t="shared" si="27"/>
        <v>4859203.7044965336</v>
      </c>
      <c r="AI82" s="481">
        <f t="shared" si="14"/>
        <v>143712.26830007098</v>
      </c>
    </row>
    <row r="83" spans="2:35" ht="13.5" customHeight="1">
      <c r="B83" s="99"/>
      <c r="C83" s="109">
        <f t="shared" si="32"/>
        <v>73</v>
      </c>
      <c r="D83" s="483">
        <f>'付録2 (標準生命表・第三分野用)'!C79</f>
        <v>1.7729999999999999E-2</v>
      </c>
      <c r="E83" s="452">
        <f t="shared" si="33"/>
        <v>83231.90351806111</v>
      </c>
      <c r="F83" s="452">
        <f t="shared" si="28"/>
        <v>1475.7016493752235</v>
      </c>
      <c r="G83" s="452">
        <f t="shared" si="29"/>
        <v>82494.052693373495</v>
      </c>
      <c r="H83" s="476">
        <f>'付録3 (入院発生率等)'!I50</f>
        <v>4.7399999999999998E-2</v>
      </c>
      <c r="I83" s="476">
        <f>'付録3 (入院発生率等)'!D50</f>
        <v>8.2699999999999996E-2</v>
      </c>
      <c r="J83" s="477">
        <f>'付録3 (入院発生率等)'!F50</f>
        <v>19</v>
      </c>
      <c r="K83" s="476">
        <f>'付録3 (入院発生率等)'!H50</f>
        <v>3.0200000000000001E-2</v>
      </c>
      <c r="L83" s="478">
        <f t="shared" si="34"/>
        <v>6.9153000000000002</v>
      </c>
      <c r="M83" s="479">
        <f t="shared" si="15"/>
        <v>57831.881101513973</v>
      </c>
      <c r="N83" s="480">
        <f t="shared" si="24"/>
        <v>856701.50091897754</v>
      </c>
      <c r="O83" s="454">
        <f t="shared" si="16"/>
        <v>395392.22592038731</v>
      </c>
      <c r="P83" s="454">
        <f t="shared" si="25"/>
        <v>7187277.0029066503</v>
      </c>
      <c r="Q83" s="481">
        <f t="shared" si="17"/>
        <v>295696.66769003484</v>
      </c>
      <c r="R83" s="16"/>
      <c r="T83" s="99"/>
      <c r="U83" s="109">
        <f t="shared" si="35"/>
        <v>73</v>
      </c>
      <c r="V83" s="483">
        <f>'付録2 (標準生命表・第三分野用)'!G79</f>
        <v>7.4400000000000004E-3</v>
      </c>
      <c r="W83" s="452">
        <f t="shared" si="36"/>
        <v>92626.217509467082</v>
      </c>
      <c r="X83" s="452">
        <f t="shared" si="30"/>
        <v>689.13905827043516</v>
      </c>
      <c r="Y83" s="452">
        <f t="shared" si="31"/>
        <v>92281.647980331865</v>
      </c>
      <c r="Z83" s="476">
        <f>'付録3 (入院発生率等)'!Q50</f>
        <v>2.0299999999999999E-2</v>
      </c>
      <c r="AA83" s="476">
        <f>'付録3 (入院発生率等)'!L50</f>
        <v>3.8399999999999997E-2</v>
      </c>
      <c r="AB83" s="477">
        <f>'付録3 (入院発生率等)'!N50</f>
        <v>19.399999999999999</v>
      </c>
      <c r="AC83" s="476">
        <f>'付録3 (入院発生率等)'!P50</f>
        <v>1.5299999999999999E-2</v>
      </c>
      <c r="AD83" s="478">
        <f t="shared" si="37"/>
        <v>3.0809599999999997</v>
      </c>
      <c r="AE83" s="479">
        <f t="shared" si="18"/>
        <v>64359.316217345324</v>
      </c>
      <c r="AF83" s="480">
        <f t="shared" si="26"/>
        <v>1188764.2265408689</v>
      </c>
      <c r="AG83" s="454">
        <f t="shared" si="19"/>
        <v>197058.81299309054</v>
      </c>
      <c r="AH83" s="454">
        <f t="shared" si="27"/>
        <v>4667310.7019550893</v>
      </c>
      <c r="AI83" s="481">
        <f t="shared" si="14"/>
        <v>147564.12154873292</v>
      </c>
    </row>
    <row r="84" spans="2:35" ht="13.5" customHeight="1">
      <c r="B84" s="99"/>
      <c r="C84" s="109">
        <f t="shared" si="32"/>
        <v>74</v>
      </c>
      <c r="D84" s="483">
        <f>'付録2 (標準生命表・第三分野用)'!C80</f>
        <v>1.9900000000000001E-2</v>
      </c>
      <c r="E84" s="452">
        <f t="shared" si="33"/>
        <v>81756.201868685879</v>
      </c>
      <c r="F84" s="452">
        <f t="shared" si="28"/>
        <v>1626.9484171868492</v>
      </c>
      <c r="G84" s="452">
        <f t="shared" si="29"/>
        <v>80942.727660092452</v>
      </c>
      <c r="H84" s="476">
        <f>'付録3 (入院発生率等)'!I51</f>
        <v>4.99E-2</v>
      </c>
      <c r="I84" s="476">
        <f>'付録3 (入院発生率等)'!D51</f>
        <v>8.3699999999999997E-2</v>
      </c>
      <c r="J84" s="477">
        <f>'付録3 (入院発生率等)'!F51</f>
        <v>19.399999999999999</v>
      </c>
      <c r="K84" s="476">
        <f>'付録3 (入院発生率等)'!H51</f>
        <v>3.0300000000000001E-2</v>
      </c>
      <c r="L84" s="478">
        <f t="shared" si="34"/>
        <v>7.2197800000000001</v>
      </c>
      <c r="M84" s="479">
        <f t="shared" si="15"/>
        <v>56523.902337894666</v>
      </c>
      <c r="N84" s="480">
        <f t="shared" si="24"/>
        <v>798869.61981746356</v>
      </c>
      <c r="O84" s="454">
        <f t="shared" si="16"/>
        <v>403023.34068925737</v>
      </c>
      <c r="P84" s="454">
        <f t="shared" si="25"/>
        <v>6791884.7769862628</v>
      </c>
      <c r="Q84" s="481">
        <f t="shared" si="17"/>
        <v>301320.14418839448</v>
      </c>
      <c r="R84" s="16"/>
      <c r="T84" s="99"/>
      <c r="U84" s="109">
        <f t="shared" si="35"/>
        <v>74</v>
      </c>
      <c r="V84" s="483">
        <f>'付録2 (標準生命表・第三分野用)'!G80</f>
        <v>8.5000000000000006E-3</v>
      </c>
      <c r="W84" s="452">
        <f t="shared" si="36"/>
        <v>91937.078451196649</v>
      </c>
      <c r="X84" s="452">
        <f t="shared" si="30"/>
        <v>781.46516683517154</v>
      </c>
      <c r="Y84" s="452">
        <f t="shared" si="31"/>
        <v>91546.345867779062</v>
      </c>
      <c r="Z84" s="476">
        <f>'付録3 (入院発生率等)'!Q51</f>
        <v>2.1100000000000001E-2</v>
      </c>
      <c r="AA84" s="476">
        <f>'付録3 (入院発生率等)'!L51</f>
        <v>3.8699999999999998E-2</v>
      </c>
      <c r="AB84" s="477">
        <f>'付録3 (入院発生率等)'!N51</f>
        <v>20</v>
      </c>
      <c r="AC84" s="476">
        <f>'付録3 (入院発生率等)'!P51</f>
        <v>1.54E-2</v>
      </c>
      <c r="AD84" s="478">
        <f t="shared" si="37"/>
        <v>3.1919999999999997</v>
      </c>
      <c r="AE84" s="479">
        <f t="shared" si="18"/>
        <v>63562.669556903777</v>
      </c>
      <c r="AF84" s="480">
        <f t="shared" si="26"/>
        <v>1124404.9103235235</v>
      </c>
      <c r="AG84" s="454">
        <f t="shared" si="19"/>
        <v>201526.56184679343</v>
      </c>
      <c r="AH84" s="454">
        <f t="shared" si="27"/>
        <v>4470251.8889619987</v>
      </c>
      <c r="AI84" s="481">
        <f t="shared" si="14"/>
        <v>150889.54416610664</v>
      </c>
    </row>
    <row r="85" spans="2:35" ht="13.5" customHeight="1">
      <c r="B85" s="99"/>
      <c r="C85" s="109">
        <f t="shared" si="32"/>
        <v>75</v>
      </c>
      <c r="D85" s="483">
        <f>'付録2 (標準生命表・第三分野用)'!C81</f>
        <v>2.2419999999999999E-2</v>
      </c>
      <c r="E85" s="452">
        <f t="shared" si="33"/>
        <v>80129.253451499026</v>
      </c>
      <c r="F85" s="452">
        <f t="shared" si="28"/>
        <v>1796.497862382608</v>
      </c>
      <c r="G85" s="452">
        <f t="shared" si="29"/>
        <v>79231.004520307717</v>
      </c>
      <c r="H85" s="476">
        <f>'付録3 (入院発生率等)'!I52</f>
        <v>5.2499999999999998E-2</v>
      </c>
      <c r="I85" s="476">
        <f>'付録3 (入院発生率等)'!D52</f>
        <v>8.4699999999999998E-2</v>
      </c>
      <c r="J85" s="477">
        <f>'付録3 (入院発生率等)'!F52</f>
        <v>19.899999999999999</v>
      </c>
      <c r="K85" s="476">
        <f>'付録3 (入院発生率等)'!H52</f>
        <v>3.04E-2</v>
      </c>
      <c r="L85" s="478">
        <f t="shared" si="34"/>
        <v>7.5435299999999996</v>
      </c>
      <c r="M85" s="479">
        <f t="shared" si="15"/>
        <v>55123.459384448324</v>
      </c>
      <c r="N85" s="480">
        <f t="shared" si="24"/>
        <v>742345.71747956891</v>
      </c>
      <c r="O85" s="454">
        <f t="shared" si="16"/>
        <v>410139.99456331809</v>
      </c>
      <c r="P85" s="454">
        <f t="shared" si="25"/>
        <v>6388861.436297005</v>
      </c>
      <c r="Q85" s="481">
        <f t="shared" si="17"/>
        <v>306541.98868909595</v>
      </c>
      <c r="R85" s="16"/>
      <c r="T85" s="99"/>
      <c r="U85" s="109">
        <f t="shared" si="35"/>
        <v>75</v>
      </c>
      <c r="V85" s="483">
        <f>'付録2 (標準生命表・第三分野用)'!G81</f>
        <v>9.6699999999999998E-3</v>
      </c>
      <c r="W85" s="452">
        <f t="shared" si="36"/>
        <v>91155.613284361476</v>
      </c>
      <c r="X85" s="452">
        <f t="shared" si="30"/>
        <v>881.4747804597755</v>
      </c>
      <c r="Y85" s="452">
        <f t="shared" si="31"/>
        <v>90714.87589413159</v>
      </c>
      <c r="Z85" s="476">
        <f>'付録3 (入院発生率等)'!Q52</f>
        <v>2.1999999999999999E-2</v>
      </c>
      <c r="AA85" s="476">
        <f>'付録3 (入院発生率等)'!L52</f>
        <v>3.8899999999999997E-2</v>
      </c>
      <c r="AB85" s="477">
        <f>'付録3 (入院発生率等)'!N52</f>
        <v>20.7</v>
      </c>
      <c r="AC85" s="476">
        <f>'付録3 (入院発生率等)'!P52</f>
        <v>1.54E-2</v>
      </c>
      <c r="AD85" s="478">
        <f t="shared" si="37"/>
        <v>3.3132299999999995</v>
      </c>
      <c r="AE85" s="479">
        <f t="shared" si="18"/>
        <v>62708.842652408064</v>
      </c>
      <c r="AF85" s="480">
        <f t="shared" si="26"/>
        <v>1060842.2407666196</v>
      </c>
      <c r="AG85" s="454">
        <f t="shared" si="19"/>
        <v>206249.27623472095</v>
      </c>
      <c r="AH85" s="454">
        <f t="shared" si="27"/>
        <v>4268725.3271152051</v>
      </c>
      <c r="AI85" s="481">
        <f t="shared" si="14"/>
        <v>154402.77958933212</v>
      </c>
    </row>
    <row r="86" spans="2:35" ht="13.5" customHeight="1">
      <c r="B86" s="99"/>
      <c r="C86" s="109">
        <f t="shared" si="32"/>
        <v>76</v>
      </c>
      <c r="D86" s="483">
        <f>'付録2 (標準生命表・第三分野用)'!C82</f>
        <v>2.5270000000000001E-2</v>
      </c>
      <c r="E86" s="452">
        <f t="shared" si="33"/>
        <v>78332.755589116423</v>
      </c>
      <c r="F86" s="452">
        <f t="shared" si="28"/>
        <v>1979.4687337369721</v>
      </c>
      <c r="G86" s="452">
        <f t="shared" si="29"/>
        <v>77343.021222247946</v>
      </c>
      <c r="H86" s="476">
        <f>'付録3 (入院発生率等)'!I53</f>
        <v>5.5100000000000003E-2</v>
      </c>
      <c r="I86" s="476">
        <f>'付録3 (入院発生率等)'!D53</f>
        <v>8.5699999999999998E-2</v>
      </c>
      <c r="J86" s="477">
        <f>'付録3 (入院発生率等)'!F53</f>
        <v>20.3</v>
      </c>
      <c r="K86" s="476">
        <f>'付録3 (入院発生率等)'!H53</f>
        <v>3.04E-2</v>
      </c>
      <c r="L86" s="478">
        <f t="shared" si="34"/>
        <v>7.85771</v>
      </c>
      <c r="M86" s="479">
        <f t="shared" si="15"/>
        <v>53619.493955272643</v>
      </c>
      <c r="N86" s="480">
        <f t="shared" si="24"/>
        <v>687222.25809512055</v>
      </c>
      <c r="O86" s="454">
        <f t="shared" si="16"/>
        <v>414966.85076828027</v>
      </c>
      <c r="P86" s="454">
        <f t="shared" si="25"/>
        <v>5978721.4417336872</v>
      </c>
      <c r="Q86" s="481">
        <f t="shared" si="17"/>
        <v>310036.12545356882</v>
      </c>
      <c r="R86" s="16"/>
      <c r="T86" s="99"/>
      <c r="U86" s="109">
        <f t="shared" si="35"/>
        <v>76</v>
      </c>
      <c r="V86" s="483">
        <f>'付録2 (標準生命表・第三分野用)'!G82</f>
        <v>1.1010000000000001E-2</v>
      </c>
      <c r="W86" s="452">
        <f t="shared" si="36"/>
        <v>90274.138503901704</v>
      </c>
      <c r="X86" s="452">
        <f t="shared" si="30"/>
        <v>993.91826492795781</v>
      </c>
      <c r="Y86" s="452">
        <f t="shared" si="31"/>
        <v>89777.179371437727</v>
      </c>
      <c r="Z86" s="476">
        <f>'付録3 (入院発生率等)'!Q53</f>
        <v>2.2800000000000001E-2</v>
      </c>
      <c r="AA86" s="476">
        <f>'付録3 (入院発生率等)'!L53</f>
        <v>3.9199999999999999E-2</v>
      </c>
      <c r="AB86" s="477">
        <f>'付録3 (入院発生率等)'!N53</f>
        <v>21.3</v>
      </c>
      <c r="AC86" s="476">
        <f>'付録3 (入院発生率等)'!P53</f>
        <v>1.54E-2</v>
      </c>
      <c r="AD86" s="478">
        <f t="shared" si="37"/>
        <v>3.4229600000000002</v>
      </c>
      <c r="AE86" s="479">
        <f t="shared" si="18"/>
        <v>61793.480740257997</v>
      </c>
      <c r="AF86" s="480">
        <f t="shared" si="26"/>
        <v>998133.39811421139</v>
      </c>
      <c r="AG86" s="454">
        <f t="shared" si="19"/>
        <v>209828.2972172258</v>
      </c>
      <c r="AH86" s="454">
        <f t="shared" si="27"/>
        <v>4062476.0508804838</v>
      </c>
      <c r="AI86" s="481">
        <f t="shared" si="14"/>
        <v>157055.49625335637</v>
      </c>
    </row>
    <row r="87" spans="2:35" ht="13.5" customHeight="1">
      <c r="B87" s="99"/>
      <c r="C87" s="109">
        <f t="shared" si="32"/>
        <v>77</v>
      </c>
      <c r="D87" s="483">
        <f>'付録2 (標準生命表・第三分野用)'!C83</f>
        <v>2.8479999999999998E-2</v>
      </c>
      <c r="E87" s="452">
        <f t="shared" si="33"/>
        <v>76353.286855379454</v>
      </c>
      <c r="F87" s="452">
        <f t="shared" si="28"/>
        <v>2174.5416096412068</v>
      </c>
      <c r="G87" s="452">
        <f t="shared" si="29"/>
        <v>75266.016050558843</v>
      </c>
      <c r="H87" s="476">
        <f>'付録3 (入院発生率等)'!I54</f>
        <v>5.7599999999999998E-2</v>
      </c>
      <c r="I87" s="476">
        <f>'付録3 (入院発生率等)'!D54</f>
        <v>8.6699999999999999E-2</v>
      </c>
      <c r="J87" s="477">
        <f>'付録3 (入院発生率等)'!F54</f>
        <v>20.7</v>
      </c>
      <c r="K87" s="476">
        <f>'付録3 (入院発生率等)'!H54</f>
        <v>3.0499999999999999E-2</v>
      </c>
      <c r="L87" s="478">
        <f t="shared" si="34"/>
        <v>8.1646900000000002</v>
      </c>
      <c r="M87" s="479">
        <f t="shared" si="15"/>
        <v>52004.506808978018</v>
      </c>
      <c r="N87" s="480">
        <f t="shared" si="24"/>
        <v>633602.76413984795</v>
      </c>
      <c r="O87" s="454">
        <f t="shared" si="16"/>
        <v>417511.88482294139</v>
      </c>
      <c r="P87" s="454">
        <f t="shared" si="25"/>
        <v>5563754.590965407</v>
      </c>
      <c r="Q87" s="481">
        <f t="shared" si="17"/>
        <v>311808.5980353693</v>
      </c>
      <c r="R87" s="16"/>
      <c r="T87" s="99"/>
      <c r="U87" s="109">
        <f t="shared" si="35"/>
        <v>77</v>
      </c>
      <c r="V87" s="483">
        <f>'付録2 (標準生命表・第三分野用)'!G83</f>
        <v>1.257E-2</v>
      </c>
      <c r="W87" s="452">
        <f t="shared" si="36"/>
        <v>89280.22023897375</v>
      </c>
      <c r="X87" s="452">
        <f t="shared" si="30"/>
        <v>1122.2523684038999</v>
      </c>
      <c r="Y87" s="452">
        <f t="shared" si="31"/>
        <v>88719.094054771806</v>
      </c>
      <c r="Z87" s="476">
        <f>'付録3 (入院発生率等)'!Q54</f>
        <v>2.3699999999999999E-2</v>
      </c>
      <c r="AA87" s="476">
        <f>'付録3 (入院発生率等)'!L54</f>
        <v>3.95E-2</v>
      </c>
      <c r="AB87" s="477">
        <f>'付録3 (入院発生率等)'!N54</f>
        <v>21.9</v>
      </c>
      <c r="AC87" s="476">
        <f>'付録3 (入院発生率等)'!P54</f>
        <v>1.55E-2</v>
      </c>
      <c r="AD87" s="478">
        <f t="shared" si="37"/>
        <v>3.5450500000000003</v>
      </c>
      <c r="AE87" s="479">
        <f t="shared" si="18"/>
        <v>60809.089071948023</v>
      </c>
      <c r="AF87" s="480">
        <f t="shared" si="26"/>
        <v>936339.91737395339</v>
      </c>
      <c r="AG87" s="454">
        <f t="shared" si="19"/>
        <v>213682.85479551012</v>
      </c>
      <c r="AH87" s="454">
        <f t="shared" si="27"/>
        <v>3852647.7536632582</v>
      </c>
      <c r="AI87" s="481">
        <f t="shared" si="14"/>
        <v>159909.01137265563</v>
      </c>
    </row>
    <row r="88" spans="2:35" ht="13.5" customHeight="1">
      <c r="B88" s="99"/>
      <c r="C88" s="109">
        <f t="shared" si="32"/>
        <v>78</v>
      </c>
      <c r="D88" s="483">
        <f>'付録2 (標準生命表・第三分野用)'!C84</f>
        <v>3.2120000000000003E-2</v>
      </c>
      <c r="E88" s="452">
        <f t="shared" si="33"/>
        <v>74178.745245738246</v>
      </c>
      <c r="F88" s="452">
        <f t="shared" si="28"/>
        <v>2382.6212972931125</v>
      </c>
      <c r="G88" s="452">
        <f t="shared" si="29"/>
        <v>72987.434597091691</v>
      </c>
      <c r="H88" s="476">
        <f>'付録3 (入院発生率等)'!I55</f>
        <v>5.9799999999999999E-2</v>
      </c>
      <c r="I88" s="476">
        <f>'付録3 (入院発生率等)'!D55</f>
        <v>8.77E-2</v>
      </c>
      <c r="J88" s="477">
        <f>'付録3 (入院発生率等)'!F55</f>
        <v>21.1</v>
      </c>
      <c r="K88" s="476">
        <f>'付録3 (入院発生率等)'!H55</f>
        <v>3.0499999999999999E-2</v>
      </c>
      <c r="L88" s="478">
        <f t="shared" si="34"/>
        <v>8.4404699999999995</v>
      </c>
      <c r="M88" s="479">
        <f t="shared" si="15"/>
        <v>50272.058164237147</v>
      </c>
      <c r="N88" s="480">
        <f t="shared" si="24"/>
        <v>581598.25733086991</v>
      </c>
      <c r="O88" s="454">
        <f t="shared" si="16"/>
        <v>416465.35762188095</v>
      </c>
      <c r="P88" s="454">
        <f t="shared" si="25"/>
        <v>5146242.7061424656</v>
      </c>
      <c r="Q88" s="481">
        <f t="shared" si="17"/>
        <v>310880.59096502094</v>
      </c>
      <c r="R88" s="16"/>
      <c r="T88" s="99"/>
      <c r="U88" s="109">
        <f t="shared" si="35"/>
        <v>78</v>
      </c>
      <c r="V88" s="483">
        <f>'付録2 (標準生命表・第三分野用)'!G84</f>
        <v>1.4420000000000001E-2</v>
      </c>
      <c r="W88" s="452">
        <f t="shared" si="36"/>
        <v>88157.967870569846</v>
      </c>
      <c r="X88" s="452">
        <f t="shared" si="30"/>
        <v>1271.2378966936171</v>
      </c>
      <c r="Y88" s="452">
        <f t="shared" si="31"/>
        <v>87522.348922223027</v>
      </c>
      <c r="Z88" s="476">
        <f>'付録3 (入院発生率等)'!Q55</f>
        <v>2.4500000000000001E-2</v>
      </c>
      <c r="AA88" s="476">
        <f>'付録3 (入院発生率等)'!L55</f>
        <v>3.9600000000000003E-2</v>
      </c>
      <c r="AB88" s="477">
        <f>'付録3 (入院発生率等)'!N55</f>
        <v>22.5</v>
      </c>
      <c r="AC88" s="476">
        <f>'付録3 (入院発生率等)'!P55</f>
        <v>1.5599999999999999E-2</v>
      </c>
      <c r="AD88" s="478">
        <f t="shared" si="37"/>
        <v>3.653</v>
      </c>
      <c r="AE88" s="479">
        <f t="shared" si="18"/>
        <v>59745.988877924028</v>
      </c>
      <c r="AF88" s="480">
        <f t="shared" si="26"/>
        <v>875530.82830200542</v>
      </c>
      <c r="AG88" s="454">
        <f t="shared" si="19"/>
        <v>216138.82643343409</v>
      </c>
      <c r="AH88" s="454">
        <f t="shared" si="27"/>
        <v>3638964.8988677482</v>
      </c>
      <c r="AI88" s="481">
        <f t="shared" si="14"/>
        <v>161708.95743985649</v>
      </c>
    </row>
    <row r="89" spans="2:35" ht="13.5" customHeight="1">
      <c r="B89" s="99"/>
      <c r="C89" s="109">
        <f t="shared" si="32"/>
        <v>79</v>
      </c>
      <c r="D89" s="483">
        <f>'付録2 (標準生命表・第三分野用)'!C85</f>
        <v>3.6139999999999999E-2</v>
      </c>
      <c r="E89" s="452">
        <f t="shared" si="33"/>
        <v>71796.123948445136</v>
      </c>
      <c r="F89" s="452">
        <f t="shared" si="28"/>
        <v>2594.7119194968072</v>
      </c>
      <c r="G89" s="452">
        <f t="shared" si="29"/>
        <v>70498.767988696723</v>
      </c>
      <c r="H89" s="476">
        <f>'付録3 (入院発生率等)'!I56</f>
        <v>6.1600000000000002E-2</v>
      </c>
      <c r="I89" s="476">
        <f>'付録3 (入院発生率等)'!D56</f>
        <v>8.8599999999999998E-2</v>
      </c>
      <c r="J89" s="477">
        <f>'付録3 (入院発生率等)'!F56</f>
        <v>21.4</v>
      </c>
      <c r="K89" s="476">
        <f>'付録3 (入院発生率等)'!H56</f>
        <v>3.0599999999999999E-2</v>
      </c>
      <c r="L89" s="478">
        <f t="shared" si="34"/>
        <v>8.6680399999999995</v>
      </c>
      <c r="M89" s="479">
        <f t="shared" si="15"/>
        <v>48415.243438807811</v>
      </c>
      <c r="N89" s="480">
        <f t="shared" si="24"/>
        <v>531326.19916663272</v>
      </c>
      <c r="O89" s="454">
        <f t="shared" si="16"/>
        <v>411055.5578200774</v>
      </c>
      <c r="P89" s="454">
        <f t="shared" si="25"/>
        <v>4729777.3485205844</v>
      </c>
      <c r="Q89" s="481">
        <f t="shared" si="17"/>
        <v>306682.07309495477</v>
      </c>
      <c r="R89" s="16"/>
      <c r="T89" s="99"/>
      <c r="U89" s="109">
        <f t="shared" si="35"/>
        <v>79</v>
      </c>
      <c r="V89" s="483">
        <f>'付録2 (標準生命表・第三分野用)'!G85</f>
        <v>1.6559999999999998E-2</v>
      </c>
      <c r="W89" s="452">
        <f t="shared" si="36"/>
        <v>86886.729973876223</v>
      </c>
      <c r="X89" s="452">
        <f t="shared" si="30"/>
        <v>1438.84424836739</v>
      </c>
      <c r="Y89" s="452">
        <f t="shared" si="31"/>
        <v>86167.30784969253</v>
      </c>
      <c r="Z89" s="476">
        <f>'付録3 (入院発生率等)'!Q56</f>
        <v>2.53E-2</v>
      </c>
      <c r="AA89" s="476">
        <f>'付録3 (入院発生率等)'!L56</f>
        <v>3.95E-2</v>
      </c>
      <c r="AB89" s="477">
        <f>'付録3 (入院発生率等)'!N56</f>
        <v>23.1</v>
      </c>
      <c r="AC89" s="476">
        <f>'付録3 (入院発生率等)'!P56</f>
        <v>1.5900000000000001E-2</v>
      </c>
      <c r="AD89" s="478">
        <f t="shared" si="37"/>
        <v>3.7604500000000001</v>
      </c>
      <c r="AE89" s="479">
        <f t="shared" si="18"/>
        <v>58591.494247069015</v>
      </c>
      <c r="AF89" s="480">
        <f t="shared" si="26"/>
        <v>815784.83942408138</v>
      </c>
      <c r="AG89" s="454">
        <f t="shared" si="19"/>
        <v>217961.82383098613</v>
      </c>
      <c r="AH89" s="454">
        <f t="shared" si="27"/>
        <v>3422826.0724343141</v>
      </c>
      <c r="AI89" s="481">
        <f t="shared" si="14"/>
        <v>163028.48630753494</v>
      </c>
    </row>
    <row r="90" spans="2:35" ht="13.5" customHeight="1">
      <c r="B90" s="99"/>
      <c r="C90" s="109">
        <f t="shared" si="32"/>
        <v>80</v>
      </c>
      <c r="D90" s="483">
        <f>'付録2 (標準生命表・第三分野用)'!C86</f>
        <v>4.0460000000000003E-2</v>
      </c>
      <c r="E90" s="452">
        <f t="shared" si="33"/>
        <v>69201.412028948325</v>
      </c>
      <c r="F90" s="452">
        <f t="shared" si="28"/>
        <v>2799.8891306912496</v>
      </c>
      <c r="G90" s="452">
        <f t="shared" si="29"/>
        <v>67801.467463602705</v>
      </c>
      <c r="H90" s="476">
        <f>'付録3 (入院発生率等)'!I57</f>
        <v>6.3399999999999998E-2</v>
      </c>
      <c r="I90" s="476">
        <f>'付録3 (入院発生率等)'!D57</f>
        <v>8.9499999999999996E-2</v>
      </c>
      <c r="J90" s="477">
        <f>'付録3 (入院発生率等)'!F57</f>
        <v>21.8</v>
      </c>
      <c r="K90" s="476">
        <f>'付録3 (入院発生率等)'!H57</f>
        <v>3.0599999999999999E-2</v>
      </c>
      <c r="L90" s="478">
        <f t="shared" si="34"/>
        <v>8.9031000000000002</v>
      </c>
      <c r="M90" s="479">
        <f t="shared" si="15"/>
        <v>46433.349791969456</v>
      </c>
      <c r="N90" s="480">
        <f t="shared" si="24"/>
        <v>482910.95572782494</v>
      </c>
      <c r="O90" s="454">
        <f t="shared" si="16"/>
        <v>404028.84655533469</v>
      </c>
      <c r="P90" s="454">
        <f t="shared" si="25"/>
        <v>4318721.7907005074</v>
      </c>
      <c r="Q90" s="481">
        <f t="shared" si="17"/>
        <v>301269.57685787696</v>
      </c>
      <c r="R90" s="16"/>
      <c r="T90" s="99"/>
      <c r="U90" s="109">
        <f t="shared" si="35"/>
        <v>80</v>
      </c>
      <c r="V90" s="483">
        <f>'付録2 (標準生命表・第三分野用)'!G86</f>
        <v>1.899E-2</v>
      </c>
      <c r="W90" s="452">
        <f t="shared" si="36"/>
        <v>85447.885725508837</v>
      </c>
      <c r="X90" s="452">
        <f t="shared" si="30"/>
        <v>1622.6553499274128</v>
      </c>
      <c r="Y90" s="452">
        <f t="shared" si="31"/>
        <v>84636.558050545122</v>
      </c>
      <c r="Z90" s="476">
        <f>'付録3 (入院発生率等)'!Q57</f>
        <v>2.5999999999999999E-2</v>
      </c>
      <c r="AA90" s="476">
        <f>'付録3 (入院発生率等)'!L57</f>
        <v>3.95E-2</v>
      </c>
      <c r="AB90" s="477">
        <f>'付録3 (入院発生率等)'!N57</f>
        <v>23.8</v>
      </c>
      <c r="AC90" s="476">
        <f>'付録3 (入院発生率等)'!P57</f>
        <v>1.6199999999999999E-2</v>
      </c>
      <c r="AD90" s="478">
        <f t="shared" si="37"/>
        <v>3.8641000000000001</v>
      </c>
      <c r="AE90" s="479">
        <f t="shared" si="18"/>
        <v>57334.546370485135</v>
      </c>
      <c r="AF90" s="480">
        <f t="shared" si="26"/>
        <v>757193.34517701238</v>
      </c>
      <c r="AG90" s="454">
        <f t="shared" si="19"/>
        <v>218896.27901484122</v>
      </c>
      <c r="AH90" s="454">
        <f t="shared" si="27"/>
        <v>3204864.2486033281</v>
      </c>
      <c r="AI90" s="481">
        <f t="shared" si="14"/>
        <v>163676.69491705202</v>
      </c>
    </row>
    <row r="91" spans="2:35" ht="13.5" customHeight="1">
      <c r="B91" s="99"/>
      <c r="C91" s="109">
        <f t="shared" si="32"/>
        <v>81</v>
      </c>
      <c r="D91" s="483">
        <f>'付録2 (標準生命表・第三分野用)'!C87</f>
        <v>4.5109999999999997E-2</v>
      </c>
      <c r="E91" s="452">
        <f t="shared" si="33"/>
        <v>66401.52289825707</v>
      </c>
      <c r="F91" s="452">
        <f t="shared" si="28"/>
        <v>2995.3726979403764</v>
      </c>
      <c r="G91" s="452">
        <f t="shared" si="29"/>
        <v>64903.836549286883</v>
      </c>
      <c r="H91" s="476">
        <f>'付録3 (入院発生率等)'!I58</f>
        <v>6.5100000000000005E-2</v>
      </c>
      <c r="I91" s="476">
        <f>'付録3 (入院発生率等)'!D58</f>
        <v>9.0499999999999997E-2</v>
      </c>
      <c r="J91" s="477">
        <f>'付録3 (入院発生率等)'!F58</f>
        <v>22.1</v>
      </c>
      <c r="K91" s="476">
        <f>'付録3 (入院発生率等)'!H58</f>
        <v>3.0599999999999999E-2</v>
      </c>
      <c r="L91" s="478">
        <f t="shared" si="34"/>
        <v>9.1220499999999998</v>
      </c>
      <c r="M91" s="479">
        <f t="shared" si="15"/>
        <v>44332.99150187699</v>
      </c>
      <c r="N91" s="480">
        <f t="shared" si="24"/>
        <v>436477.60593585548</v>
      </c>
      <c r="O91" s="454">
        <f t="shared" si="16"/>
        <v>394301.82255311951</v>
      </c>
      <c r="P91" s="454">
        <f t="shared" si="25"/>
        <v>3914692.9441451724</v>
      </c>
      <c r="Q91" s="481">
        <f t="shared" si="17"/>
        <v>293837.11318145797</v>
      </c>
      <c r="R91" s="16"/>
      <c r="T91" s="99"/>
      <c r="U91" s="109">
        <f t="shared" si="35"/>
        <v>81</v>
      </c>
      <c r="V91" s="483">
        <f>'付録2 (標準生命表・第三分野用)'!G87</f>
        <v>2.1760000000000002E-2</v>
      </c>
      <c r="W91" s="452">
        <f t="shared" si="36"/>
        <v>83825.230375581436</v>
      </c>
      <c r="X91" s="452">
        <f t="shared" si="30"/>
        <v>1824.0370129726521</v>
      </c>
      <c r="Y91" s="452">
        <f t="shared" si="31"/>
        <v>82913.211869095103</v>
      </c>
      <c r="Z91" s="476">
        <f>'付録3 (入院発生率等)'!Q58</f>
        <v>2.6800000000000001E-2</v>
      </c>
      <c r="AA91" s="476">
        <f>'付録3 (入院発生率等)'!L58</f>
        <v>3.9399999999999998E-2</v>
      </c>
      <c r="AB91" s="477">
        <f>'付録3 (入院発生率等)'!N58</f>
        <v>24.4</v>
      </c>
      <c r="AC91" s="476">
        <f>'付録3 (入院発生率等)'!P58</f>
        <v>1.6500000000000001E-2</v>
      </c>
      <c r="AD91" s="478">
        <f t="shared" si="37"/>
        <v>3.9713600000000002</v>
      </c>
      <c r="AE91" s="479">
        <f t="shared" si="18"/>
        <v>55965.933666576748</v>
      </c>
      <c r="AF91" s="480">
        <f t="shared" si="26"/>
        <v>699858.79880652728</v>
      </c>
      <c r="AG91" s="454">
        <f t="shared" si="19"/>
        <v>219295.11785165471</v>
      </c>
      <c r="AH91" s="454">
        <f t="shared" si="27"/>
        <v>2985967.9695884869</v>
      </c>
      <c r="AI91" s="481">
        <f t="shared" si="14"/>
        <v>163916.83089851911</v>
      </c>
    </row>
    <row r="92" spans="2:35" ht="13.5" customHeight="1">
      <c r="B92" s="99"/>
      <c r="C92" s="109">
        <f t="shared" si="32"/>
        <v>82</v>
      </c>
      <c r="D92" s="483">
        <f>'付録2 (標準生命表・第三分野用)'!C88</f>
        <v>5.0410000000000003E-2</v>
      </c>
      <c r="E92" s="452">
        <f t="shared" si="33"/>
        <v>63406.150200316697</v>
      </c>
      <c r="F92" s="452">
        <f t="shared" si="28"/>
        <v>3196.3040315979647</v>
      </c>
      <c r="G92" s="452">
        <f t="shared" si="29"/>
        <v>61807.99818451771</v>
      </c>
      <c r="H92" s="476">
        <f>'付録3 (入院発生率等)'!I59</f>
        <v>6.6900000000000001E-2</v>
      </c>
      <c r="I92" s="476">
        <f>'付録3 (入院発生率等)'!D59</f>
        <v>9.1399999999999995E-2</v>
      </c>
      <c r="J92" s="477">
        <f>'付録3 (入院発生率等)'!F59</f>
        <v>22.4</v>
      </c>
      <c r="K92" s="476">
        <f>'付録3 (入院発生率等)'!H59</f>
        <v>3.0599999999999999E-2</v>
      </c>
      <c r="L92" s="478">
        <f t="shared" si="34"/>
        <v>9.3493600000000008</v>
      </c>
      <c r="M92" s="479">
        <f t="shared" si="15"/>
        <v>42122.517666892862</v>
      </c>
      <c r="N92" s="480">
        <f t="shared" si="24"/>
        <v>392144.61443397851</v>
      </c>
      <c r="O92" s="454">
        <f t="shared" si="16"/>
        <v>382936.23752009351</v>
      </c>
      <c r="P92" s="454">
        <f t="shared" si="25"/>
        <v>3520391.1215920527</v>
      </c>
      <c r="Q92" s="481">
        <f t="shared" si="17"/>
        <v>285167.810447597</v>
      </c>
      <c r="R92" s="16"/>
      <c r="T92" s="99"/>
      <c r="U92" s="109">
        <f t="shared" si="35"/>
        <v>82</v>
      </c>
      <c r="V92" s="483">
        <f>'付録2 (標準生命表・第三分野用)'!G88</f>
        <v>2.4979999999999999E-2</v>
      </c>
      <c r="W92" s="452">
        <f t="shared" si="36"/>
        <v>82001.193362608785</v>
      </c>
      <c r="X92" s="452">
        <f t="shared" si="30"/>
        <v>2048.3898101979676</v>
      </c>
      <c r="Y92" s="452">
        <f t="shared" si="31"/>
        <v>80976.998457509806</v>
      </c>
      <c r="Z92" s="476">
        <f>'付録3 (入院発生率等)'!Q59</f>
        <v>2.75E-2</v>
      </c>
      <c r="AA92" s="476">
        <f>'付録3 (入院発生率等)'!L59</f>
        <v>3.9399999999999998E-2</v>
      </c>
      <c r="AB92" s="477">
        <f>'付録3 (入院発生率等)'!N59</f>
        <v>25</v>
      </c>
      <c r="AC92" s="476">
        <f>'付録3 (入院発生率等)'!P59</f>
        <v>1.67E-2</v>
      </c>
      <c r="AD92" s="478">
        <f t="shared" si="37"/>
        <v>4.069</v>
      </c>
      <c r="AE92" s="479">
        <f t="shared" si="18"/>
        <v>54475.736268648805</v>
      </c>
      <c r="AF92" s="480">
        <f t="shared" si="26"/>
        <v>643892.86513995053</v>
      </c>
      <c r="AG92" s="454">
        <f t="shared" si="19"/>
        <v>218348.02593109827</v>
      </c>
      <c r="AH92" s="454">
        <f t="shared" si="27"/>
        <v>2766672.8517368324</v>
      </c>
      <c r="AI92" s="481">
        <f t="shared" si="14"/>
        <v>163141.46713613192</v>
      </c>
    </row>
    <row r="93" spans="2:35" ht="13.5" customHeight="1">
      <c r="B93" s="99"/>
      <c r="C93" s="109">
        <f t="shared" si="32"/>
        <v>83</v>
      </c>
      <c r="D93" s="483">
        <f>'付録2 (標準生命表・第三分野用)'!C89</f>
        <v>5.663E-2</v>
      </c>
      <c r="E93" s="452">
        <f t="shared" si="33"/>
        <v>60209.846168718737</v>
      </c>
      <c r="F93" s="452">
        <f t="shared" si="28"/>
        <v>3409.6835885345422</v>
      </c>
      <c r="G93" s="452">
        <f t="shared" si="29"/>
        <v>58505.00437445147</v>
      </c>
      <c r="H93" s="476">
        <f>'付録3 (入院発生率等)'!I60</f>
        <v>6.8099999999999994E-2</v>
      </c>
      <c r="I93" s="476">
        <f>'付録3 (入院発生率等)'!D60</f>
        <v>8.9399999999999993E-2</v>
      </c>
      <c r="J93" s="477">
        <f>'付録3 (入院発生率等)'!F60</f>
        <v>23.3</v>
      </c>
      <c r="K93" s="476">
        <f>'付録3 (入院発生率等)'!H60</f>
        <v>2.9899999999999999E-2</v>
      </c>
      <c r="L93" s="478">
        <f t="shared" si="34"/>
        <v>9.4910200000000007</v>
      </c>
      <c r="M93" s="479">
        <f t="shared" si="15"/>
        <v>39800.120946571944</v>
      </c>
      <c r="N93" s="480">
        <f t="shared" si="24"/>
        <v>350022.09676708566</v>
      </c>
      <c r="O93" s="454">
        <f t="shared" si="16"/>
        <v>366133.73677211069</v>
      </c>
      <c r="P93" s="454">
        <f t="shared" si="25"/>
        <v>3137454.8840719592</v>
      </c>
      <c r="Q93" s="481">
        <f t="shared" si="17"/>
        <v>272429.93496699311</v>
      </c>
      <c r="R93" s="16"/>
      <c r="T93" s="99"/>
      <c r="U93" s="109">
        <f t="shared" si="35"/>
        <v>83</v>
      </c>
      <c r="V93" s="483">
        <f>'付録2 (標準生命表・第三分野用)'!G89</f>
        <v>2.8830000000000001E-2</v>
      </c>
      <c r="W93" s="452">
        <f t="shared" si="36"/>
        <v>79952.803552410813</v>
      </c>
      <c r="X93" s="452">
        <f t="shared" si="30"/>
        <v>2305.0393264160039</v>
      </c>
      <c r="Y93" s="452">
        <f t="shared" si="31"/>
        <v>78800.283889202808</v>
      </c>
      <c r="Z93" s="476">
        <f>'付録3 (入院発生率等)'!Q60</f>
        <v>2.8500000000000001E-2</v>
      </c>
      <c r="AA93" s="476">
        <f>'付録3 (入院発生率等)'!L60</f>
        <v>3.8100000000000002E-2</v>
      </c>
      <c r="AB93" s="477">
        <f>'付録3 (入院発生率等)'!N60</f>
        <v>26.5</v>
      </c>
      <c r="AC93" s="476">
        <f>'付録3 (入院発生率等)'!P60</f>
        <v>1.6199999999999999E-2</v>
      </c>
      <c r="AD93" s="478">
        <f t="shared" si="37"/>
        <v>4.1836500000000001</v>
      </c>
      <c r="AE93" s="479">
        <f t="shared" si="18"/>
        <v>52850.678981749224</v>
      </c>
      <c r="AF93" s="480">
        <f t="shared" si="26"/>
        <v>589417.12887130177</v>
      </c>
      <c r="AG93" s="454">
        <f t="shared" si="19"/>
        <v>217378.69147662856</v>
      </c>
      <c r="AH93" s="454">
        <f t="shared" si="27"/>
        <v>2548324.8258057344</v>
      </c>
      <c r="AI93" s="481">
        <f t="shared" si="14"/>
        <v>162336.65243776084</v>
      </c>
    </row>
    <row r="94" spans="2:35" ht="13.5" customHeight="1">
      <c r="B94" s="99"/>
      <c r="C94" s="109">
        <f t="shared" si="32"/>
        <v>84</v>
      </c>
      <c r="D94" s="483">
        <f>'付録2 (標準生命表・第三分野用)'!C90</f>
        <v>6.3600000000000004E-2</v>
      </c>
      <c r="E94" s="452">
        <f t="shared" si="33"/>
        <v>56800.162580184195</v>
      </c>
      <c r="F94" s="452">
        <f t="shared" si="28"/>
        <v>3612.490340099715</v>
      </c>
      <c r="G94" s="452">
        <f t="shared" si="29"/>
        <v>54993.917410134338</v>
      </c>
      <c r="H94" s="476">
        <f>'付録3 (入院発生率等)'!I61</f>
        <v>6.88E-2</v>
      </c>
      <c r="I94" s="476">
        <f>'付録3 (入院発生率等)'!D61</f>
        <v>8.4400000000000003E-2</v>
      </c>
      <c r="J94" s="477">
        <f>'付録3 (入院発生率等)'!F61</f>
        <v>24.8</v>
      </c>
      <c r="K94" s="476">
        <f>'付録3 (入院発生率等)'!H61</f>
        <v>2.8500000000000001E-2</v>
      </c>
      <c r="L94" s="478">
        <f t="shared" si="34"/>
        <v>9.54312</v>
      </c>
      <c r="M94" s="479">
        <f t="shared" si="15"/>
        <v>37359.442882952811</v>
      </c>
      <c r="N94" s="480">
        <f t="shared" si="24"/>
        <v>310221.97582051373</v>
      </c>
      <c r="O94" s="454">
        <f t="shared" si="16"/>
        <v>344328.38339042629</v>
      </c>
      <c r="P94" s="454">
        <f t="shared" si="25"/>
        <v>2771321.1472998485</v>
      </c>
      <c r="Q94" s="481">
        <f t="shared" si="17"/>
        <v>255966.16799810028</v>
      </c>
      <c r="R94" s="16"/>
      <c r="T94" s="99"/>
      <c r="U94" s="109">
        <f t="shared" si="35"/>
        <v>84</v>
      </c>
      <c r="V94" s="483">
        <f>'付録2 (標準生命表・第三分野用)'!G90</f>
        <v>3.3239999999999999E-2</v>
      </c>
      <c r="W94" s="452">
        <f t="shared" si="36"/>
        <v>77647.764225994804</v>
      </c>
      <c r="X94" s="452">
        <f t="shared" si="30"/>
        <v>2581.011682872067</v>
      </c>
      <c r="Y94" s="452">
        <f t="shared" si="31"/>
        <v>76357.25838455878</v>
      </c>
      <c r="Z94" s="476">
        <f>'付録3 (入院発生率等)'!Q61</f>
        <v>2.98E-2</v>
      </c>
      <c r="AA94" s="476">
        <f>'付録3 (入院発生率等)'!L61</f>
        <v>3.5700000000000003E-2</v>
      </c>
      <c r="AB94" s="477">
        <f>'付録3 (入院発生率等)'!N61</f>
        <v>28.9</v>
      </c>
      <c r="AC94" s="476">
        <f>'付録3 (入院発生率等)'!P61</f>
        <v>1.49E-2</v>
      </c>
      <c r="AD94" s="478">
        <f t="shared" si="37"/>
        <v>4.3097300000000001</v>
      </c>
      <c r="AE94" s="479">
        <f t="shared" si="18"/>
        <v>51071.635728065063</v>
      </c>
      <c r="AF94" s="480">
        <f t="shared" si="26"/>
        <v>536566.44988955255</v>
      </c>
      <c r="AG94" s="454">
        <f t="shared" si="19"/>
        <v>215907.71993064418</v>
      </c>
      <c r="AH94" s="454">
        <f t="shared" si="27"/>
        <v>2330946.1343291057</v>
      </c>
      <c r="AI94" s="481">
        <f t="shared" si="14"/>
        <v>161146.09953462056</v>
      </c>
    </row>
    <row r="95" spans="2:35" ht="13.5" customHeight="1">
      <c r="B95" s="99"/>
      <c r="C95" s="109">
        <f t="shared" si="32"/>
        <v>85</v>
      </c>
      <c r="D95" s="483">
        <f>'付録2 (標準生命表・第三分野用)'!C91</f>
        <v>7.1099999999999997E-2</v>
      </c>
      <c r="E95" s="452">
        <f t="shared" si="33"/>
        <v>53187.672240084481</v>
      </c>
      <c r="F95" s="452">
        <f t="shared" si="28"/>
        <v>3781.6434962700064</v>
      </c>
      <c r="G95" s="452">
        <f t="shared" si="29"/>
        <v>51296.850491949481</v>
      </c>
      <c r="H95" s="476">
        <f>'付録3 (入院発生率等)'!I62</f>
        <v>6.9500000000000006E-2</v>
      </c>
      <c r="I95" s="476">
        <f>'付録3 (入院発生率等)'!D62</f>
        <v>7.9399999999999998E-2</v>
      </c>
      <c r="J95" s="477">
        <f>'付録3 (入院発生率等)'!F62</f>
        <v>26.3</v>
      </c>
      <c r="K95" s="476">
        <f>'付録3 (入院発生率等)'!H62</f>
        <v>2.7199999999999998E-2</v>
      </c>
      <c r="L95" s="478">
        <f t="shared" si="34"/>
        <v>9.5822200000000013</v>
      </c>
      <c r="M95" s="479">
        <f t="shared" si="15"/>
        <v>34809.335637409968</v>
      </c>
      <c r="N95" s="480">
        <f t="shared" si="24"/>
        <v>272862.53293756093</v>
      </c>
      <c r="O95" s="454">
        <f t="shared" si="16"/>
        <v>320891.75521476613</v>
      </c>
      <c r="P95" s="454">
        <f t="shared" si="25"/>
        <v>2426992.7639094223</v>
      </c>
      <c r="Q95" s="481">
        <f t="shared" si="17"/>
        <v>238302.41577797494</v>
      </c>
      <c r="R95" s="16"/>
      <c r="T95" s="99"/>
      <c r="U95" s="109">
        <f t="shared" si="35"/>
        <v>85</v>
      </c>
      <c r="V95" s="483">
        <f>'付録2 (標準生命表・第三分野用)'!G91</f>
        <v>3.8429999999999999E-2</v>
      </c>
      <c r="W95" s="452">
        <f t="shared" si="36"/>
        <v>75066.75254312274</v>
      </c>
      <c r="X95" s="452">
        <f t="shared" si="30"/>
        <v>2884.8153002322069</v>
      </c>
      <c r="Y95" s="452">
        <f t="shared" si="31"/>
        <v>73624.344893006637</v>
      </c>
      <c r="Z95" s="476">
        <f>'付録3 (入院発生率等)'!Q62</f>
        <v>3.1099999999999999E-2</v>
      </c>
      <c r="AA95" s="476">
        <f>'付録3 (入院発生率等)'!L62</f>
        <v>3.3300000000000003E-2</v>
      </c>
      <c r="AB95" s="477">
        <f>'付録3 (入院発生率等)'!N62</f>
        <v>31.4</v>
      </c>
      <c r="AC95" s="476">
        <f>'付録3 (入院発生率等)'!P62</f>
        <v>1.35E-2</v>
      </c>
      <c r="AD95" s="478">
        <f t="shared" si="37"/>
        <v>4.4256200000000003</v>
      </c>
      <c r="AE95" s="479">
        <f t="shared" si="18"/>
        <v>49128.372692999197</v>
      </c>
      <c r="AF95" s="480">
        <f t="shared" si="26"/>
        <v>485494.81416148751</v>
      </c>
      <c r="AG95" s="454">
        <f t="shared" si="19"/>
        <v>212714.59263167926</v>
      </c>
      <c r="AH95" s="454">
        <f t="shared" si="27"/>
        <v>2115038.4143984616</v>
      </c>
      <c r="AI95" s="481">
        <f t="shared" si="14"/>
        <v>158655.61584229121</v>
      </c>
    </row>
    <row r="96" spans="2:35" ht="13.5" customHeight="1">
      <c r="B96" s="99"/>
      <c r="C96" s="109">
        <f t="shared" si="32"/>
        <v>86</v>
      </c>
      <c r="D96" s="483">
        <f>'付録2 (標準生命表・第三分野用)'!C92</f>
        <v>7.868E-2</v>
      </c>
      <c r="E96" s="452">
        <f t="shared" si="33"/>
        <v>49406.028743814481</v>
      </c>
      <c r="F96" s="452">
        <f t="shared" si="28"/>
        <v>3887.2663415633233</v>
      </c>
      <c r="G96" s="452">
        <f t="shared" si="29"/>
        <v>47462.395573032816</v>
      </c>
      <c r="H96" s="476">
        <f>'付録3 (入院発生率等)'!I63</f>
        <v>7.0300000000000001E-2</v>
      </c>
      <c r="I96" s="476">
        <f>'付録3 (入院発生率等)'!D63</f>
        <v>7.4399999999999994E-2</v>
      </c>
      <c r="J96" s="477">
        <f>'付録3 (入院発生率等)'!F63</f>
        <v>27.8</v>
      </c>
      <c r="K96" s="476">
        <f>'付録3 (入院発生率等)'!H63</f>
        <v>2.58E-2</v>
      </c>
      <c r="L96" s="478">
        <f t="shared" si="34"/>
        <v>9.6143200000000011</v>
      </c>
      <c r="M96" s="479">
        <f t="shared" si="15"/>
        <v>32173.524252328487</v>
      </c>
      <c r="N96" s="480">
        <f t="shared" si="24"/>
        <v>238053.19730015093</v>
      </c>
      <c r="O96" s="454">
        <f t="shared" si="16"/>
        <v>296417.53107867378</v>
      </c>
      <c r="P96" s="454">
        <f t="shared" si="25"/>
        <v>2106101.0086946562</v>
      </c>
      <c r="Q96" s="481">
        <f t="shared" si="17"/>
        <v>219900.02335479864</v>
      </c>
      <c r="R96" s="16"/>
      <c r="T96" s="99"/>
      <c r="U96" s="109">
        <f t="shared" si="35"/>
        <v>86</v>
      </c>
      <c r="V96" s="483">
        <f>'付録2 (標準生命表・第三分野用)'!G92</f>
        <v>4.4260000000000001E-2</v>
      </c>
      <c r="W96" s="452">
        <f t="shared" si="36"/>
        <v>72181.937242890534</v>
      </c>
      <c r="X96" s="452">
        <f t="shared" si="30"/>
        <v>3194.772542370335</v>
      </c>
      <c r="Y96" s="452">
        <f t="shared" si="31"/>
        <v>70584.550971705365</v>
      </c>
      <c r="Z96" s="476">
        <f>'付録3 (入院発生率等)'!Q63</f>
        <v>3.2399999999999998E-2</v>
      </c>
      <c r="AA96" s="476">
        <f>'付録3 (入院発生率等)'!L63</f>
        <v>3.09E-2</v>
      </c>
      <c r="AB96" s="477">
        <f>'付録3 (入院発生率等)'!N63</f>
        <v>33.799999999999997</v>
      </c>
      <c r="AC96" s="476">
        <f>'付録3 (入院発生率等)'!P63</f>
        <v>1.2200000000000001E-2</v>
      </c>
      <c r="AD96" s="478">
        <f t="shared" si="37"/>
        <v>4.5284199999999997</v>
      </c>
      <c r="AE96" s="479">
        <f t="shared" si="18"/>
        <v>47005.342617320639</v>
      </c>
      <c r="AF96" s="480">
        <f t="shared" si="26"/>
        <v>436366.44146848831</v>
      </c>
      <c r="AG96" s="454">
        <f t="shared" si="19"/>
        <v>207630.91323068656</v>
      </c>
      <c r="AH96" s="454">
        <f t="shared" si="27"/>
        <v>1902323.8217667826</v>
      </c>
      <c r="AI96" s="481">
        <f t="shared" si="14"/>
        <v>154745.64395926247</v>
      </c>
    </row>
    <row r="97" spans="2:35" ht="13.5" customHeight="1">
      <c r="B97" s="99"/>
      <c r="C97" s="109">
        <f t="shared" si="32"/>
        <v>87</v>
      </c>
      <c r="D97" s="483">
        <f>'付録2 (標準生命表・第三分野用)'!C93</f>
        <v>8.6669999999999997E-2</v>
      </c>
      <c r="E97" s="452">
        <f t="shared" si="33"/>
        <v>45518.762402251159</v>
      </c>
      <c r="F97" s="452">
        <f t="shared" si="28"/>
        <v>3945.1111374031079</v>
      </c>
      <c r="G97" s="452">
        <f t="shared" si="29"/>
        <v>43546.206833549608</v>
      </c>
      <c r="H97" s="476">
        <f>'付録3 (入院発生率等)'!I64</f>
        <v>7.0999999999999994E-2</v>
      </c>
      <c r="I97" s="476">
        <f>'付録3 (入院発生率等)'!D64</f>
        <v>6.9400000000000003E-2</v>
      </c>
      <c r="J97" s="477">
        <f>'付録3 (入院発生率等)'!F64</f>
        <v>29.3</v>
      </c>
      <c r="K97" s="476">
        <f>'付録3 (入院発生率等)'!H64</f>
        <v>2.4400000000000002E-2</v>
      </c>
      <c r="L97" s="478">
        <f t="shared" si="34"/>
        <v>9.6214199999999988</v>
      </c>
      <c r="M97" s="479">
        <f t="shared" si="15"/>
        <v>29494.638173288837</v>
      </c>
      <c r="N97" s="480">
        <f t="shared" si="24"/>
        <v>205879.67304782243</v>
      </c>
      <c r="O97" s="454">
        <f t="shared" si="16"/>
        <v>270806.51012876973</v>
      </c>
      <c r="P97" s="454">
        <f t="shared" si="25"/>
        <v>1809683.4776159823</v>
      </c>
      <c r="Q97" s="481">
        <f t="shared" si="17"/>
        <v>200679.67066471948</v>
      </c>
      <c r="R97" s="16"/>
      <c r="T97" s="99"/>
      <c r="U97" s="109">
        <f t="shared" si="35"/>
        <v>87</v>
      </c>
      <c r="V97" s="483">
        <f>'付録2 (標準生命表・第三分野用)'!G93</f>
        <v>5.0970000000000001E-2</v>
      </c>
      <c r="W97" s="452">
        <f t="shared" si="36"/>
        <v>68987.164700520196</v>
      </c>
      <c r="X97" s="452">
        <f t="shared" si="30"/>
        <v>3516.2757847855146</v>
      </c>
      <c r="Y97" s="452">
        <f t="shared" si="31"/>
        <v>67229.026808127441</v>
      </c>
      <c r="Z97" s="476">
        <f>'付録3 (入院発生率等)'!Q64</f>
        <v>3.3700000000000001E-2</v>
      </c>
      <c r="AA97" s="476">
        <f>'付録3 (入院発生率等)'!L64</f>
        <v>2.8500000000000001E-2</v>
      </c>
      <c r="AB97" s="477">
        <f>'付録3 (入院発生率等)'!N64</f>
        <v>36.200000000000003</v>
      </c>
      <c r="AC97" s="476">
        <f>'付録3 (入院発生率等)'!P64</f>
        <v>1.09E-2</v>
      </c>
      <c r="AD97" s="478">
        <f t="shared" si="37"/>
        <v>4.6196999999999999</v>
      </c>
      <c r="AE97" s="479">
        <f t="shared" si="18"/>
        <v>44701.379256794055</v>
      </c>
      <c r="AF97" s="480">
        <f t="shared" si="26"/>
        <v>389361.09885116766</v>
      </c>
      <c r="AG97" s="454">
        <f t="shared" si="19"/>
        <v>200742.90033964074</v>
      </c>
      <c r="AH97" s="454">
        <f t="shared" si="27"/>
        <v>1694692.9085360961</v>
      </c>
      <c r="AI97" s="481">
        <f t="shared" si="14"/>
        <v>149479.63134424968</v>
      </c>
    </row>
    <row r="98" spans="2:35" ht="13.5" customHeight="1">
      <c r="B98" s="99"/>
      <c r="C98" s="109">
        <f t="shared" si="32"/>
        <v>88</v>
      </c>
      <c r="D98" s="483">
        <f>'付録2 (標準生命表・第三分野用)'!C94</f>
        <v>9.5449999999999993E-2</v>
      </c>
      <c r="E98" s="452">
        <f t="shared" si="33"/>
        <v>41573.651264848049</v>
      </c>
      <c r="F98" s="452">
        <f t="shared" si="28"/>
        <v>3968.2050132297459</v>
      </c>
      <c r="G98" s="452">
        <f t="shared" si="29"/>
        <v>39589.548758233177</v>
      </c>
      <c r="H98" s="476">
        <f>'付録3 (入院発生率等)'!I65</f>
        <v>7.1300000000000002E-2</v>
      </c>
      <c r="I98" s="476">
        <f>'付録3 (入院発生率等)'!D65</f>
        <v>6.3500000000000001E-2</v>
      </c>
      <c r="J98" s="477">
        <f>'付録3 (入院発生率等)'!F65</f>
        <v>32.799999999999997</v>
      </c>
      <c r="K98" s="476">
        <f>'付録3 (入院発生率等)'!H65</f>
        <v>2.2200000000000001E-2</v>
      </c>
      <c r="L98" s="478">
        <f t="shared" si="34"/>
        <v>9.6568000000000005</v>
      </c>
      <c r="M98" s="479">
        <f t="shared" si="15"/>
        <v>26804.316301303381</v>
      </c>
      <c r="N98" s="480">
        <f t="shared" si="24"/>
        <v>176385.03487453359</v>
      </c>
      <c r="O98" s="454">
        <f t="shared" si="16"/>
        <v>245876.67027126515</v>
      </c>
      <c r="P98" s="454">
        <f t="shared" si="25"/>
        <v>1538876.9674872125</v>
      </c>
      <c r="Q98" s="481">
        <f t="shared" si="17"/>
        <v>181983.53136889444</v>
      </c>
      <c r="R98" s="16"/>
      <c r="T98" s="99"/>
      <c r="U98" s="109">
        <f t="shared" si="35"/>
        <v>88</v>
      </c>
      <c r="V98" s="483">
        <f>'付録2 (標準生命表・第三分野用)'!G94</f>
        <v>5.8470000000000001E-2</v>
      </c>
      <c r="W98" s="452">
        <f t="shared" si="36"/>
        <v>65470.888915734686</v>
      </c>
      <c r="X98" s="452">
        <f t="shared" si="30"/>
        <v>3828.082874903007</v>
      </c>
      <c r="Y98" s="452">
        <f t="shared" si="31"/>
        <v>63556.847478283184</v>
      </c>
      <c r="Z98" s="476">
        <f>'付録3 (入院発生率等)'!Q65</f>
        <v>3.44E-2</v>
      </c>
      <c r="AA98" s="476">
        <f>'付録3 (入院発生率等)'!L65</f>
        <v>2.5899999999999999E-2</v>
      </c>
      <c r="AB98" s="477">
        <f>'付録3 (入院発生率等)'!N65</f>
        <v>41.1</v>
      </c>
      <c r="AC98" s="476">
        <f>'付録3 (入院発生率等)'!P65</f>
        <v>9.5999999999999992E-3</v>
      </c>
      <c r="AD98" s="478">
        <f t="shared" si="37"/>
        <v>4.6964899999999998</v>
      </c>
      <c r="AE98" s="479">
        <f t="shared" si="18"/>
        <v>42211.890503557486</v>
      </c>
      <c r="AF98" s="480">
        <f t="shared" si="26"/>
        <v>344659.7195943736</v>
      </c>
      <c r="AG98" s="454">
        <f t="shared" si="19"/>
        <v>191972.61636756067</v>
      </c>
      <c r="AH98" s="454">
        <f t="shared" si="27"/>
        <v>1493950.0081964554</v>
      </c>
      <c r="AI98" s="481">
        <f t="shared" si="14"/>
        <v>142806.40225541059</v>
      </c>
    </row>
    <row r="99" spans="2:35" ht="13.5" customHeight="1">
      <c r="B99" s="99"/>
      <c r="C99" s="109">
        <f t="shared" si="32"/>
        <v>89</v>
      </c>
      <c r="D99" s="483">
        <f>'付録2 (標準生命表・第三分野用)'!C95</f>
        <v>0.10539</v>
      </c>
      <c r="E99" s="452">
        <f t="shared" si="33"/>
        <v>37605.446251618305</v>
      </c>
      <c r="F99" s="452">
        <f t="shared" si="28"/>
        <v>3963.2379804580532</v>
      </c>
      <c r="G99" s="452">
        <f t="shared" si="29"/>
        <v>35623.827261389277</v>
      </c>
      <c r="H99" s="476">
        <f>'付録3 (入院発生率等)'!I66</f>
        <v>7.1300000000000002E-2</v>
      </c>
      <c r="I99" s="476">
        <f>'付録3 (入院発生率等)'!D66</f>
        <v>5.67E-2</v>
      </c>
      <c r="J99" s="477">
        <f>'付録3 (入院発生率等)'!F66</f>
        <v>38.5</v>
      </c>
      <c r="K99" s="476">
        <f>'付録3 (入院発生率等)'!H66</f>
        <v>1.9099999999999999E-2</v>
      </c>
      <c r="L99" s="478">
        <f t="shared" si="34"/>
        <v>9.6949500000000004</v>
      </c>
      <c r="M99" s="479">
        <f t="shared" si="15"/>
        <v>24125.218219247738</v>
      </c>
      <c r="N99" s="480">
        <f t="shared" si="24"/>
        <v>149580.7185732302</v>
      </c>
      <c r="O99" s="454">
        <f t="shared" si="16"/>
        <v>221015.95317268334</v>
      </c>
      <c r="P99" s="454">
        <f t="shared" si="25"/>
        <v>1293000.2972159474</v>
      </c>
      <c r="Q99" s="481">
        <f t="shared" si="17"/>
        <v>163354.91265872543</v>
      </c>
      <c r="R99" s="16"/>
      <c r="T99" s="99"/>
      <c r="U99" s="109">
        <f t="shared" si="35"/>
        <v>89</v>
      </c>
      <c r="V99" s="483">
        <f>'付録2 (標準生命表・第三分野用)'!G95</f>
        <v>6.6720000000000002E-2</v>
      </c>
      <c r="W99" s="452">
        <f t="shared" si="36"/>
        <v>61642.806040831674</v>
      </c>
      <c r="X99" s="452">
        <f t="shared" si="30"/>
        <v>4112.8080190442897</v>
      </c>
      <c r="Y99" s="452">
        <f t="shared" si="31"/>
        <v>59586.402031309524</v>
      </c>
      <c r="Z99" s="476">
        <f>'付録3 (入院発生率等)'!Q66</f>
        <v>3.44E-2</v>
      </c>
      <c r="AA99" s="476">
        <f>'付録3 (入院発生率等)'!L66</f>
        <v>2.3199999999999998E-2</v>
      </c>
      <c r="AB99" s="477">
        <f>'付録3 (入院発生率等)'!N66</f>
        <v>48.5</v>
      </c>
      <c r="AC99" s="476">
        <f>'付録3 (入院発生率等)'!P66</f>
        <v>8.3000000000000001E-3</v>
      </c>
      <c r="AD99" s="478">
        <f t="shared" si="37"/>
        <v>4.7312000000000003</v>
      </c>
      <c r="AE99" s="479">
        <f t="shared" si="18"/>
        <v>39546.031110263168</v>
      </c>
      <c r="AF99" s="480">
        <f t="shared" si="26"/>
        <v>302447.82909081609</v>
      </c>
      <c r="AG99" s="454">
        <f t="shared" si="19"/>
        <v>180408.06251823521</v>
      </c>
      <c r="AH99" s="454">
        <f t="shared" si="27"/>
        <v>1301977.3918288948</v>
      </c>
      <c r="AI99" s="481">
        <f t="shared" si="14"/>
        <v>134055.04840322054</v>
      </c>
    </row>
    <row r="100" spans="2:35" ht="13.5" customHeight="1">
      <c r="B100" s="99"/>
      <c r="C100" s="109">
        <f t="shared" si="32"/>
        <v>90</v>
      </c>
      <c r="D100" s="483">
        <f>'付録2 (標準生命表・第三分野用)'!C96</f>
        <v>0.11656999999999999</v>
      </c>
      <c r="E100" s="452">
        <f t="shared" si="33"/>
        <v>33642.208271160249</v>
      </c>
      <c r="F100" s="452">
        <f t="shared" si="28"/>
        <v>3921.6722181691498</v>
      </c>
      <c r="G100" s="452">
        <f t="shared" si="29"/>
        <v>31681.372162075673</v>
      </c>
      <c r="H100" s="476">
        <f>'付録3 (入院発生率等)'!I67</f>
        <v>7.1300000000000002E-2</v>
      </c>
      <c r="I100" s="476">
        <f>'付録3 (入院発生率等)'!D67</f>
        <v>4.9799999999999997E-2</v>
      </c>
      <c r="J100" s="477">
        <f>'付録3 (入院発生率等)'!F67</f>
        <v>44.1</v>
      </c>
      <c r="K100" s="476">
        <f>'付録3 (入院発生率等)'!H67</f>
        <v>1.61E-2</v>
      </c>
      <c r="L100" s="478">
        <f t="shared" si="34"/>
        <v>9.64818</v>
      </c>
      <c r="M100" s="479">
        <f t="shared" si="15"/>
        <v>21475.285045891764</v>
      </c>
      <c r="N100" s="480">
        <f t="shared" si="24"/>
        <v>125455.50035398247</v>
      </c>
      <c r="O100" s="454">
        <f t="shared" si="16"/>
        <v>194634.9336856124</v>
      </c>
      <c r="P100" s="454">
        <f t="shared" si="25"/>
        <v>1071984.3440432642</v>
      </c>
      <c r="Q100" s="481">
        <f t="shared" si="17"/>
        <v>143627.92427889322</v>
      </c>
      <c r="R100" s="16"/>
      <c r="T100" s="99"/>
      <c r="U100" s="109">
        <f t="shared" si="35"/>
        <v>90</v>
      </c>
      <c r="V100" s="483">
        <f>'付録2 (標準生命表・第三分野用)'!G96</f>
        <v>7.5740000000000002E-2</v>
      </c>
      <c r="W100" s="452">
        <f t="shared" si="36"/>
        <v>57529.998021787382</v>
      </c>
      <c r="X100" s="452">
        <f t="shared" si="30"/>
        <v>4357.3220501701762</v>
      </c>
      <c r="Y100" s="452">
        <f t="shared" si="31"/>
        <v>55351.336996702295</v>
      </c>
      <c r="Z100" s="476">
        <f>'付録3 (入院発生率等)'!Q67</f>
        <v>3.44E-2</v>
      </c>
      <c r="AA100" s="476">
        <f>'付録3 (入院発生率等)'!L67</f>
        <v>2.0500000000000001E-2</v>
      </c>
      <c r="AB100" s="477">
        <f>'付録3 (入院発生率等)'!N67</f>
        <v>55.9</v>
      </c>
      <c r="AC100" s="476">
        <f>'付録3 (入院発生率等)'!P67</f>
        <v>7.0000000000000001E-3</v>
      </c>
      <c r="AD100" s="478">
        <f t="shared" si="37"/>
        <v>4.7259500000000001</v>
      </c>
      <c r="AE100" s="479">
        <f t="shared" si="18"/>
        <v>36723.900412523792</v>
      </c>
      <c r="AF100" s="480">
        <f t="shared" si="26"/>
        <v>262901.79798055295</v>
      </c>
      <c r="AG100" s="454">
        <f t="shared" si="19"/>
        <v>166566.87931987032</v>
      </c>
      <c r="AH100" s="454">
        <f t="shared" si="27"/>
        <v>1121569.3293106596</v>
      </c>
      <c r="AI100" s="481">
        <f t="shared" si="14"/>
        <v>123618.78438228027</v>
      </c>
    </row>
    <row r="101" spans="2:35" ht="13.5" customHeight="1">
      <c r="B101" s="99"/>
      <c r="C101" s="109">
        <f t="shared" si="32"/>
        <v>91</v>
      </c>
      <c r="D101" s="483">
        <f>'付録2 (標準生命表・第三分野用)'!C97</f>
        <v>0.12767000000000001</v>
      </c>
      <c r="E101" s="452">
        <f t="shared" si="33"/>
        <v>29720.536052991101</v>
      </c>
      <c r="F101" s="452">
        <f t="shared" si="28"/>
        <v>3794.4208378853741</v>
      </c>
      <c r="G101" s="452">
        <f t="shared" si="29"/>
        <v>27823.325634048415</v>
      </c>
      <c r="H101" s="476">
        <f>'付録3 (入院発生率等)'!I68</f>
        <v>7.1300000000000002E-2</v>
      </c>
      <c r="I101" s="476">
        <f>'付録3 (入院発生率等)'!D68</f>
        <v>4.2999999999999997E-2</v>
      </c>
      <c r="J101" s="477">
        <f>'付録3 (入院発生率等)'!F68</f>
        <v>49.7</v>
      </c>
      <c r="K101" s="476">
        <f>'付録3 (入院発生率等)'!H68</f>
        <v>1.2999999999999999E-2</v>
      </c>
      <c r="L101" s="478">
        <f t="shared" si="34"/>
        <v>9.527099999999999</v>
      </c>
      <c r="M101" s="479">
        <f t="shared" si="15"/>
        <v>18877.52345083798</v>
      </c>
      <c r="N101" s="480">
        <f t="shared" si="24"/>
        <v>103980.2153080907</v>
      </c>
      <c r="O101" s="454">
        <f t="shared" si="16"/>
        <v>167948.10642630944</v>
      </c>
      <c r="P101" s="454">
        <f t="shared" si="25"/>
        <v>877349.41035765188</v>
      </c>
      <c r="Q101" s="481">
        <f t="shared" si="17"/>
        <v>123736.6618901036</v>
      </c>
      <c r="R101" s="16"/>
      <c r="T101" s="99"/>
      <c r="U101" s="109">
        <f t="shared" si="35"/>
        <v>91</v>
      </c>
      <c r="V101" s="483">
        <f>'付録2 (標準生命表・第三分野用)'!G97</f>
        <v>8.566E-2</v>
      </c>
      <c r="W101" s="452">
        <f t="shared" si="36"/>
        <v>53172.675971617202</v>
      </c>
      <c r="X101" s="452">
        <f t="shared" si="30"/>
        <v>4554.7714237287291</v>
      </c>
      <c r="Y101" s="452">
        <f t="shared" si="31"/>
        <v>50895.290259752837</v>
      </c>
      <c r="Z101" s="476">
        <f>'付録3 (入院発生率等)'!Q68</f>
        <v>3.44E-2</v>
      </c>
      <c r="AA101" s="476">
        <f>'付録3 (入院発生率等)'!L68</f>
        <v>1.78E-2</v>
      </c>
      <c r="AB101" s="477">
        <f>'付録3 (入院発生率等)'!N68</f>
        <v>63.2</v>
      </c>
      <c r="AC101" s="476">
        <f>'付録3 (入院発生率等)'!P68</f>
        <v>5.7000000000000002E-3</v>
      </c>
      <c r="AD101" s="478">
        <f t="shared" si="37"/>
        <v>4.67896</v>
      </c>
      <c r="AE101" s="479">
        <f t="shared" si="18"/>
        <v>33773.564373412191</v>
      </c>
      <c r="AF101" s="480">
        <f t="shared" si="26"/>
        <v>226177.89756802915</v>
      </c>
      <c r="AG101" s="454">
        <f t="shared" si="19"/>
        <v>150880.20909938749</v>
      </c>
      <c r="AH101" s="454">
        <f t="shared" si="27"/>
        <v>955002.44999078929</v>
      </c>
      <c r="AI101" s="481">
        <f t="shared" si="14"/>
        <v>111824.53887632328</v>
      </c>
    </row>
    <row r="102" spans="2:35" ht="13.5" customHeight="1">
      <c r="B102" s="99"/>
      <c r="C102" s="109">
        <f t="shared" si="32"/>
        <v>92</v>
      </c>
      <c r="D102" s="483">
        <f>'付録2 (標準生命表・第三分野用)'!C98</f>
        <v>0.13949</v>
      </c>
      <c r="E102" s="452">
        <f t="shared" si="33"/>
        <v>25926.115215105729</v>
      </c>
      <c r="F102" s="452">
        <f t="shared" si="28"/>
        <v>3616.433811355098</v>
      </c>
      <c r="G102" s="452">
        <f t="shared" si="29"/>
        <v>24117.898309428179</v>
      </c>
      <c r="H102" s="476">
        <f>'付録3 (入院発生率等)'!I69</f>
        <v>7.1300000000000002E-2</v>
      </c>
      <c r="I102" s="476">
        <f>'付録3 (入院発生率等)'!D69</f>
        <v>3.61E-2</v>
      </c>
      <c r="J102" s="477">
        <f>'付録3 (入院発生率等)'!F69</f>
        <v>55.4</v>
      </c>
      <c r="K102" s="476">
        <f>'付録3 (入院発生率等)'!H69</f>
        <v>9.9000000000000008E-3</v>
      </c>
      <c r="L102" s="478">
        <f t="shared" si="34"/>
        <v>9.3279399999999999</v>
      </c>
      <c r="M102" s="479">
        <f t="shared" si="15"/>
        <v>16385.502519273126</v>
      </c>
      <c r="N102" s="480">
        <f t="shared" si="24"/>
        <v>85102.691857252721</v>
      </c>
      <c r="O102" s="454">
        <f t="shared" si="16"/>
        <v>141828.82048403574</v>
      </c>
      <c r="P102" s="454">
        <f t="shared" si="25"/>
        <v>709401.30393134244</v>
      </c>
      <c r="Q102" s="481">
        <f t="shared" si="17"/>
        <v>104312.78390978651</v>
      </c>
      <c r="R102" s="16"/>
      <c r="T102" s="99"/>
      <c r="U102" s="109">
        <f t="shared" si="35"/>
        <v>92</v>
      </c>
      <c r="V102" s="483">
        <f>'付録2 (標準生命表・第三分野用)'!G98</f>
        <v>9.665E-2</v>
      </c>
      <c r="W102" s="452">
        <f t="shared" si="36"/>
        <v>48617.904547888473</v>
      </c>
      <c r="X102" s="452">
        <f t="shared" si="30"/>
        <v>4698.9204745534207</v>
      </c>
      <c r="Y102" s="452">
        <f t="shared" si="31"/>
        <v>46268.444310611761</v>
      </c>
      <c r="Z102" s="476">
        <f>'付録3 (入院発生率等)'!Q69</f>
        <v>3.44E-2</v>
      </c>
      <c r="AA102" s="476">
        <f>'付録3 (入院発生率等)'!L69</f>
        <v>1.4999999999999999E-2</v>
      </c>
      <c r="AB102" s="477">
        <f>'付録3 (入院発生率等)'!N69</f>
        <v>70.599999999999994</v>
      </c>
      <c r="AC102" s="476">
        <f>'付録3 (入院発生率等)'!P69</f>
        <v>4.4999999999999997E-3</v>
      </c>
      <c r="AD102" s="478">
        <f t="shared" si="37"/>
        <v>4.5889999999999995</v>
      </c>
      <c r="AE102" s="479">
        <f t="shared" si="18"/>
        <v>30726.886417100199</v>
      </c>
      <c r="AF102" s="480">
        <f t="shared" si="26"/>
        <v>192404.33319461695</v>
      </c>
      <c r="AG102" s="454">
        <f t="shared" si="19"/>
        <v>133857.356068194</v>
      </c>
      <c r="AH102" s="454">
        <f t="shared" si="27"/>
        <v>804122.24089140177</v>
      </c>
      <c r="AI102" s="481">
        <f t="shared" si="14"/>
        <v>99056.780082394282</v>
      </c>
    </row>
    <row r="103" spans="2:35" ht="13.5" customHeight="1">
      <c r="B103" s="99"/>
      <c r="C103" s="109">
        <f t="shared" si="32"/>
        <v>93</v>
      </c>
      <c r="D103" s="483">
        <f>'付録2 (標準生命表・第三分野用)'!C99</f>
        <v>0.15204000000000001</v>
      </c>
      <c r="E103" s="452">
        <f t="shared" si="33"/>
        <v>22309.68140375063</v>
      </c>
      <c r="F103" s="452">
        <f t="shared" si="28"/>
        <v>3391.9639606262458</v>
      </c>
      <c r="G103" s="452">
        <f t="shared" si="29"/>
        <v>20613.699423437509</v>
      </c>
      <c r="H103" s="476">
        <f>'付録3 (入院発生率等)'!I70</f>
        <v>7.1300000000000002E-2</v>
      </c>
      <c r="I103" s="476">
        <f>'付録3 (入院発生率等)'!D70</f>
        <v>3.27E-2</v>
      </c>
      <c r="J103" s="477">
        <f>'付録3 (入院発生率等)'!F70</f>
        <v>58.2</v>
      </c>
      <c r="K103" s="476">
        <f>'付録3 (入院発生率等)'!H70</f>
        <v>8.3999999999999995E-3</v>
      </c>
      <c r="L103" s="478">
        <f t="shared" si="34"/>
        <v>9.2011399999999988</v>
      </c>
      <c r="M103" s="479">
        <f t="shared" si="15"/>
        <v>14029.740072497234</v>
      </c>
      <c r="N103" s="480">
        <f t="shared" si="24"/>
        <v>68717.189337979595</v>
      </c>
      <c r="O103" s="454">
        <f t="shared" si="16"/>
        <v>118979.13403132161</v>
      </c>
      <c r="P103" s="454">
        <f t="shared" si="25"/>
        <v>567572.48344730667</v>
      </c>
      <c r="Q103" s="481">
        <f t="shared" si="17"/>
        <v>87344.451212010827</v>
      </c>
      <c r="R103" s="16"/>
      <c r="T103" s="99"/>
      <c r="U103" s="109">
        <f t="shared" si="35"/>
        <v>93</v>
      </c>
      <c r="V103" s="483">
        <f>'付録2 (標準生命表・第三分野用)'!G99</f>
        <v>0.10906</v>
      </c>
      <c r="W103" s="452">
        <f t="shared" si="36"/>
        <v>43918.98407333505</v>
      </c>
      <c r="X103" s="452">
        <f t="shared" si="30"/>
        <v>4789.8044030379206</v>
      </c>
      <c r="Y103" s="452">
        <f t="shared" si="31"/>
        <v>41524.081871816088</v>
      </c>
      <c r="Z103" s="476">
        <f>'付録3 (入院発生率等)'!Q70</f>
        <v>3.44E-2</v>
      </c>
      <c r="AA103" s="476">
        <f>'付録3 (入院発生率等)'!L70</f>
        <v>1.37E-2</v>
      </c>
      <c r="AB103" s="477">
        <f>'付録3 (入院発生率等)'!N70</f>
        <v>74.3</v>
      </c>
      <c r="AC103" s="476">
        <f>'付録3 (入院発生率等)'!P70</f>
        <v>3.8E-3</v>
      </c>
      <c r="AD103" s="478">
        <f t="shared" si="37"/>
        <v>4.5339099999999997</v>
      </c>
      <c r="AE103" s="479">
        <f t="shared" si="18"/>
        <v>27619.037656604443</v>
      </c>
      <c r="AF103" s="480">
        <f t="shared" si="26"/>
        <v>161677.44677751674</v>
      </c>
      <c r="AG103" s="454">
        <f t="shared" si="19"/>
        <v>118098.98344498037</v>
      </c>
      <c r="AH103" s="454">
        <f t="shared" si="27"/>
        <v>670264.88482320774</v>
      </c>
      <c r="AI103" s="481">
        <f t="shared" si="14"/>
        <v>87242.699598330306</v>
      </c>
    </row>
    <row r="104" spans="2:35" ht="13.5" customHeight="1">
      <c r="B104" s="99"/>
      <c r="C104" s="109">
        <f t="shared" si="32"/>
        <v>94</v>
      </c>
      <c r="D104" s="483">
        <f>'付録2 (標準生命表・第三分野用)'!C100</f>
        <v>0.16536000000000001</v>
      </c>
      <c r="E104" s="452">
        <f t="shared" si="33"/>
        <v>18917.717443124384</v>
      </c>
      <c r="F104" s="452">
        <f t="shared" si="28"/>
        <v>3128.2337563950482</v>
      </c>
      <c r="G104" s="452">
        <f t="shared" si="29"/>
        <v>17353.600564926859</v>
      </c>
      <c r="H104" s="476">
        <f>'付録3 (入院発生率等)'!I71</f>
        <v>7.1300000000000002E-2</v>
      </c>
      <c r="I104" s="476">
        <f>'付録3 (入院発生率等)'!D71</f>
        <v>3.27E-2</v>
      </c>
      <c r="J104" s="477">
        <f>'付録3 (入院発生率等)'!F71</f>
        <v>58.2</v>
      </c>
      <c r="K104" s="476">
        <f>'付録3 (入院発生率等)'!H71</f>
        <v>8.3999999999999995E-3</v>
      </c>
      <c r="L104" s="478">
        <f t="shared" si="34"/>
        <v>9.2011399999999988</v>
      </c>
      <c r="M104" s="479">
        <f t="shared" si="15"/>
        <v>11837.471036691299</v>
      </c>
      <c r="N104" s="480">
        <f t="shared" ref="N104:N126" si="38">N105+M104</f>
        <v>54687.449265482355</v>
      </c>
      <c r="O104" s="454">
        <f t="shared" si="16"/>
        <v>99664.019766900412</v>
      </c>
      <c r="P104" s="454">
        <f t="shared" ref="P104:P126" si="39">P105+O104</f>
        <v>448593.34941598505</v>
      </c>
      <c r="Q104" s="481">
        <f t="shared" si="17"/>
        <v>73018.178646716609</v>
      </c>
      <c r="R104" s="16"/>
      <c r="T104" s="99"/>
      <c r="U104" s="109">
        <f t="shared" si="35"/>
        <v>94</v>
      </c>
      <c r="V104" s="483">
        <f>'付録2 (標準生命表・第三分野用)'!G100</f>
        <v>0.1227</v>
      </c>
      <c r="W104" s="452">
        <f t="shared" si="36"/>
        <v>39129.179670297126</v>
      </c>
      <c r="X104" s="452">
        <f t="shared" si="30"/>
        <v>4801.1503455454576</v>
      </c>
      <c r="Y104" s="452">
        <f t="shared" si="31"/>
        <v>36728.604497524393</v>
      </c>
      <c r="Z104" s="476">
        <f>'付録3 (入院発生率等)'!Q71</f>
        <v>3.44E-2</v>
      </c>
      <c r="AA104" s="476">
        <f>'付録3 (入院発生率等)'!L71</f>
        <v>1.37E-2</v>
      </c>
      <c r="AB104" s="477">
        <f>'付録3 (入院発生率等)'!N71</f>
        <v>74.3</v>
      </c>
      <c r="AC104" s="476">
        <f>'付録3 (入院発生率等)'!P71</f>
        <v>3.8E-3</v>
      </c>
      <c r="AD104" s="478">
        <f t="shared" si="37"/>
        <v>4.5339099999999997</v>
      </c>
      <c r="AE104" s="479">
        <f t="shared" si="18"/>
        <v>24484.482994801157</v>
      </c>
      <c r="AF104" s="480">
        <f t="shared" ref="AF104:AF128" si="40">AF105+AE104</f>
        <v>134058.40912091231</v>
      </c>
      <c r="AG104" s="454">
        <f t="shared" si="19"/>
        <v>103940.42460297688</v>
      </c>
      <c r="AH104" s="454">
        <f t="shared" ref="AH104:AH128" si="41">AH105+AG104</f>
        <v>552165.9013782274</v>
      </c>
      <c r="AI104" s="481">
        <f t="shared" ref="AI104:AI129" si="42">($D$4^(U104+5/8))*(W104*(1-5/8*V104))*(3/4*AD104)</f>
        <v>76633.740312546171</v>
      </c>
    </row>
    <row r="105" spans="2:35" ht="13.5" customHeight="1">
      <c r="B105" s="99"/>
      <c r="C105" s="109">
        <f t="shared" si="32"/>
        <v>95</v>
      </c>
      <c r="D105" s="483">
        <f>'付録2 (標準生命表・第三分野用)'!C101</f>
        <v>0.17945</v>
      </c>
      <c r="E105" s="452">
        <f t="shared" si="33"/>
        <v>15789.483686729336</v>
      </c>
      <c r="F105" s="452">
        <f t="shared" si="28"/>
        <v>2833.4228475835794</v>
      </c>
      <c r="G105" s="452">
        <f t="shared" si="29"/>
        <v>14372.772262937546</v>
      </c>
      <c r="H105" s="476">
        <f>'付録3 (入院発生率等)'!I72</f>
        <v>7.1300000000000002E-2</v>
      </c>
      <c r="I105" s="476">
        <f>'付録3 (入院発生率等)'!D72</f>
        <v>3.27E-2</v>
      </c>
      <c r="J105" s="477">
        <f>'付録3 (入院発生率等)'!F72</f>
        <v>58.2</v>
      </c>
      <c r="K105" s="476">
        <f>'付録3 (入院発生率等)'!H72</f>
        <v>8.3999999999999995E-3</v>
      </c>
      <c r="L105" s="478">
        <f t="shared" si="34"/>
        <v>9.2011399999999988</v>
      </c>
      <c r="M105" s="479">
        <f t="shared" ref="M105:M127" si="43">($D$4^C105)*E105</f>
        <v>9830.8724637452997</v>
      </c>
      <c r="N105" s="480">
        <f t="shared" si="38"/>
        <v>42849.978228791057</v>
      </c>
      <c r="O105" s="454">
        <f t="shared" ref="O105:O127" si="44">($D$4^(C105+1/2))*G105*L105</f>
        <v>82134.058884928978</v>
      </c>
      <c r="P105" s="454">
        <f t="shared" si="39"/>
        <v>348929.32964908466</v>
      </c>
      <c r="Q105" s="481">
        <f t="shared" ref="Q105:Q127" si="45">($D$4^(C105+5/8))*(E105*(1-5/8*D105))*(3/4*L105)</f>
        <v>60045.120040121583</v>
      </c>
      <c r="R105" s="16"/>
      <c r="T105" s="99"/>
      <c r="U105" s="109">
        <f t="shared" si="35"/>
        <v>95</v>
      </c>
      <c r="V105" s="483">
        <f>'付録2 (標準生命表・第三分野用)'!G101</f>
        <v>0.13693</v>
      </c>
      <c r="W105" s="452">
        <f t="shared" si="36"/>
        <v>34328.029324751667</v>
      </c>
      <c r="X105" s="452">
        <f t="shared" si="30"/>
        <v>4700.5370554382453</v>
      </c>
      <c r="Y105" s="452">
        <f t="shared" si="31"/>
        <v>31977.760797032544</v>
      </c>
      <c r="Z105" s="476">
        <f>'付録3 (入院発生率等)'!Q72</f>
        <v>3.44E-2</v>
      </c>
      <c r="AA105" s="476">
        <f>'付録3 (入院発生率等)'!L72</f>
        <v>1.37E-2</v>
      </c>
      <c r="AB105" s="477">
        <f>'付録3 (入院発生率等)'!N72</f>
        <v>74.3</v>
      </c>
      <c r="AC105" s="476">
        <f>'付録3 (入院発生率等)'!P72</f>
        <v>3.8E-3</v>
      </c>
      <c r="AD105" s="478">
        <f t="shared" si="37"/>
        <v>4.5339099999999997</v>
      </c>
      <c r="AE105" s="479">
        <f t="shared" ref="AE105:AE129" si="46">($V$4^U105)*W105</f>
        <v>21373.370080934386</v>
      </c>
      <c r="AF105" s="480">
        <f t="shared" si="40"/>
        <v>109573.92612611117</v>
      </c>
      <c r="AG105" s="454">
        <f t="shared" ref="AG105:AG129" si="47">($V$4^(U105+1/2))*Y105*AD105</f>
        <v>90045.506800798277</v>
      </c>
      <c r="AH105" s="454">
        <f t="shared" si="41"/>
        <v>448225.47677525057</v>
      </c>
      <c r="AI105" s="481">
        <f t="shared" si="42"/>
        <v>66251.924460148453</v>
      </c>
    </row>
    <row r="106" spans="2:35" ht="13.5" customHeight="1">
      <c r="B106" s="99"/>
      <c r="C106" s="109">
        <f t="shared" si="32"/>
        <v>96</v>
      </c>
      <c r="D106" s="483">
        <f>'付録2 (標準生命表・第三分野用)'!C102</f>
        <v>0.19434000000000001</v>
      </c>
      <c r="E106" s="452">
        <f t="shared" si="33"/>
        <v>12956.060839145757</v>
      </c>
      <c r="F106" s="452">
        <f t="shared" ref="F106:F117" si="48">E106*D106</f>
        <v>2517.8808634795864</v>
      </c>
      <c r="G106" s="452">
        <f t="shared" si="29"/>
        <v>11697.120407405964</v>
      </c>
      <c r="H106" s="476">
        <f>'付録3 (入院発生率等)'!I73</f>
        <v>7.1300000000000002E-2</v>
      </c>
      <c r="I106" s="476">
        <f>'付録3 (入院発生率等)'!D73</f>
        <v>3.27E-2</v>
      </c>
      <c r="J106" s="477">
        <f>'付録3 (入院発生率等)'!F73</f>
        <v>58.2</v>
      </c>
      <c r="K106" s="476">
        <f>'付録3 (入院発生率等)'!H73</f>
        <v>8.3999999999999995E-3</v>
      </c>
      <c r="L106" s="478">
        <f t="shared" si="34"/>
        <v>9.2011399999999988</v>
      </c>
      <c r="M106" s="479">
        <f t="shared" si="43"/>
        <v>8026.5894528618974</v>
      </c>
      <c r="N106" s="480">
        <f t="shared" si="38"/>
        <v>33019.105765045759</v>
      </c>
      <c r="O106" s="454">
        <f t="shared" si="44"/>
        <v>66511.331130933628</v>
      </c>
      <c r="P106" s="454">
        <f t="shared" si="39"/>
        <v>266795.27076415566</v>
      </c>
      <c r="Q106" s="481">
        <f t="shared" si="45"/>
        <v>48511.026844643682</v>
      </c>
      <c r="R106" s="16"/>
      <c r="T106" s="99"/>
      <c r="U106" s="109">
        <f t="shared" si="35"/>
        <v>96</v>
      </c>
      <c r="V106" s="483">
        <f>'付録2 (標準生命表・第三分野用)'!G102</f>
        <v>0.15156</v>
      </c>
      <c r="W106" s="452">
        <f t="shared" si="36"/>
        <v>29627.492269313421</v>
      </c>
      <c r="X106" s="452">
        <f t="shared" ref="X106:X118" si="49">W106*V106</f>
        <v>4490.342728337142</v>
      </c>
      <c r="Y106" s="452">
        <f t="shared" si="31"/>
        <v>27382.32090514485</v>
      </c>
      <c r="Z106" s="476">
        <f>'付録3 (入院発生率等)'!Q73</f>
        <v>3.44E-2</v>
      </c>
      <c r="AA106" s="476">
        <f>'付録3 (入院発生率等)'!L73</f>
        <v>1.37E-2</v>
      </c>
      <c r="AB106" s="477">
        <f>'付録3 (入院発生率等)'!N73</f>
        <v>74.3</v>
      </c>
      <c r="AC106" s="476">
        <f>'付録3 (入院発生率等)'!P73</f>
        <v>3.8E-3</v>
      </c>
      <c r="AD106" s="478">
        <f t="shared" si="37"/>
        <v>4.5339099999999997</v>
      </c>
      <c r="AE106" s="479">
        <f t="shared" si="46"/>
        <v>18354.939816668699</v>
      </c>
      <c r="AF106" s="480">
        <f t="shared" si="40"/>
        <v>88200.556045176781</v>
      </c>
      <c r="AG106" s="454">
        <f t="shared" si="47"/>
        <v>76721.695391432164</v>
      </c>
      <c r="AH106" s="454">
        <f t="shared" si="41"/>
        <v>358179.96997445228</v>
      </c>
      <c r="AI106" s="481">
        <f t="shared" si="42"/>
        <v>56326.642106415929</v>
      </c>
    </row>
    <row r="107" spans="2:35" ht="13.5" customHeight="1">
      <c r="B107" s="99"/>
      <c r="C107" s="109">
        <f t="shared" si="32"/>
        <v>97</v>
      </c>
      <c r="D107" s="483">
        <f>'付録2 (標準生命表・第三分野用)'!C103</f>
        <v>0.21004999999999999</v>
      </c>
      <c r="E107" s="452">
        <f t="shared" ref="E107:E117" si="50">E106*(1-D106)</f>
        <v>10438.179975666171</v>
      </c>
      <c r="F107" s="452">
        <f t="shared" si="48"/>
        <v>2192.539703888679</v>
      </c>
      <c r="G107" s="452">
        <f t="shared" si="29"/>
        <v>9341.910123721831</v>
      </c>
      <c r="H107" s="476">
        <f>'付録3 (入院発生率等)'!I74</f>
        <v>7.1300000000000002E-2</v>
      </c>
      <c r="I107" s="476">
        <f>'付録3 (入院発生率等)'!D74</f>
        <v>3.27E-2</v>
      </c>
      <c r="J107" s="477">
        <f>'付録3 (入院発生率等)'!F74</f>
        <v>58.2</v>
      </c>
      <c r="K107" s="476">
        <f>'付録3 (入院発生率等)'!H74</f>
        <v>8.3999999999999995E-3</v>
      </c>
      <c r="L107" s="478">
        <f t="shared" si="34"/>
        <v>9.2011399999999988</v>
      </c>
      <c r="M107" s="479">
        <f t="shared" si="43"/>
        <v>6434.5294115350434</v>
      </c>
      <c r="N107" s="480">
        <f t="shared" si="38"/>
        <v>24992.51631218386</v>
      </c>
      <c r="O107" s="454">
        <f t="shared" si="44"/>
        <v>52855.027391626951</v>
      </c>
      <c r="P107" s="454">
        <f t="shared" si="39"/>
        <v>200283.93963322201</v>
      </c>
      <c r="Q107" s="481">
        <f t="shared" si="45"/>
        <v>38454.316733667969</v>
      </c>
      <c r="R107" s="16"/>
      <c r="T107" s="99"/>
      <c r="U107" s="109">
        <f t="shared" si="35"/>
        <v>97</v>
      </c>
      <c r="V107" s="483">
        <f>'付録2 (標準生命表・第三分野用)'!G103</f>
        <v>0.16697999999999999</v>
      </c>
      <c r="W107" s="452">
        <f t="shared" ref="W107:W118" si="51">W106*(1-V106)</f>
        <v>25137.149540976279</v>
      </c>
      <c r="X107" s="452">
        <f t="shared" si="49"/>
        <v>4197.4012303522186</v>
      </c>
      <c r="Y107" s="452">
        <f t="shared" si="31"/>
        <v>23038.44892580017</v>
      </c>
      <c r="Z107" s="476">
        <f>'付録3 (入院発生率等)'!Q74</f>
        <v>3.44E-2</v>
      </c>
      <c r="AA107" s="476">
        <f>'付録3 (入院発生率等)'!L74</f>
        <v>1.37E-2</v>
      </c>
      <c r="AB107" s="477">
        <f>'付録3 (入院発生率等)'!N74</f>
        <v>74.3</v>
      </c>
      <c r="AC107" s="476">
        <f>'付録3 (入院発生率等)'!P74</f>
        <v>3.8E-3</v>
      </c>
      <c r="AD107" s="478">
        <f t="shared" si="37"/>
        <v>4.5339099999999997</v>
      </c>
      <c r="AE107" s="479">
        <f t="shared" si="46"/>
        <v>15495.587202044173</v>
      </c>
      <c r="AF107" s="480">
        <f t="shared" si="40"/>
        <v>69845.616228508079</v>
      </c>
      <c r="AG107" s="454">
        <f t="shared" si="47"/>
        <v>64229.584170095273</v>
      </c>
      <c r="AH107" s="454">
        <f t="shared" si="41"/>
        <v>281458.27458302013</v>
      </c>
      <c r="AI107" s="481">
        <f t="shared" si="42"/>
        <v>47045.780412337561</v>
      </c>
    </row>
    <row r="108" spans="2:35" ht="13.5" customHeight="1">
      <c r="B108" s="99"/>
      <c r="C108" s="109">
        <f t="shared" si="32"/>
        <v>98</v>
      </c>
      <c r="D108" s="483">
        <f>'付録2 (標準生命表・第三分野用)'!C104</f>
        <v>0.22656000000000001</v>
      </c>
      <c r="E108" s="452">
        <f t="shared" si="50"/>
        <v>8245.6402717774927</v>
      </c>
      <c r="F108" s="452">
        <f t="shared" si="48"/>
        <v>1868.1322599739087</v>
      </c>
      <c r="G108" s="452">
        <f t="shared" si="29"/>
        <v>7311.5741417905383</v>
      </c>
      <c r="H108" s="476">
        <f>'付録3 (入院発生率等)'!I75</f>
        <v>7.1300000000000002E-2</v>
      </c>
      <c r="I108" s="476">
        <f>'付録3 (入院発生率等)'!D75</f>
        <v>3.27E-2</v>
      </c>
      <c r="J108" s="477">
        <f>'付録3 (入院発生率等)'!F75</f>
        <v>58.2</v>
      </c>
      <c r="K108" s="476">
        <f>'付録3 (入院発生率等)'!H75</f>
        <v>8.3999999999999995E-3</v>
      </c>
      <c r="L108" s="478">
        <f t="shared" si="34"/>
        <v>9.2011399999999988</v>
      </c>
      <c r="M108" s="479">
        <f t="shared" si="43"/>
        <v>5057.6681678030927</v>
      </c>
      <c r="N108" s="480">
        <f t="shared" si="38"/>
        <v>18557.986900648815</v>
      </c>
      <c r="O108" s="454">
        <f t="shared" si="44"/>
        <v>41161.90291491375</v>
      </c>
      <c r="P108" s="454">
        <f t="shared" si="39"/>
        <v>147428.91224159504</v>
      </c>
      <c r="Q108" s="481">
        <f t="shared" si="45"/>
        <v>29866.831687217022</v>
      </c>
      <c r="R108" s="16"/>
      <c r="T108" s="99"/>
      <c r="U108" s="109">
        <f t="shared" si="35"/>
        <v>98</v>
      </c>
      <c r="V108" s="483">
        <f>'付録2 (標準生命表・第三分野用)'!G104</f>
        <v>0.18318999999999999</v>
      </c>
      <c r="W108" s="452">
        <f t="shared" si="51"/>
        <v>20939.748310624058</v>
      </c>
      <c r="X108" s="452">
        <f t="shared" si="49"/>
        <v>3835.952493023221</v>
      </c>
      <c r="Y108" s="452">
        <f t="shared" si="31"/>
        <v>19021.772064112447</v>
      </c>
      <c r="Z108" s="476">
        <f>'付録3 (入院発生率等)'!Q75</f>
        <v>3.44E-2</v>
      </c>
      <c r="AA108" s="476">
        <f>'付録3 (入院発生率等)'!L75</f>
        <v>1.37E-2</v>
      </c>
      <c r="AB108" s="477">
        <f>'付録3 (入院発生率等)'!N75</f>
        <v>74.3</v>
      </c>
      <c r="AC108" s="476">
        <f>'付録3 (入院発生率等)'!P75</f>
        <v>3.8E-3</v>
      </c>
      <c r="AD108" s="478">
        <f t="shared" si="37"/>
        <v>4.5339099999999997</v>
      </c>
      <c r="AE108" s="479">
        <f t="shared" si="46"/>
        <v>12843.914478653569</v>
      </c>
      <c r="AF108" s="480">
        <f t="shared" si="40"/>
        <v>54350.029026463912</v>
      </c>
      <c r="AG108" s="454">
        <f t="shared" si="47"/>
        <v>52767.532366211897</v>
      </c>
      <c r="AH108" s="454">
        <f t="shared" si="41"/>
        <v>217228.69041292489</v>
      </c>
      <c r="AI108" s="481">
        <f t="shared" si="42"/>
        <v>38553.996688525833</v>
      </c>
    </row>
    <row r="109" spans="2:35" ht="13.5" customHeight="1">
      <c r="B109" s="99"/>
      <c r="C109" s="109">
        <f t="shared" si="32"/>
        <v>99</v>
      </c>
      <c r="D109" s="483">
        <f>'付録2 (標準生命表・第三分野用)'!C105</f>
        <v>0.24387</v>
      </c>
      <c r="E109" s="452">
        <f t="shared" si="50"/>
        <v>6377.5080118035839</v>
      </c>
      <c r="F109" s="452">
        <f t="shared" si="48"/>
        <v>1555.28287883854</v>
      </c>
      <c r="G109" s="452">
        <f t="shared" si="29"/>
        <v>5599.8665723843142</v>
      </c>
      <c r="H109" s="476">
        <f>'付録3 (入院発生率等)'!I76</f>
        <v>7.1300000000000002E-2</v>
      </c>
      <c r="I109" s="476">
        <f>'付録3 (入院発生率等)'!D76</f>
        <v>3.27E-2</v>
      </c>
      <c r="J109" s="477">
        <f>'付録3 (入院発生率等)'!F76</f>
        <v>58.2</v>
      </c>
      <c r="K109" s="476">
        <f>'付録3 (入院発生率等)'!H76</f>
        <v>8.3999999999999995E-3</v>
      </c>
      <c r="L109" s="478">
        <f t="shared" si="34"/>
        <v>9.2011399999999988</v>
      </c>
      <c r="M109" s="479">
        <f t="shared" si="43"/>
        <v>3892.3411618961445</v>
      </c>
      <c r="N109" s="480">
        <f t="shared" si="38"/>
        <v>13500.318732845721</v>
      </c>
      <c r="O109" s="454">
        <f t="shared" si="44"/>
        <v>31368.674895451186</v>
      </c>
      <c r="P109" s="454">
        <f t="shared" si="39"/>
        <v>106267.00932668129</v>
      </c>
      <c r="Q109" s="481">
        <f t="shared" si="45"/>
        <v>22695.583523231289</v>
      </c>
      <c r="R109" s="16"/>
      <c r="T109" s="99"/>
      <c r="U109" s="109">
        <f t="shared" si="35"/>
        <v>99</v>
      </c>
      <c r="V109" s="483">
        <f>'付録2 (標準生命表・第三分野用)'!G105</f>
        <v>0.20019999999999999</v>
      </c>
      <c r="W109" s="452">
        <f t="shared" si="51"/>
        <v>17103.795817600836</v>
      </c>
      <c r="X109" s="452">
        <f t="shared" si="49"/>
        <v>3424.179922683687</v>
      </c>
      <c r="Y109" s="452">
        <f t="shared" si="31"/>
        <v>15391.705856258994</v>
      </c>
      <c r="Z109" s="476">
        <f>'付録3 (入院発生率等)'!Q76</f>
        <v>3.44E-2</v>
      </c>
      <c r="AA109" s="476">
        <f>'付録3 (入院発生率等)'!L76</f>
        <v>1.37E-2</v>
      </c>
      <c r="AB109" s="477">
        <f>'付録3 (入院発生率等)'!N76</f>
        <v>74.3</v>
      </c>
      <c r="AC109" s="476">
        <f>'付録3 (入院発生率等)'!P76</f>
        <v>3.8E-3</v>
      </c>
      <c r="AD109" s="478">
        <f t="shared" si="37"/>
        <v>4.5339099999999997</v>
      </c>
      <c r="AE109" s="479">
        <f t="shared" si="46"/>
        <v>10438.843567471666</v>
      </c>
      <c r="AF109" s="480">
        <f t="shared" si="40"/>
        <v>41506.114547810343</v>
      </c>
      <c r="AG109" s="454">
        <f t="shared" si="47"/>
        <v>42485.086356494547</v>
      </c>
      <c r="AH109" s="454">
        <f t="shared" si="41"/>
        <v>164461.15804671298</v>
      </c>
      <c r="AI109" s="481">
        <f t="shared" si="42"/>
        <v>30958.418423905678</v>
      </c>
    </row>
    <row r="110" spans="2:35" ht="13.5" customHeight="1">
      <c r="B110" s="99"/>
      <c r="C110" s="109">
        <f t="shared" si="32"/>
        <v>100</v>
      </c>
      <c r="D110" s="483">
        <f>'付録2 (標準生命表・第三分野用)'!C106</f>
        <v>0.26197999999999999</v>
      </c>
      <c r="E110" s="452">
        <f t="shared" si="50"/>
        <v>4822.2251329650435</v>
      </c>
      <c r="F110" s="452">
        <f t="shared" si="48"/>
        <v>1263.326540334182</v>
      </c>
      <c r="G110" s="452">
        <f t="shared" si="29"/>
        <v>4190.5618627979529</v>
      </c>
      <c r="H110" s="476">
        <f>'付録3 (入院発生率等)'!I77</f>
        <v>7.1300000000000002E-2</v>
      </c>
      <c r="I110" s="476">
        <f>'付録3 (入院発生率等)'!D77</f>
        <v>3.27E-2</v>
      </c>
      <c r="J110" s="477">
        <f>'付録3 (入院発生率等)'!F77</f>
        <v>58.2</v>
      </c>
      <c r="K110" s="476">
        <f>'付録3 (入院発生率等)'!H77</f>
        <v>8.3999999999999995E-3</v>
      </c>
      <c r="L110" s="478">
        <f t="shared" si="34"/>
        <v>9.2011399999999988</v>
      </c>
      <c r="M110" s="479">
        <f t="shared" si="43"/>
        <v>2928.4735549696829</v>
      </c>
      <c r="N110" s="480">
        <f t="shared" si="38"/>
        <v>9607.9775709495752</v>
      </c>
      <c r="O110" s="454">
        <f t="shared" si="44"/>
        <v>23357.410236240143</v>
      </c>
      <c r="P110" s="454">
        <f t="shared" si="39"/>
        <v>74898.334431230105</v>
      </c>
      <c r="Q110" s="481">
        <f t="shared" si="45"/>
        <v>16847.40602483114</v>
      </c>
      <c r="R110" s="16"/>
      <c r="T110" s="99"/>
      <c r="U110" s="109">
        <f t="shared" si="35"/>
        <v>100</v>
      </c>
      <c r="V110" s="483">
        <f>'付録2 (標準生命表・第三分野用)'!G106</f>
        <v>0.218</v>
      </c>
      <c r="W110" s="452">
        <f t="shared" si="51"/>
        <v>13679.615894917149</v>
      </c>
      <c r="X110" s="452">
        <f t="shared" si="49"/>
        <v>2982.1562650919386</v>
      </c>
      <c r="Y110" s="452">
        <f t="shared" si="31"/>
        <v>12188.537762371181</v>
      </c>
      <c r="Z110" s="476">
        <f>'付録3 (入院発生率等)'!Q77</f>
        <v>3.44E-2</v>
      </c>
      <c r="AA110" s="476">
        <f>'付録3 (入院発生率等)'!L77</f>
        <v>1.37E-2</v>
      </c>
      <c r="AB110" s="477">
        <f>'付録3 (入院発生率等)'!N77</f>
        <v>74.3</v>
      </c>
      <c r="AC110" s="476">
        <f>'付録3 (入院発生率等)'!P77</f>
        <v>3.8E-3</v>
      </c>
      <c r="AD110" s="478">
        <f t="shared" si="37"/>
        <v>4.5339099999999997</v>
      </c>
      <c r="AE110" s="479">
        <f t="shared" si="46"/>
        <v>8307.4498360834205</v>
      </c>
      <c r="AF110" s="480">
        <f t="shared" si="40"/>
        <v>31067.270980338675</v>
      </c>
      <c r="AG110" s="454">
        <f t="shared" si="47"/>
        <v>33476.133846293138</v>
      </c>
      <c r="AH110" s="454">
        <f t="shared" si="41"/>
        <v>121976.07169021844</v>
      </c>
      <c r="AI110" s="481">
        <f t="shared" si="42"/>
        <v>24324.065131278709</v>
      </c>
    </row>
    <row r="111" spans="2:35" ht="13.5" customHeight="1">
      <c r="B111" s="99"/>
      <c r="C111" s="109">
        <f t="shared" si="32"/>
        <v>101</v>
      </c>
      <c r="D111" s="483">
        <f>'付録2 (標準生命表・第三分野用)'!C107</f>
        <v>0.28086</v>
      </c>
      <c r="E111" s="452">
        <f t="shared" si="50"/>
        <v>3558.8985926308615</v>
      </c>
      <c r="F111" s="452">
        <f t="shared" si="48"/>
        <v>999.55225872630376</v>
      </c>
      <c r="G111" s="452">
        <f t="shared" si="29"/>
        <v>3059.1224632677095</v>
      </c>
      <c r="H111" s="476">
        <f>'付録3 (入院発生率等)'!I78</f>
        <v>7.1300000000000002E-2</v>
      </c>
      <c r="I111" s="476">
        <f>'付録3 (入院発生率等)'!D78</f>
        <v>3.27E-2</v>
      </c>
      <c r="J111" s="477">
        <f>'付録3 (入院発生率等)'!F78</f>
        <v>58.2</v>
      </c>
      <c r="K111" s="476">
        <f>'付録3 (入院発生率等)'!H78</f>
        <v>8.3999999999999995E-3</v>
      </c>
      <c r="L111" s="478">
        <f t="shared" si="34"/>
        <v>9.2011399999999988</v>
      </c>
      <c r="M111" s="479">
        <f t="shared" si="43"/>
        <v>2150.5194557599261</v>
      </c>
      <c r="N111" s="480">
        <f t="shared" si="38"/>
        <v>6679.5040159798918</v>
      </c>
      <c r="O111" s="454">
        <f t="shared" si="44"/>
        <v>16966.147312888224</v>
      </c>
      <c r="P111" s="454">
        <f t="shared" si="39"/>
        <v>51540.924194989959</v>
      </c>
      <c r="Q111" s="481">
        <f t="shared" si="45"/>
        <v>12197.291314490265</v>
      </c>
      <c r="R111" s="16"/>
      <c r="T111" s="99"/>
      <c r="U111" s="109">
        <f t="shared" si="35"/>
        <v>101</v>
      </c>
      <c r="V111" s="483">
        <f>'付録2 (標準生命表・第三分野用)'!G107</f>
        <v>0.23658000000000001</v>
      </c>
      <c r="W111" s="452">
        <f t="shared" si="51"/>
        <v>10697.459629825211</v>
      </c>
      <c r="X111" s="452">
        <f t="shared" si="49"/>
        <v>2530.8049992240485</v>
      </c>
      <c r="Y111" s="452">
        <f t="shared" si="31"/>
        <v>9432.0571302131866</v>
      </c>
      <c r="Z111" s="476">
        <f>'付録3 (入院発生率等)'!Q78</f>
        <v>3.44E-2</v>
      </c>
      <c r="AA111" s="476">
        <f>'付録3 (入院発生率等)'!L78</f>
        <v>1.37E-2</v>
      </c>
      <c r="AB111" s="477">
        <f>'付録3 (入院発生率等)'!N78</f>
        <v>74.3</v>
      </c>
      <c r="AC111" s="476">
        <f>'付録3 (入院発生率等)'!P78</f>
        <v>3.8E-3</v>
      </c>
      <c r="AD111" s="478">
        <f t="shared" si="37"/>
        <v>4.5339099999999997</v>
      </c>
      <c r="AE111" s="479">
        <f t="shared" si="46"/>
        <v>6464.1052455892896</v>
      </c>
      <c r="AF111" s="480">
        <f t="shared" si="40"/>
        <v>22759.821144255257</v>
      </c>
      <c r="AG111" s="454">
        <f t="shared" si="47"/>
        <v>25776.506048173309</v>
      </c>
      <c r="AH111" s="454">
        <f t="shared" si="41"/>
        <v>88499.937843925291</v>
      </c>
      <c r="AI111" s="481">
        <f t="shared" si="42"/>
        <v>18672.327941455696</v>
      </c>
    </row>
    <row r="112" spans="2:35" ht="13.5" customHeight="1">
      <c r="B112" s="99"/>
      <c r="C112" s="109">
        <f t="shared" si="32"/>
        <v>102</v>
      </c>
      <c r="D112" s="483">
        <f>'付録2 (標準生命表・第三分野用)'!C108</f>
        <v>0.30047000000000001</v>
      </c>
      <c r="E112" s="452">
        <f t="shared" si="50"/>
        <v>2559.3463339045579</v>
      </c>
      <c r="F112" s="452">
        <f t="shared" si="48"/>
        <v>769.00679294830252</v>
      </c>
      <c r="G112" s="452">
        <f t="shared" si="29"/>
        <v>2174.8429374304064</v>
      </c>
      <c r="H112" s="476">
        <f>'付録3 (入院発生率等)'!I79</f>
        <v>7.1300000000000002E-2</v>
      </c>
      <c r="I112" s="476">
        <f>'付録3 (入院発生率等)'!D79</f>
        <v>3.27E-2</v>
      </c>
      <c r="J112" s="477">
        <f>'付録3 (入院発生率等)'!F79</f>
        <v>58.2</v>
      </c>
      <c r="K112" s="476">
        <f>'付録3 (入院発生率等)'!H79</f>
        <v>8.3999999999999995E-3</v>
      </c>
      <c r="L112" s="478">
        <f t="shared" si="34"/>
        <v>9.2011399999999988</v>
      </c>
      <c r="M112" s="479">
        <f t="shared" si="43"/>
        <v>1538.8304093683516</v>
      </c>
      <c r="N112" s="480">
        <f t="shared" si="38"/>
        <v>4528.9845602199657</v>
      </c>
      <c r="O112" s="454">
        <f t="shared" si="44"/>
        <v>12001.850350762452</v>
      </c>
      <c r="P112" s="454">
        <f t="shared" si="39"/>
        <v>34574.776882101738</v>
      </c>
      <c r="Q112" s="481">
        <f t="shared" si="45"/>
        <v>8598.1734258477136</v>
      </c>
      <c r="R112" s="16"/>
      <c r="T112" s="99"/>
      <c r="U112" s="109">
        <f t="shared" si="35"/>
        <v>102</v>
      </c>
      <c r="V112" s="483">
        <f>'付録2 (標準生命表・第三分野用)'!G108</f>
        <v>0.25591999999999998</v>
      </c>
      <c r="W112" s="452">
        <f t="shared" si="51"/>
        <v>8166.6546306011624</v>
      </c>
      <c r="X112" s="452">
        <f t="shared" si="49"/>
        <v>2090.0102530634495</v>
      </c>
      <c r="Y112" s="452">
        <f t="shared" si="31"/>
        <v>7121.6495040694381</v>
      </c>
      <c r="Z112" s="476">
        <f>'付録3 (入院発生率等)'!Q79</f>
        <v>3.44E-2</v>
      </c>
      <c r="AA112" s="476">
        <f>'付録3 (入院発生率等)'!L79</f>
        <v>1.37E-2</v>
      </c>
      <c r="AB112" s="477">
        <f>'付録3 (入院発生率等)'!N79</f>
        <v>74.3</v>
      </c>
      <c r="AC112" s="476">
        <f>'付録3 (入院発生率等)'!P79</f>
        <v>3.8E-3</v>
      </c>
      <c r="AD112" s="478">
        <f t="shared" si="37"/>
        <v>4.5339099999999997</v>
      </c>
      <c r="AE112" s="479">
        <f t="shared" si="46"/>
        <v>4910.2758473510212</v>
      </c>
      <c r="AF112" s="480">
        <f t="shared" si="40"/>
        <v>16295.715898665967</v>
      </c>
      <c r="AG112" s="454">
        <f t="shared" si="47"/>
        <v>19365.653667505791</v>
      </c>
      <c r="AH112" s="454">
        <f t="shared" si="41"/>
        <v>62723.431795751982</v>
      </c>
      <c r="AI112" s="481">
        <f t="shared" si="42"/>
        <v>13982.711474346024</v>
      </c>
    </row>
    <row r="113" spans="2:35" ht="13.5" customHeight="1">
      <c r="B113" s="99"/>
      <c r="C113" s="109">
        <f t="shared" si="32"/>
        <v>103</v>
      </c>
      <c r="D113" s="483">
        <f>'付録2 (標準生命表・第三分野用)'!C109</f>
        <v>0.32077</v>
      </c>
      <c r="E113" s="452">
        <f t="shared" si="50"/>
        <v>1790.3395409562554</v>
      </c>
      <c r="F113" s="452">
        <f t="shared" si="48"/>
        <v>574.28721455253799</v>
      </c>
      <c r="G113" s="452">
        <f t="shared" si="29"/>
        <v>1503.1959336799864</v>
      </c>
      <c r="H113" s="476">
        <f>'付録3 (入院発生率等)'!I80</f>
        <v>7.1300000000000002E-2</v>
      </c>
      <c r="I113" s="476">
        <f>'付録3 (入院発生率等)'!D80</f>
        <v>3.27E-2</v>
      </c>
      <c r="J113" s="477">
        <f>'付録3 (入院発生率等)'!F80</f>
        <v>58.2</v>
      </c>
      <c r="K113" s="476">
        <f>'付録3 (入院発生率等)'!H80</f>
        <v>8.3999999999999995E-3</v>
      </c>
      <c r="L113" s="478">
        <f t="shared" si="34"/>
        <v>9.2011399999999988</v>
      </c>
      <c r="M113" s="479">
        <f t="shared" si="43"/>
        <v>1071.1025236472074</v>
      </c>
      <c r="N113" s="480">
        <f t="shared" si="38"/>
        <v>2990.1541508516143</v>
      </c>
      <c r="O113" s="454">
        <f t="shared" si="44"/>
        <v>8254.1021496872527</v>
      </c>
      <c r="P113" s="454">
        <f t="shared" si="39"/>
        <v>22572.92653133929</v>
      </c>
      <c r="Q113" s="481">
        <f t="shared" si="45"/>
        <v>5891.2684005036135</v>
      </c>
      <c r="R113" s="16"/>
      <c r="T113" s="99"/>
      <c r="U113" s="109">
        <f t="shared" si="35"/>
        <v>103</v>
      </c>
      <c r="V113" s="483">
        <f>'付録2 (標準生命表・第三分野用)'!G109</f>
        <v>0.27600000000000002</v>
      </c>
      <c r="W113" s="452">
        <f t="shared" si="51"/>
        <v>6076.6443775377138</v>
      </c>
      <c r="X113" s="452">
        <f t="shared" si="49"/>
        <v>1677.1538482004091</v>
      </c>
      <c r="Y113" s="452">
        <f t="shared" si="31"/>
        <v>5238.0674534375094</v>
      </c>
      <c r="Z113" s="476">
        <f>'付録3 (入院発生率等)'!Q80</f>
        <v>3.44E-2</v>
      </c>
      <c r="AA113" s="476">
        <f>'付録3 (入院発生率等)'!L80</f>
        <v>1.37E-2</v>
      </c>
      <c r="AB113" s="477">
        <f>'付録3 (入院発生率等)'!N80</f>
        <v>74.3</v>
      </c>
      <c r="AC113" s="476">
        <f>'付録3 (入院発生率等)'!P80</f>
        <v>3.8E-3</v>
      </c>
      <c r="AD113" s="478">
        <f t="shared" si="37"/>
        <v>4.5339099999999997</v>
      </c>
      <c r="AE113" s="479">
        <f t="shared" si="46"/>
        <v>3635.460748753183</v>
      </c>
      <c r="AF113" s="480">
        <f t="shared" si="40"/>
        <v>11385.440051314947</v>
      </c>
      <c r="AG113" s="454">
        <f t="shared" si="47"/>
        <v>14172.830392725911</v>
      </c>
      <c r="AH113" s="454">
        <f t="shared" si="41"/>
        <v>43357.778128246195</v>
      </c>
      <c r="AI113" s="481">
        <f t="shared" si="42"/>
        <v>10197.831510023805</v>
      </c>
    </row>
    <row r="114" spans="2:35" ht="13.5" customHeight="1">
      <c r="B114" s="99"/>
      <c r="C114" s="109">
        <f t="shared" si="32"/>
        <v>104</v>
      </c>
      <c r="D114" s="483">
        <f>'付録2 (標準生命表・第三分野用)'!C110</f>
        <v>0.34171000000000001</v>
      </c>
      <c r="E114" s="452">
        <f t="shared" si="50"/>
        <v>1216.0523264037174</v>
      </c>
      <c r="F114" s="452">
        <f t="shared" si="48"/>
        <v>415.53724045541429</v>
      </c>
      <c r="G114" s="452">
        <f t="shared" si="29"/>
        <v>1008.2837061760104</v>
      </c>
      <c r="H114" s="476">
        <f>'付録3 (入院発生率等)'!I81</f>
        <v>7.1300000000000002E-2</v>
      </c>
      <c r="I114" s="476">
        <f>'付録3 (入院発生率等)'!D81</f>
        <v>3.27E-2</v>
      </c>
      <c r="J114" s="477">
        <f>'付録3 (入院発生率等)'!F81</f>
        <v>58.2</v>
      </c>
      <c r="K114" s="476">
        <f>'付録3 (入院発生率等)'!H81</f>
        <v>8.3999999999999995E-3</v>
      </c>
      <c r="L114" s="478">
        <f t="shared" si="34"/>
        <v>9.2011399999999988</v>
      </c>
      <c r="M114" s="479">
        <f t="shared" si="43"/>
        <v>723.90543993720678</v>
      </c>
      <c r="N114" s="480">
        <f t="shared" si="38"/>
        <v>1919.0516272044069</v>
      </c>
      <c r="O114" s="454">
        <f t="shared" si="44"/>
        <v>5508.9766838442774</v>
      </c>
      <c r="P114" s="454">
        <f t="shared" si="39"/>
        <v>14318.824381652035</v>
      </c>
      <c r="Q114" s="481">
        <f t="shared" si="45"/>
        <v>3916.4421531767421</v>
      </c>
      <c r="R114" s="16"/>
      <c r="T114" s="99"/>
      <c r="U114" s="109">
        <f t="shared" si="35"/>
        <v>104</v>
      </c>
      <c r="V114" s="483">
        <f>'付録2 (標準生命表・第三分野用)'!G110</f>
        <v>0.29676000000000002</v>
      </c>
      <c r="W114" s="452">
        <f t="shared" si="51"/>
        <v>4399.4905293373049</v>
      </c>
      <c r="X114" s="452">
        <f t="shared" si="49"/>
        <v>1305.5928094861388</v>
      </c>
      <c r="Y114" s="452">
        <f t="shared" si="31"/>
        <v>3746.6941245942357</v>
      </c>
      <c r="Z114" s="476">
        <f>'付録3 (入院発生率等)'!Q81</f>
        <v>3.44E-2</v>
      </c>
      <c r="AA114" s="476">
        <f>'付録3 (入院発生率等)'!L81</f>
        <v>1.37E-2</v>
      </c>
      <c r="AB114" s="477">
        <f>'付録3 (入院発生率等)'!N81</f>
        <v>74.3</v>
      </c>
      <c r="AC114" s="476">
        <f>'付録3 (入院発生率等)'!P81</f>
        <v>3.8E-3</v>
      </c>
      <c r="AD114" s="478">
        <f t="shared" si="37"/>
        <v>4.5339099999999997</v>
      </c>
      <c r="AE114" s="479">
        <f t="shared" si="46"/>
        <v>2618.9786886540351</v>
      </c>
      <c r="AF114" s="480">
        <f t="shared" si="40"/>
        <v>7749.9793025617637</v>
      </c>
      <c r="AG114" s="454">
        <f t="shared" si="47"/>
        <v>10087.131457555088</v>
      </c>
      <c r="AH114" s="454">
        <f t="shared" si="41"/>
        <v>29184.947735520283</v>
      </c>
      <c r="AI114" s="481">
        <f t="shared" si="42"/>
        <v>7231.3062200157528</v>
      </c>
    </row>
    <row r="115" spans="2:35" ht="13.5" customHeight="1">
      <c r="B115" s="99"/>
      <c r="C115" s="109">
        <f t="shared" si="32"/>
        <v>105</v>
      </c>
      <c r="D115" s="483">
        <f>'付録2 (標準生命表・第三分野用)'!C111</f>
        <v>0.36320000000000002</v>
      </c>
      <c r="E115" s="452">
        <f t="shared" si="50"/>
        <v>800.51508594830318</v>
      </c>
      <c r="F115" s="452">
        <f t="shared" si="48"/>
        <v>290.74707921642374</v>
      </c>
      <c r="G115" s="452">
        <f t="shared" si="29"/>
        <v>655.14154634009128</v>
      </c>
      <c r="H115" s="476">
        <f>'付録3 (入院発生率等)'!I82</f>
        <v>7.1300000000000002E-2</v>
      </c>
      <c r="I115" s="476">
        <f>'付録3 (入院発生率等)'!D82</f>
        <v>3.27E-2</v>
      </c>
      <c r="J115" s="477">
        <f>'付録3 (入院発生率等)'!F82</f>
        <v>58.2</v>
      </c>
      <c r="K115" s="476">
        <f>'付録3 (入院発生率等)'!H82</f>
        <v>8.3999999999999995E-3</v>
      </c>
      <c r="L115" s="478">
        <f t="shared" si="34"/>
        <v>9.2011399999999988</v>
      </c>
      <c r="M115" s="479">
        <f t="shared" si="43"/>
        <v>474.16886771767548</v>
      </c>
      <c r="N115" s="480">
        <f t="shared" si="38"/>
        <v>1195.1461872672</v>
      </c>
      <c r="O115" s="454">
        <f t="shared" si="44"/>
        <v>3561.6994145380704</v>
      </c>
      <c r="P115" s="454">
        <f t="shared" si="39"/>
        <v>8809.8476978077579</v>
      </c>
      <c r="Q115" s="481">
        <f t="shared" si="45"/>
        <v>2521.5155094693218</v>
      </c>
      <c r="R115" s="16"/>
      <c r="T115" s="99"/>
      <c r="U115" s="109">
        <f t="shared" si="35"/>
        <v>105</v>
      </c>
      <c r="V115" s="483">
        <f>'付録2 (標準生命表・第三分野用)'!G111</f>
        <v>0.31817000000000001</v>
      </c>
      <c r="W115" s="452">
        <f t="shared" si="51"/>
        <v>3093.8977198511661</v>
      </c>
      <c r="X115" s="452">
        <f t="shared" si="49"/>
        <v>984.38543752504552</v>
      </c>
      <c r="Y115" s="452">
        <f t="shared" si="31"/>
        <v>2601.7050010886433</v>
      </c>
      <c r="Z115" s="476">
        <f>'付録3 (入院発生率等)'!Q82</f>
        <v>3.44E-2</v>
      </c>
      <c r="AA115" s="476">
        <f>'付録3 (入院発生率等)'!L82</f>
        <v>1.37E-2</v>
      </c>
      <c r="AB115" s="477">
        <f>'付録3 (入院発生率等)'!N82</f>
        <v>74.3</v>
      </c>
      <c r="AC115" s="476">
        <f>'付録3 (入院発生率等)'!P82</f>
        <v>3.8E-3</v>
      </c>
      <c r="AD115" s="478">
        <f t="shared" si="37"/>
        <v>4.5339099999999997</v>
      </c>
      <c r="AE115" s="479">
        <f t="shared" si="46"/>
        <v>1832.6075353324015</v>
      </c>
      <c r="AF115" s="480">
        <f t="shared" si="40"/>
        <v>5131.0006139077286</v>
      </c>
      <c r="AG115" s="454">
        <f t="shared" si="47"/>
        <v>6969.6574150287943</v>
      </c>
      <c r="AH115" s="454">
        <f t="shared" si="41"/>
        <v>19097.816277965198</v>
      </c>
      <c r="AI115" s="481">
        <f t="shared" si="42"/>
        <v>4976.9157232608977</v>
      </c>
    </row>
    <row r="116" spans="2:35" ht="13.5" customHeight="1">
      <c r="B116" s="99"/>
      <c r="C116" s="109">
        <f t="shared" si="32"/>
        <v>106</v>
      </c>
      <c r="D116" s="483">
        <f>'付録2 (標準生命表・第三分野用)'!C112</f>
        <v>0.38516</v>
      </c>
      <c r="E116" s="452">
        <f t="shared" si="50"/>
        <v>509.7680067318795</v>
      </c>
      <c r="F116" s="452">
        <f t="shared" si="48"/>
        <v>196.34224547285072</v>
      </c>
      <c r="G116" s="452">
        <f t="shared" si="29"/>
        <v>411.59688399545416</v>
      </c>
      <c r="H116" s="476">
        <f>'付録3 (入院発生率等)'!I83</f>
        <v>7.1300000000000002E-2</v>
      </c>
      <c r="I116" s="476">
        <f>'付録3 (入院発生率等)'!D83</f>
        <v>3.27E-2</v>
      </c>
      <c r="J116" s="477">
        <f>'付録3 (入院発生率等)'!F83</f>
        <v>58.2</v>
      </c>
      <c r="K116" s="476">
        <f>'付録3 (入院発生率等)'!H83</f>
        <v>8.3999999999999995E-3</v>
      </c>
      <c r="L116" s="478">
        <f t="shared" si="34"/>
        <v>9.2011399999999988</v>
      </c>
      <c r="M116" s="479">
        <f t="shared" si="43"/>
        <v>300.44849250011521</v>
      </c>
      <c r="N116" s="480">
        <f t="shared" si="38"/>
        <v>720.97731954952451</v>
      </c>
      <c r="O116" s="454">
        <f t="shared" si="44"/>
        <v>2226.5278919808761</v>
      </c>
      <c r="P116" s="454">
        <f t="shared" si="39"/>
        <v>5248.1482832696875</v>
      </c>
      <c r="Q116" s="481">
        <f t="shared" si="45"/>
        <v>1569.3443324212537</v>
      </c>
      <c r="R116" s="16"/>
      <c r="T116" s="99"/>
      <c r="U116" s="109">
        <f t="shared" si="35"/>
        <v>106</v>
      </c>
      <c r="V116" s="483">
        <f>'付録2 (標準生命表・第三分野用)'!G112</f>
        <v>0.34015000000000001</v>
      </c>
      <c r="W116" s="452">
        <f t="shared" si="51"/>
        <v>2109.5122823261204</v>
      </c>
      <c r="X116" s="452">
        <f t="shared" si="49"/>
        <v>717.55060283322985</v>
      </c>
      <c r="Y116" s="452">
        <f t="shared" si="31"/>
        <v>1750.7369809095055</v>
      </c>
      <c r="Z116" s="476">
        <f>'付録3 (入院発生率等)'!Q83</f>
        <v>3.44E-2</v>
      </c>
      <c r="AA116" s="476">
        <f>'付録3 (入院発生率等)'!L83</f>
        <v>1.37E-2</v>
      </c>
      <c r="AB116" s="477">
        <f>'付録3 (入院発生率等)'!N83</f>
        <v>74.3</v>
      </c>
      <c r="AC116" s="476">
        <f>'付録3 (入院発生率等)'!P83</f>
        <v>3.8E-3</v>
      </c>
      <c r="AD116" s="478">
        <f t="shared" si="37"/>
        <v>4.5339099999999997</v>
      </c>
      <c r="AE116" s="479">
        <f t="shared" si="46"/>
        <v>1243.3102445927275</v>
      </c>
      <c r="AF116" s="480">
        <f t="shared" si="40"/>
        <v>3298.3930785753273</v>
      </c>
      <c r="AG116" s="454">
        <f t="shared" si="47"/>
        <v>4666.6821657471291</v>
      </c>
      <c r="AH116" s="454">
        <f t="shared" si="41"/>
        <v>12128.158862936405</v>
      </c>
      <c r="AI116" s="481">
        <f t="shared" si="42"/>
        <v>3318.6292718999366</v>
      </c>
    </row>
    <row r="117" spans="2:35" ht="13.5" customHeight="1">
      <c r="B117" s="99"/>
      <c r="C117" s="109">
        <f t="shared" si="32"/>
        <v>107</v>
      </c>
      <c r="D117" s="483">
        <f>'付録2 (標準生命表・第三分野用)'!C113</f>
        <v>0.40749000000000002</v>
      </c>
      <c r="E117" s="452">
        <f t="shared" si="50"/>
        <v>313.42576125902883</v>
      </c>
      <c r="F117" s="452">
        <f t="shared" si="48"/>
        <v>127.71786345544166</v>
      </c>
      <c r="G117" s="452">
        <f t="shared" si="29"/>
        <v>249.56682953130797</v>
      </c>
      <c r="H117" s="476">
        <f>'付録3 (入院発生率等)'!I84</f>
        <v>7.1300000000000002E-2</v>
      </c>
      <c r="I117" s="476">
        <f>'付録3 (入院発生率等)'!D84</f>
        <v>3.27E-2</v>
      </c>
      <c r="J117" s="477">
        <f>'付録3 (入院発生率等)'!F84</f>
        <v>58.2</v>
      </c>
      <c r="K117" s="476">
        <f>'付録3 (入院発生率等)'!H84</f>
        <v>8.3999999999999995E-3</v>
      </c>
      <c r="L117" s="478">
        <f t="shared" si="34"/>
        <v>9.2011399999999988</v>
      </c>
      <c r="M117" s="479">
        <f t="shared" si="43"/>
        <v>183.80870759081682</v>
      </c>
      <c r="N117" s="480">
        <f t="shared" si="38"/>
        <v>420.5288270494093</v>
      </c>
      <c r="O117" s="454">
        <f t="shared" si="44"/>
        <v>1343.3118991038682</v>
      </c>
      <c r="P117" s="454">
        <f t="shared" si="39"/>
        <v>3021.6203912888113</v>
      </c>
      <c r="Q117" s="481">
        <f t="shared" si="45"/>
        <v>942.44766311314902</v>
      </c>
      <c r="R117" s="16"/>
      <c r="T117" s="99"/>
      <c r="U117" s="109">
        <f t="shared" si="35"/>
        <v>107</v>
      </c>
      <c r="V117" s="483">
        <f>'付録2 (標準生命表・第三分野用)'!G113</f>
        <v>0.36264000000000002</v>
      </c>
      <c r="W117" s="452">
        <f t="shared" si="51"/>
        <v>1391.9616794928907</v>
      </c>
      <c r="X117" s="452">
        <f t="shared" si="49"/>
        <v>504.78098345130189</v>
      </c>
      <c r="Y117" s="452">
        <f t="shared" si="31"/>
        <v>1139.5711877672397</v>
      </c>
      <c r="Z117" s="476">
        <f>'付録3 (入院発生率等)'!Q84</f>
        <v>3.44E-2</v>
      </c>
      <c r="AA117" s="476">
        <f>'付録3 (入院発生率等)'!L84</f>
        <v>1.37E-2</v>
      </c>
      <c r="AB117" s="477">
        <f>'付録3 (入院発生率等)'!N84</f>
        <v>74.3</v>
      </c>
      <c r="AC117" s="476">
        <f>'付録3 (入院発生率等)'!P84</f>
        <v>3.8E-3</v>
      </c>
      <c r="AD117" s="478">
        <f t="shared" si="37"/>
        <v>4.5339099999999997</v>
      </c>
      <c r="AE117" s="479">
        <f t="shared" si="46"/>
        <v>816.31668148707615</v>
      </c>
      <c r="AF117" s="480">
        <f t="shared" si="40"/>
        <v>2055.0828339825998</v>
      </c>
      <c r="AG117" s="454">
        <f t="shared" si="47"/>
        <v>3022.4749934050924</v>
      </c>
      <c r="AH117" s="454">
        <f t="shared" si="41"/>
        <v>7461.476697189275</v>
      </c>
      <c r="AI117" s="481">
        <f t="shared" si="42"/>
        <v>2140.0066900581965</v>
      </c>
    </row>
    <row r="118" spans="2:35" ht="13.5" customHeight="1">
      <c r="B118" s="99"/>
      <c r="C118" s="109">
        <f t="shared" si="32"/>
        <v>108</v>
      </c>
      <c r="D118" s="483">
        <f>'付録2 (標準生命表・第三分野用)'!C114</f>
        <v>0.43007000000000001</v>
      </c>
      <c r="E118" s="452">
        <f t="shared" ref="E118:E127" si="52">E117*(1-D117)</f>
        <v>185.70789780358717</v>
      </c>
      <c r="F118" s="452">
        <f t="shared" ref="F118:F127" si="53">E118*D118</f>
        <v>79.867395608388733</v>
      </c>
      <c r="G118" s="452">
        <f t="shared" si="29"/>
        <v>145.77419999939281</v>
      </c>
      <c r="H118" s="476">
        <f>'付録3 (入院発生率等)'!I85</f>
        <v>7.1300000000000002E-2</v>
      </c>
      <c r="I118" s="476">
        <f>'付録3 (入院発生率等)'!D85</f>
        <v>3.27E-2</v>
      </c>
      <c r="J118" s="477">
        <f>'付録3 (入院発生率等)'!F85</f>
        <v>58.2</v>
      </c>
      <c r="K118" s="476">
        <f>'付録3 (入院発生率等)'!H85</f>
        <v>8.3999999999999995E-3</v>
      </c>
      <c r="L118" s="478">
        <f t="shared" ref="L118:L127" si="54">100*H118+I118*J118+20*K118</f>
        <v>9.2011399999999988</v>
      </c>
      <c r="M118" s="479">
        <f t="shared" si="43"/>
        <v>108.36666401456208</v>
      </c>
      <c r="N118" s="480">
        <f t="shared" si="38"/>
        <v>236.72011945859245</v>
      </c>
      <c r="O118" s="454">
        <f t="shared" si="44"/>
        <v>780.73671837694326</v>
      </c>
      <c r="P118" s="454">
        <f t="shared" si="39"/>
        <v>1678.3084921849431</v>
      </c>
      <c r="Q118" s="481">
        <f t="shared" si="45"/>
        <v>545.11070714363063</v>
      </c>
      <c r="R118" s="16"/>
      <c r="T118" s="99"/>
      <c r="U118" s="109">
        <f t="shared" si="35"/>
        <v>108</v>
      </c>
      <c r="V118" s="483">
        <f>'付録2 (標準生命表・第三分野用)'!G114</f>
        <v>0.38553999999999999</v>
      </c>
      <c r="W118" s="452">
        <f t="shared" si="51"/>
        <v>887.1806960415887</v>
      </c>
      <c r="X118" s="452">
        <f t="shared" si="49"/>
        <v>342.04364555187408</v>
      </c>
      <c r="Y118" s="452">
        <f t="shared" si="31"/>
        <v>716.15887326565166</v>
      </c>
      <c r="Z118" s="476">
        <f>'付録3 (入院発生率等)'!Q85</f>
        <v>3.44E-2</v>
      </c>
      <c r="AA118" s="476">
        <f>'付録3 (入院発生率等)'!L85</f>
        <v>1.37E-2</v>
      </c>
      <c r="AB118" s="477">
        <f>'付録3 (入院発生率等)'!N85</f>
        <v>74.3</v>
      </c>
      <c r="AC118" s="476">
        <f>'付録3 (入院発生率等)'!P85</f>
        <v>3.8E-3</v>
      </c>
      <c r="AD118" s="478">
        <f t="shared" si="37"/>
        <v>4.5339099999999997</v>
      </c>
      <c r="AE118" s="479">
        <f t="shared" si="46"/>
        <v>517.69910458965467</v>
      </c>
      <c r="AF118" s="480">
        <f t="shared" si="40"/>
        <v>1238.7661524955238</v>
      </c>
      <c r="AG118" s="454">
        <f t="shared" si="47"/>
        <v>1890.0120435859078</v>
      </c>
      <c r="AH118" s="454">
        <f t="shared" si="41"/>
        <v>4439.0017037841826</v>
      </c>
      <c r="AI118" s="481">
        <f t="shared" si="42"/>
        <v>1332.0515007651315</v>
      </c>
    </row>
    <row r="119" spans="2:35" ht="13.5" customHeight="1">
      <c r="B119" s="99"/>
      <c r="C119" s="109">
        <f t="shared" si="32"/>
        <v>109</v>
      </c>
      <c r="D119" s="483">
        <f>'付録2 (標準生命表・第三分野用)'!C115</f>
        <v>0.45274999999999999</v>
      </c>
      <c r="E119" s="452">
        <f t="shared" si="52"/>
        <v>105.84050219519844</v>
      </c>
      <c r="F119" s="452">
        <f t="shared" si="53"/>
        <v>47.919287368876091</v>
      </c>
      <c r="G119" s="452">
        <f t="shared" si="29"/>
        <v>81.88085851076039</v>
      </c>
      <c r="H119" s="476">
        <f>'付録3 (入院発生率等)'!I86</f>
        <v>7.1300000000000002E-2</v>
      </c>
      <c r="I119" s="476">
        <f>'付録3 (入院発生率等)'!D86</f>
        <v>3.27E-2</v>
      </c>
      <c r="J119" s="477">
        <f>'付録3 (入院発生率等)'!F86</f>
        <v>58.2</v>
      </c>
      <c r="K119" s="476">
        <f>'付録3 (入院発生率等)'!H86</f>
        <v>8.3999999999999995E-3</v>
      </c>
      <c r="L119" s="478">
        <f t="shared" si="54"/>
        <v>9.2011399999999988</v>
      </c>
      <c r="M119" s="479">
        <f t="shared" si="43"/>
        <v>61.454142111263053</v>
      </c>
      <c r="N119" s="480">
        <f t="shared" si="38"/>
        <v>128.35345544403037</v>
      </c>
      <c r="O119" s="454">
        <f t="shared" si="44"/>
        <v>436.35530870096335</v>
      </c>
      <c r="P119" s="454">
        <f t="shared" si="39"/>
        <v>897.57177380799999</v>
      </c>
      <c r="Q119" s="481">
        <f t="shared" si="45"/>
        <v>303.13658772805633</v>
      </c>
      <c r="R119" s="16"/>
      <c r="T119" s="99"/>
      <c r="U119" s="109">
        <f t="shared" si="35"/>
        <v>109</v>
      </c>
      <c r="V119" s="483">
        <f>'付録2 (標準生命表・第三分野用)'!G115</f>
        <v>0.40873999999999999</v>
      </c>
      <c r="W119" s="452">
        <f t="shared" ref="W119:W129" si="55">W118*(1-V118)</f>
        <v>545.13705048971462</v>
      </c>
      <c r="X119" s="452">
        <f t="shared" ref="X119:X129" si="56">W119*V119</f>
        <v>222.81931801716595</v>
      </c>
      <c r="Y119" s="452">
        <f t="shared" si="31"/>
        <v>433.72739148113169</v>
      </c>
      <c r="Z119" s="476">
        <f>'付録3 (入院発生率等)'!Q86</f>
        <v>3.44E-2</v>
      </c>
      <c r="AA119" s="476">
        <f>'付録3 (入院発生率等)'!L86</f>
        <v>1.37E-2</v>
      </c>
      <c r="AB119" s="477">
        <f>'付録3 (入院発生率等)'!N86</f>
        <v>74.3</v>
      </c>
      <c r="AC119" s="476">
        <f>'付録3 (入院発生率等)'!P86</f>
        <v>3.8E-3</v>
      </c>
      <c r="AD119" s="478">
        <f t="shared" ref="AD119:AD127" si="57">100*Z119+AA119*AB119+20*AC119</f>
        <v>4.5339099999999997</v>
      </c>
      <c r="AE119" s="479">
        <f t="shared" si="46"/>
        <v>316.52277791657633</v>
      </c>
      <c r="AF119" s="480">
        <f t="shared" si="40"/>
        <v>721.067047905869</v>
      </c>
      <c r="AG119" s="454">
        <f t="shared" si="47"/>
        <v>1138.9534722040587</v>
      </c>
      <c r="AH119" s="454">
        <f t="shared" si="41"/>
        <v>2548.9896601982746</v>
      </c>
      <c r="AI119" s="481">
        <f t="shared" si="42"/>
        <v>798.86227912253662</v>
      </c>
    </row>
    <row r="120" spans="2:35" ht="13.5" customHeight="1">
      <c r="B120" s="99"/>
      <c r="C120" s="109">
        <f t="shared" si="32"/>
        <v>110</v>
      </c>
      <c r="D120" s="483">
        <f>'付録2 (標準生命表・第三分野用)'!C116</f>
        <v>0.47541</v>
      </c>
      <c r="E120" s="452">
        <f t="shared" si="52"/>
        <v>57.921214826322348</v>
      </c>
      <c r="F120" s="452">
        <f t="shared" si="53"/>
        <v>27.536324740581907</v>
      </c>
      <c r="G120" s="452">
        <f t="shared" si="29"/>
        <v>44.153052456031389</v>
      </c>
      <c r="H120" s="476">
        <f>'付録3 (入院発生率等)'!I87</f>
        <v>7.1300000000000002E-2</v>
      </c>
      <c r="I120" s="476">
        <f>'付録3 (入院発生率等)'!D87</f>
        <v>3.27E-2</v>
      </c>
      <c r="J120" s="477">
        <f>'付録3 (入院発生率等)'!F87</f>
        <v>58.2</v>
      </c>
      <c r="K120" s="476">
        <f>'付録3 (入院発生率等)'!H87</f>
        <v>8.3999999999999995E-3</v>
      </c>
      <c r="L120" s="478">
        <f t="shared" si="54"/>
        <v>9.2011399999999988</v>
      </c>
      <c r="M120" s="479">
        <f t="shared" si="43"/>
        <v>33.463461960585789</v>
      </c>
      <c r="N120" s="480">
        <f t="shared" si="38"/>
        <v>66.899313332767335</v>
      </c>
      <c r="O120" s="454">
        <f t="shared" si="44"/>
        <v>234.12756477143577</v>
      </c>
      <c r="P120" s="454">
        <f t="shared" si="39"/>
        <v>461.2164651070367</v>
      </c>
      <c r="Q120" s="481">
        <f t="shared" si="45"/>
        <v>161.80584922363229</v>
      </c>
      <c r="R120" s="16"/>
      <c r="T120" s="99"/>
      <c r="U120" s="109">
        <f t="shared" si="35"/>
        <v>110</v>
      </c>
      <c r="V120" s="483">
        <f>'付録2 (標準生命表・第三分野用)'!G116</f>
        <v>0.43214000000000002</v>
      </c>
      <c r="W120" s="452">
        <f t="shared" si="55"/>
        <v>322.3177324725487</v>
      </c>
      <c r="X120" s="452">
        <f t="shared" si="56"/>
        <v>139.28638491068719</v>
      </c>
      <c r="Y120" s="452">
        <f t="shared" si="31"/>
        <v>252.67454001720512</v>
      </c>
      <c r="Z120" s="476">
        <f>'付録3 (入院発生率等)'!Q87</f>
        <v>3.44E-2</v>
      </c>
      <c r="AA120" s="476">
        <f>'付録3 (入院発生率等)'!L87</f>
        <v>1.37E-2</v>
      </c>
      <c r="AB120" s="477">
        <f>'付録3 (入院発生率等)'!N87</f>
        <v>74.3</v>
      </c>
      <c r="AC120" s="476">
        <f>'付録3 (入院発生率等)'!P87</f>
        <v>3.8E-3</v>
      </c>
      <c r="AD120" s="478">
        <f t="shared" si="57"/>
        <v>4.5339099999999997</v>
      </c>
      <c r="AE120" s="479">
        <f t="shared" si="46"/>
        <v>186.21617678701989</v>
      </c>
      <c r="AF120" s="480">
        <f t="shared" si="40"/>
        <v>404.54426998929262</v>
      </c>
      <c r="AG120" s="454">
        <f t="shared" si="47"/>
        <v>660.21373427296044</v>
      </c>
      <c r="AH120" s="454">
        <f t="shared" si="41"/>
        <v>1410.0361879942161</v>
      </c>
      <c r="AI120" s="481">
        <f t="shared" si="42"/>
        <v>460.75342983911935</v>
      </c>
    </row>
    <row r="121" spans="2:35" ht="13.5" customHeight="1">
      <c r="B121" s="99"/>
      <c r="C121" s="109">
        <f t="shared" si="32"/>
        <v>111</v>
      </c>
      <c r="D121" s="483">
        <f>'付録2 (標準生命表・第三分野用)'!C117</f>
        <v>0.49787999999999999</v>
      </c>
      <c r="E121" s="452">
        <f t="shared" si="52"/>
        <v>30.384890085740441</v>
      </c>
      <c r="F121" s="452">
        <f t="shared" si="53"/>
        <v>15.128029075888451</v>
      </c>
      <c r="G121" s="452">
        <f t="shared" si="29"/>
        <v>22.820875547796216</v>
      </c>
      <c r="H121" s="476">
        <f>'付録3 (入院発生率等)'!I88</f>
        <v>7.1300000000000002E-2</v>
      </c>
      <c r="I121" s="476">
        <f>'付録3 (入院発生率等)'!D88</f>
        <v>3.27E-2</v>
      </c>
      <c r="J121" s="477">
        <f>'付録3 (入院発生率等)'!F88</f>
        <v>58.2</v>
      </c>
      <c r="K121" s="476">
        <f>'付録3 (入院発生率等)'!H88</f>
        <v>8.3999999999999995E-3</v>
      </c>
      <c r="L121" s="478">
        <f t="shared" si="54"/>
        <v>9.2011399999999988</v>
      </c>
      <c r="M121" s="479">
        <f t="shared" si="43"/>
        <v>17.467261203884277</v>
      </c>
      <c r="N121" s="480">
        <f t="shared" si="38"/>
        <v>33.435851372181546</v>
      </c>
      <c r="O121" s="454">
        <f t="shared" si="44"/>
        <v>120.4087521131332</v>
      </c>
      <c r="P121" s="454">
        <f t="shared" si="39"/>
        <v>227.08890033560095</v>
      </c>
      <c r="Q121" s="481">
        <f t="shared" si="45"/>
        <v>82.771881845089084</v>
      </c>
      <c r="R121" s="16"/>
      <c r="T121" s="99"/>
      <c r="U121" s="109">
        <f t="shared" si="35"/>
        <v>111</v>
      </c>
      <c r="V121" s="483">
        <f>'付録2 (標準生命表・第三分野用)'!G117</f>
        <v>0.4556</v>
      </c>
      <c r="W121" s="452">
        <f t="shared" si="55"/>
        <v>183.03134756186151</v>
      </c>
      <c r="X121" s="452">
        <f t="shared" si="56"/>
        <v>83.389081949184103</v>
      </c>
      <c r="Y121" s="452">
        <f t="shared" si="31"/>
        <v>141.33680658726945</v>
      </c>
      <c r="Z121" s="476">
        <f>'付録3 (入院発生率等)'!Q88</f>
        <v>3.44E-2</v>
      </c>
      <c r="AA121" s="476">
        <f>'付録3 (入院発生率等)'!L88</f>
        <v>1.37E-2</v>
      </c>
      <c r="AB121" s="477">
        <f>'付録3 (入院発生率等)'!N88</f>
        <v>74.3</v>
      </c>
      <c r="AC121" s="476">
        <f>'付録3 (入院発生率等)'!P88</f>
        <v>3.8E-3</v>
      </c>
      <c r="AD121" s="478">
        <f t="shared" si="57"/>
        <v>4.5339099999999997</v>
      </c>
      <c r="AE121" s="479">
        <f t="shared" si="46"/>
        <v>105.21862502515135</v>
      </c>
      <c r="AF121" s="480">
        <f t="shared" si="40"/>
        <v>218.32809320227275</v>
      </c>
      <c r="AG121" s="454">
        <f t="shared" si="47"/>
        <v>367.4618723478327</v>
      </c>
      <c r="AH121" s="454">
        <f t="shared" si="41"/>
        <v>749.82245372125556</v>
      </c>
      <c r="AI121" s="481">
        <f t="shared" si="42"/>
        <v>255.11198293273708</v>
      </c>
    </row>
    <row r="122" spans="2:35" ht="13.5" customHeight="1">
      <c r="B122" s="99"/>
      <c r="C122" s="109">
        <f t="shared" si="32"/>
        <v>112</v>
      </c>
      <c r="D122" s="483">
        <f>'付録2 (標準生命表・第三分野用)'!C118</f>
        <v>0.51998</v>
      </c>
      <c r="E122" s="452">
        <f t="shared" si="52"/>
        <v>15.25686100985199</v>
      </c>
      <c r="F122" s="452">
        <f t="shared" si="53"/>
        <v>7.9332625879028376</v>
      </c>
      <c r="G122" s="452">
        <f t="shared" si="29"/>
        <v>11.290229715900573</v>
      </c>
      <c r="H122" s="476">
        <f>'付録3 (入院発生率等)'!I89</f>
        <v>7.1300000000000002E-2</v>
      </c>
      <c r="I122" s="476">
        <f>'付録3 (入院発生率等)'!D89</f>
        <v>3.27E-2</v>
      </c>
      <c r="J122" s="477">
        <f>'付録3 (入院発生率等)'!F89</f>
        <v>58.2</v>
      </c>
      <c r="K122" s="476">
        <f>'付録3 (入院発生率等)'!H89</f>
        <v>8.3999999999999995E-3</v>
      </c>
      <c r="L122" s="478">
        <f t="shared" si="54"/>
        <v>9.2011399999999988</v>
      </c>
      <c r="M122" s="479">
        <f t="shared" si="43"/>
        <v>8.7270260653675358</v>
      </c>
      <c r="N122" s="480">
        <f t="shared" si="38"/>
        <v>15.968590168297268</v>
      </c>
      <c r="O122" s="454">
        <f t="shared" si="44"/>
        <v>59.273758929635491</v>
      </c>
      <c r="P122" s="454">
        <f t="shared" si="39"/>
        <v>106.68014822246775</v>
      </c>
      <c r="Q122" s="481">
        <f t="shared" si="45"/>
        <v>40.525389895662748</v>
      </c>
      <c r="R122" s="16"/>
      <c r="T122" s="99"/>
      <c r="U122" s="109">
        <f t="shared" si="35"/>
        <v>112</v>
      </c>
      <c r="V122" s="483">
        <f>'付録2 (標準生命表・第三分野用)'!G118</f>
        <v>0.47897000000000001</v>
      </c>
      <c r="W122" s="452">
        <f t="shared" si="55"/>
        <v>99.642265612677406</v>
      </c>
      <c r="X122" s="452">
        <f t="shared" si="56"/>
        <v>47.725655960504099</v>
      </c>
      <c r="Y122" s="452">
        <f t="shared" si="31"/>
        <v>75.779437632425356</v>
      </c>
      <c r="Z122" s="476">
        <f>'付録3 (入院発生率等)'!Q89</f>
        <v>3.44E-2</v>
      </c>
      <c r="AA122" s="476">
        <f>'付録3 (入院発生率等)'!L89</f>
        <v>1.37E-2</v>
      </c>
      <c r="AB122" s="477">
        <f>'付録3 (入院発生率等)'!N89</f>
        <v>74.3</v>
      </c>
      <c r="AC122" s="476">
        <f>'付録3 (入院発生率等)'!P89</f>
        <v>3.8E-3</v>
      </c>
      <c r="AD122" s="478">
        <f t="shared" si="57"/>
        <v>4.5339099999999997</v>
      </c>
      <c r="AE122" s="479">
        <f t="shared" si="46"/>
        <v>56.996039267355627</v>
      </c>
      <c r="AF122" s="480">
        <f t="shared" si="40"/>
        <v>113.1094681771214</v>
      </c>
      <c r="AG122" s="454">
        <f t="shared" si="47"/>
        <v>196.03893086752765</v>
      </c>
      <c r="AH122" s="454">
        <f t="shared" si="41"/>
        <v>382.36058137342286</v>
      </c>
      <c r="AI122" s="481">
        <f t="shared" si="42"/>
        <v>135.36995951909952</v>
      </c>
    </row>
    <row r="123" spans="2:35" ht="13.5" customHeight="1">
      <c r="B123" s="99"/>
      <c r="C123" s="109">
        <f t="shared" si="32"/>
        <v>113</v>
      </c>
      <c r="D123" s="483">
        <f>'付録2 (標準生命表・第三分野用)'!C119</f>
        <v>0.54156000000000004</v>
      </c>
      <c r="E123" s="452">
        <f t="shared" si="52"/>
        <v>7.3235984219491526</v>
      </c>
      <c r="F123" s="452">
        <f t="shared" si="53"/>
        <v>3.9661679613907834</v>
      </c>
      <c r="G123" s="452">
        <f t="shared" si="29"/>
        <v>5.3405144412537613</v>
      </c>
      <c r="H123" s="476">
        <f>'付録3 (入院発生率等)'!I90</f>
        <v>7.1300000000000002E-2</v>
      </c>
      <c r="I123" s="476">
        <f>'付録3 (入院発生率等)'!D90</f>
        <v>3.27E-2</v>
      </c>
      <c r="J123" s="477">
        <f>'付録3 (入院発生率等)'!F90</f>
        <v>58.2</v>
      </c>
      <c r="K123" s="476">
        <f>'付録3 (入院発生率等)'!H90</f>
        <v>8.3999999999999995E-3</v>
      </c>
      <c r="L123" s="478">
        <f t="shared" si="54"/>
        <v>9.2011399999999988</v>
      </c>
      <c r="M123" s="479">
        <f t="shared" si="43"/>
        <v>4.1683055242763443</v>
      </c>
      <c r="N123" s="480">
        <f t="shared" si="38"/>
        <v>7.2415641029297326</v>
      </c>
      <c r="O123" s="454">
        <f t="shared" si="44"/>
        <v>27.898234676014873</v>
      </c>
      <c r="P123" s="454">
        <f t="shared" si="39"/>
        <v>47.406389292832259</v>
      </c>
      <c r="Q123" s="481">
        <f t="shared" si="45"/>
        <v>18.969457853998609</v>
      </c>
      <c r="R123" s="16"/>
      <c r="T123" s="99"/>
      <c r="U123" s="109">
        <f t="shared" si="35"/>
        <v>113</v>
      </c>
      <c r="V123" s="483">
        <f>'付録2 (標準生命表・第三分野用)'!G119</f>
        <v>0.50212000000000001</v>
      </c>
      <c r="W123" s="452">
        <f t="shared" si="55"/>
        <v>51.916609652173307</v>
      </c>
      <c r="X123" s="452">
        <f t="shared" si="56"/>
        <v>26.068368038549263</v>
      </c>
      <c r="Y123" s="452">
        <f t="shared" si="31"/>
        <v>38.882425632898673</v>
      </c>
      <c r="Z123" s="476">
        <f>'付録3 (入院発生率等)'!Q90</f>
        <v>3.44E-2</v>
      </c>
      <c r="AA123" s="476">
        <f>'付録3 (入院発生率等)'!L90</f>
        <v>1.37E-2</v>
      </c>
      <c r="AB123" s="477">
        <f>'付録3 (入院発生率等)'!N90</f>
        <v>74.3</v>
      </c>
      <c r="AC123" s="476">
        <f>'付録3 (入院発生率等)'!P90</f>
        <v>3.8E-3</v>
      </c>
      <c r="AD123" s="478">
        <f t="shared" si="57"/>
        <v>4.5339099999999997</v>
      </c>
      <c r="AE123" s="479">
        <f t="shared" si="46"/>
        <v>29.548901830318716</v>
      </c>
      <c r="AF123" s="480">
        <f t="shared" si="40"/>
        <v>56.113428909765773</v>
      </c>
      <c r="AG123" s="454">
        <f t="shared" si="47"/>
        <v>100.08712990595835</v>
      </c>
      <c r="AH123" s="454">
        <f t="shared" si="41"/>
        <v>186.32165050589524</v>
      </c>
      <c r="AI123" s="481">
        <f t="shared" si="42"/>
        <v>68.731624050468</v>
      </c>
    </row>
    <row r="124" spans="2:35" ht="13.5" customHeight="1">
      <c r="B124" s="99"/>
      <c r="C124" s="109">
        <f t="shared" si="32"/>
        <v>114</v>
      </c>
      <c r="D124" s="483">
        <f>'付録2 (標準生命表・第三分野用)'!C120</f>
        <v>0.56242999999999999</v>
      </c>
      <c r="E124" s="452">
        <f t="shared" si="52"/>
        <v>3.3574304605583691</v>
      </c>
      <c r="F124" s="452">
        <f t="shared" si="53"/>
        <v>1.8883196139318434</v>
      </c>
      <c r="G124" s="452">
        <f t="shared" si="29"/>
        <v>2.4132706535924475</v>
      </c>
      <c r="H124" s="476">
        <f>'付録3 (入院発生率等)'!I91</f>
        <v>7.1300000000000002E-2</v>
      </c>
      <c r="I124" s="476">
        <f>'付録3 (入院発生率等)'!D91</f>
        <v>3.27E-2</v>
      </c>
      <c r="J124" s="477">
        <f>'付録3 (入院発生率等)'!F91</f>
        <v>58.2</v>
      </c>
      <c r="K124" s="476">
        <f>'付録3 (入院発生率等)'!H91</f>
        <v>8.3999999999999995E-3</v>
      </c>
      <c r="L124" s="478">
        <f t="shared" si="54"/>
        <v>9.2011399999999988</v>
      </c>
      <c r="M124" s="479">
        <f t="shared" si="43"/>
        <v>1.9014109298997486</v>
      </c>
      <c r="N124" s="480">
        <f t="shared" si="38"/>
        <v>3.0732585786533884</v>
      </c>
      <c r="O124" s="454">
        <f t="shared" si="44"/>
        <v>12.543929351434876</v>
      </c>
      <c r="P124" s="454">
        <f t="shared" si="39"/>
        <v>19.508154616817389</v>
      </c>
      <c r="Q124" s="481">
        <f t="shared" si="45"/>
        <v>8.4824737263403716</v>
      </c>
      <c r="R124" s="16"/>
      <c r="T124" s="99"/>
      <c r="U124" s="109">
        <f t="shared" si="35"/>
        <v>114</v>
      </c>
      <c r="V124" s="483">
        <f>'付録2 (標準生命表・第三分野用)'!G120</f>
        <v>0.52486999999999995</v>
      </c>
      <c r="W124" s="452">
        <f t="shared" si="55"/>
        <v>25.848241613624044</v>
      </c>
      <c r="X124" s="452">
        <f t="shared" si="56"/>
        <v>13.56696657574285</v>
      </c>
      <c r="Y124" s="452">
        <f t="shared" si="31"/>
        <v>19.064758325752617</v>
      </c>
      <c r="Z124" s="476">
        <f>'付録3 (入院発生率等)'!Q91</f>
        <v>3.44E-2</v>
      </c>
      <c r="AA124" s="476">
        <f>'付録3 (入院発生率等)'!L91</f>
        <v>1.37E-2</v>
      </c>
      <c r="AB124" s="477">
        <f>'付録3 (入院発生率等)'!N91</f>
        <v>74.3</v>
      </c>
      <c r="AC124" s="476">
        <f>'付録3 (入院発生率等)'!P91</f>
        <v>3.8E-3</v>
      </c>
      <c r="AD124" s="478">
        <f t="shared" si="57"/>
        <v>4.5339099999999997</v>
      </c>
      <c r="AE124" s="479">
        <f t="shared" si="46"/>
        <v>14.638614172416998</v>
      </c>
      <c r="AF124" s="480">
        <f t="shared" si="40"/>
        <v>26.564527079447053</v>
      </c>
      <c r="AG124" s="454">
        <f t="shared" si="47"/>
        <v>48.830382715271895</v>
      </c>
      <c r="AH124" s="454">
        <f t="shared" si="41"/>
        <v>86.234520599936886</v>
      </c>
      <c r="AI124" s="481">
        <f t="shared" si="42"/>
        <v>33.344279050192277</v>
      </c>
    </row>
    <row r="125" spans="2:35" ht="13.5" customHeight="1">
      <c r="B125" s="99"/>
      <c r="C125" s="109">
        <f t="shared" si="32"/>
        <v>115</v>
      </c>
      <c r="D125" s="483">
        <f>'付録2 (標準生命表・第三分野用)'!C121</f>
        <v>0.58240999999999998</v>
      </c>
      <c r="E125" s="452">
        <f t="shared" si="52"/>
        <v>1.4691108466265257</v>
      </c>
      <c r="F125" s="452">
        <f t="shared" si="53"/>
        <v>0.85562484818375484</v>
      </c>
      <c r="G125" s="452">
        <f t="shared" si="29"/>
        <v>1.0412984225346484</v>
      </c>
      <c r="H125" s="476">
        <f>'付録3 (入院発生率等)'!I92</f>
        <v>7.1300000000000002E-2</v>
      </c>
      <c r="I125" s="476">
        <f>'付録3 (入院発生率等)'!D92</f>
        <v>3.27E-2</v>
      </c>
      <c r="J125" s="477">
        <f>'付録3 (入院発生率等)'!F92</f>
        <v>58.2</v>
      </c>
      <c r="K125" s="476">
        <f>'付録3 (入院発生率等)'!H92</f>
        <v>8.3999999999999995E-3</v>
      </c>
      <c r="L125" s="478">
        <f t="shared" si="54"/>
        <v>9.2011399999999988</v>
      </c>
      <c r="M125" s="479">
        <f t="shared" si="43"/>
        <v>0.82786107522013241</v>
      </c>
      <c r="N125" s="480">
        <f t="shared" si="38"/>
        <v>1.17184764875364</v>
      </c>
      <c r="O125" s="454">
        <f t="shared" si="44"/>
        <v>5.38563251584731</v>
      </c>
      <c r="P125" s="454">
        <f t="shared" si="39"/>
        <v>6.9642252653825141</v>
      </c>
      <c r="Q125" s="481">
        <f t="shared" si="45"/>
        <v>3.6220915620773551</v>
      </c>
      <c r="R125" s="16"/>
      <c r="T125" s="99"/>
      <c r="U125" s="109">
        <f t="shared" si="35"/>
        <v>115</v>
      </c>
      <c r="V125" s="483">
        <f>'付録2 (標準生命表・第三分野用)'!G121</f>
        <v>0.54706999999999995</v>
      </c>
      <c r="W125" s="452">
        <f t="shared" si="55"/>
        <v>12.281275037881194</v>
      </c>
      <c r="X125" s="452">
        <f t="shared" si="56"/>
        <v>6.7187171349736641</v>
      </c>
      <c r="Y125" s="452">
        <f t="shared" si="31"/>
        <v>8.9219164703943612</v>
      </c>
      <c r="Z125" s="476">
        <f>'付録3 (入院発生率等)'!Q92</f>
        <v>3.44E-2</v>
      </c>
      <c r="AA125" s="476">
        <f>'付録3 (入院発生率等)'!L92</f>
        <v>1.37E-2</v>
      </c>
      <c r="AB125" s="477">
        <f>'付録3 (入院発生率等)'!N92</f>
        <v>74.3</v>
      </c>
      <c r="AC125" s="476">
        <f>'付録3 (入院発生率等)'!P92</f>
        <v>3.8E-3</v>
      </c>
      <c r="AD125" s="478">
        <f t="shared" si="57"/>
        <v>4.5339099999999997</v>
      </c>
      <c r="AE125" s="479">
        <f t="shared" si="46"/>
        <v>6.9206415440203886</v>
      </c>
      <c r="AF125" s="480">
        <f t="shared" si="40"/>
        <v>11.925912907030057</v>
      </c>
      <c r="AG125" s="454">
        <f t="shared" si="47"/>
        <v>22.737929468884062</v>
      </c>
      <c r="AH125" s="454">
        <f t="shared" si="41"/>
        <v>37.404137884664991</v>
      </c>
      <c r="AI125" s="481">
        <f t="shared" si="42"/>
        <v>15.438540531072418</v>
      </c>
    </row>
    <row r="126" spans="2:35" ht="13.5" customHeight="1">
      <c r="B126" s="99"/>
      <c r="C126" s="109">
        <f t="shared" si="32"/>
        <v>116</v>
      </c>
      <c r="D126" s="483">
        <f>'付録2 (標準生命表・第三分野用)'!C122</f>
        <v>1</v>
      </c>
      <c r="E126" s="452">
        <f t="shared" si="52"/>
        <v>0.61348599844277085</v>
      </c>
      <c r="F126" s="452">
        <f t="shared" si="53"/>
        <v>0.61348599844277085</v>
      </c>
      <c r="G126" s="452">
        <f t="shared" si="29"/>
        <v>0.30674299922138543</v>
      </c>
      <c r="H126" s="476">
        <f>'付録3 (入院発生率等)'!I93</f>
        <v>7.1300000000000002E-2</v>
      </c>
      <c r="I126" s="476">
        <f>'付録3 (入院発生率等)'!D93</f>
        <v>3.27E-2</v>
      </c>
      <c r="J126" s="477">
        <f>'付録3 (入院発生率等)'!F93</f>
        <v>58.2</v>
      </c>
      <c r="K126" s="476">
        <f>'付録3 (入院発生率等)'!H93</f>
        <v>8.3999999999999995E-3</v>
      </c>
      <c r="L126" s="478">
        <f t="shared" si="54"/>
        <v>9.2011399999999988</v>
      </c>
      <c r="M126" s="479">
        <f t="shared" si="43"/>
        <v>0.34398657353350764</v>
      </c>
      <c r="N126" s="480">
        <f t="shared" si="38"/>
        <v>0.34398657353350764</v>
      </c>
      <c r="O126" s="454">
        <f t="shared" si="44"/>
        <v>1.5785927495352041</v>
      </c>
      <c r="P126" s="454">
        <f t="shared" si="39"/>
        <v>1.5785927495352041</v>
      </c>
      <c r="Q126" s="481">
        <f t="shared" si="45"/>
        <v>0.8874050029579007</v>
      </c>
      <c r="R126" s="16"/>
      <c r="T126" s="99"/>
      <c r="U126" s="109">
        <f t="shared" si="35"/>
        <v>116</v>
      </c>
      <c r="V126" s="483">
        <f>'付録2 (標準生命表・第三分野用)'!G122</f>
        <v>0.56855999999999995</v>
      </c>
      <c r="W126" s="452">
        <f t="shared" si="55"/>
        <v>5.56255790290753</v>
      </c>
      <c r="X126" s="452">
        <f t="shared" si="56"/>
        <v>3.162647921277105</v>
      </c>
      <c r="Y126" s="452">
        <f t="shared" si="31"/>
        <v>3.9812339422689775</v>
      </c>
      <c r="Z126" s="476">
        <f>'付録3 (入院発生率等)'!Q93</f>
        <v>3.44E-2</v>
      </c>
      <c r="AA126" s="476">
        <f>'付録3 (入院発生率等)'!L93</f>
        <v>1.37E-2</v>
      </c>
      <c r="AB126" s="477">
        <f>'付録3 (入院発生率等)'!N93</f>
        <v>74.3</v>
      </c>
      <c r="AC126" s="476">
        <f>'付録3 (入院発生率等)'!P93</f>
        <v>3.8E-3</v>
      </c>
      <c r="AD126" s="478">
        <f t="shared" si="57"/>
        <v>4.5339099999999997</v>
      </c>
      <c r="AE126" s="479">
        <f t="shared" si="46"/>
        <v>3.1189713179434384</v>
      </c>
      <c r="AF126" s="480">
        <f t="shared" si="40"/>
        <v>5.005271363009669</v>
      </c>
      <c r="AG126" s="454">
        <f t="shared" si="47"/>
        <v>10.095885078113678</v>
      </c>
      <c r="AH126" s="454">
        <f t="shared" si="41"/>
        <v>14.666208415780929</v>
      </c>
      <c r="AI126" s="481">
        <f t="shared" si="42"/>
        <v>6.8157827297417688</v>
      </c>
    </row>
    <row r="127" spans="2:35" ht="13.5" customHeight="1">
      <c r="B127" s="99"/>
      <c r="C127" s="109">
        <f t="shared" si="32"/>
        <v>117</v>
      </c>
      <c r="D127" s="483">
        <f>'付録2 (標準生命表・第三分野用)'!C123</f>
        <v>1</v>
      </c>
      <c r="E127" s="452">
        <f t="shared" si="52"/>
        <v>0</v>
      </c>
      <c r="F127" s="452">
        <f t="shared" si="53"/>
        <v>0</v>
      </c>
      <c r="G127" s="452">
        <f t="shared" si="29"/>
        <v>0</v>
      </c>
      <c r="H127" s="476">
        <f>'付録3 (入院発生率等)'!I94</f>
        <v>7.1300000000000002E-2</v>
      </c>
      <c r="I127" s="476">
        <f>'付録3 (入院発生率等)'!D94</f>
        <v>3.27E-2</v>
      </c>
      <c r="J127" s="477">
        <f>'付録3 (入院発生率等)'!F94</f>
        <v>58.2</v>
      </c>
      <c r="K127" s="476">
        <f>'付録3 (入院発生率等)'!H94</f>
        <v>8.3999999999999995E-3</v>
      </c>
      <c r="L127" s="478">
        <f t="shared" si="54"/>
        <v>9.2011399999999988</v>
      </c>
      <c r="M127" s="479">
        <f t="shared" si="43"/>
        <v>0</v>
      </c>
      <c r="N127" s="480">
        <v>0</v>
      </c>
      <c r="O127" s="454">
        <f t="shared" si="44"/>
        <v>0</v>
      </c>
      <c r="P127" s="454">
        <v>0</v>
      </c>
      <c r="Q127" s="481">
        <f t="shared" si="45"/>
        <v>0</v>
      </c>
      <c r="R127" s="16"/>
      <c r="T127" s="99"/>
      <c r="U127" s="109">
        <f t="shared" si="35"/>
        <v>117</v>
      </c>
      <c r="V127" s="483">
        <f>'付録2 (標準生命表・第三分野用)'!G123</f>
        <v>0.58916999999999997</v>
      </c>
      <c r="W127" s="452">
        <f t="shared" si="55"/>
        <v>2.399909981630425</v>
      </c>
      <c r="X127" s="452">
        <f t="shared" si="56"/>
        <v>1.4139549638771975</v>
      </c>
      <c r="Y127" s="452">
        <f t="shared" si="31"/>
        <v>1.6929324996918262</v>
      </c>
      <c r="Z127" s="476">
        <f>'付録3 (入院発生率等)'!Q94</f>
        <v>3.44E-2</v>
      </c>
      <c r="AA127" s="476">
        <f>'付録3 (入院発生率等)'!L94</f>
        <v>1.37E-2</v>
      </c>
      <c r="AB127" s="477">
        <f>'付録3 (入院発生率等)'!N94</f>
        <v>74.3</v>
      </c>
      <c r="AC127" s="476">
        <f>'付録3 (入院発生率等)'!P94</f>
        <v>3.8E-3</v>
      </c>
      <c r="AD127" s="478">
        <f t="shared" si="57"/>
        <v>4.5339099999999997</v>
      </c>
      <c r="AE127" s="479">
        <f t="shared" si="46"/>
        <v>1.3389542143418081</v>
      </c>
      <c r="AF127" s="480">
        <f t="shared" si="40"/>
        <v>1.8863000450662311</v>
      </c>
      <c r="AG127" s="454">
        <f t="shared" si="47"/>
        <v>4.2716954376869012</v>
      </c>
      <c r="AH127" s="454">
        <f t="shared" si="41"/>
        <v>4.5703233376672499</v>
      </c>
      <c r="AI127" s="481">
        <f t="shared" si="42"/>
        <v>2.8675053463474049</v>
      </c>
    </row>
    <row r="128" spans="2:35" ht="13.5" customHeight="1">
      <c r="B128" s="99"/>
      <c r="C128" s="109">
        <f t="shared" si="32"/>
        <v>118</v>
      </c>
      <c r="D128" s="483" t="s">
        <v>625</v>
      </c>
      <c r="E128" s="452" t="s">
        <v>67</v>
      </c>
      <c r="F128" s="452" t="s">
        <v>67</v>
      </c>
      <c r="G128" s="452" t="s">
        <v>67</v>
      </c>
      <c r="H128" s="476" t="s">
        <v>67</v>
      </c>
      <c r="I128" s="476" t="s">
        <v>67</v>
      </c>
      <c r="J128" s="477" t="s">
        <v>67</v>
      </c>
      <c r="K128" s="476" t="s">
        <v>67</v>
      </c>
      <c r="L128" s="478" t="s">
        <v>67</v>
      </c>
      <c r="M128" s="479" t="s">
        <v>67</v>
      </c>
      <c r="N128" s="480" t="s">
        <v>67</v>
      </c>
      <c r="O128" s="454" t="s">
        <v>67</v>
      </c>
      <c r="P128" s="454" t="s">
        <v>67</v>
      </c>
      <c r="Q128" s="481" t="s">
        <v>67</v>
      </c>
      <c r="T128" s="99"/>
      <c r="U128" s="109">
        <f t="shared" si="35"/>
        <v>118</v>
      </c>
      <c r="V128" s="483">
        <f>'付録2 (標準生命表・第三分野用)'!G124</f>
        <v>1</v>
      </c>
      <c r="W128" s="452">
        <f t="shared" si="55"/>
        <v>0.98595501775322758</v>
      </c>
      <c r="X128" s="452">
        <f t="shared" si="56"/>
        <v>0.98595501775322758</v>
      </c>
      <c r="Y128" s="452">
        <f t="shared" si="31"/>
        <v>0.49297750887661379</v>
      </c>
      <c r="Z128" s="476">
        <f>'付録3 (入院発生率等)'!Q95</f>
        <v>3.44E-2</v>
      </c>
      <c r="AA128" s="476">
        <f>'付録3 (入院発生率等)'!L95</f>
        <v>1.37E-2</v>
      </c>
      <c r="AB128" s="477">
        <f>'付録3 (入院発生率等)'!N95</f>
        <v>74.3</v>
      </c>
      <c r="AC128" s="476">
        <f>'付録3 (入院発生率等)'!P95</f>
        <v>3.8E-3</v>
      </c>
      <c r="AD128" s="478">
        <f>AA128*AB128+20*AC128</f>
        <v>1.0939100000000002</v>
      </c>
      <c r="AE128" s="479">
        <f t="shared" si="46"/>
        <v>0.54734583072442311</v>
      </c>
      <c r="AF128" s="480">
        <f t="shared" si="40"/>
        <v>0.54734583072442311</v>
      </c>
      <c r="AG128" s="454">
        <f t="shared" si="47"/>
        <v>0.2986278999803485</v>
      </c>
      <c r="AH128" s="454">
        <f t="shared" si="41"/>
        <v>0.2986278999803485</v>
      </c>
      <c r="AI128" s="481">
        <f t="shared" si="42"/>
        <v>0.16787350160033343</v>
      </c>
    </row>
    <row r="129" spans="2:35" ht="13.5" customHeight="1">
      <c r="B129" s="99"/>
      <c r="C129" s="109">
        <f t="shared" si="32"/>
        <v>119</v>
      </c>
      <c r="D129" s="483" t="s">
        <v>67</v>
      </c>
      <c r="E129" s="452" t="s">
        <v>67</v>
      </c>
      <c r="F129" s="452" t="s">
        <v>67</v>
      </c>
      <c r="G129" s="452" t="s">
        <v>67</v>
      </c>
      <c r="H129" s="476" t="s">
        <v>67</v>
      </c>
      <c r="I129" s="476" t="s">
        <v>67</v>
      </c>
      <c r="J129" s="477" t="s">
        <v>67</v>
      </c>
      <c r="K129" s="476" t="s">
        <v>67</v>
      </c>
      <c r="L129" s="478" t="s">
        <v>67</v>
      </c>
      <c r="M129" s="479" t="s">
        <v>67</v>
      </c>
      <c r="N129" s="480" t="s">
        <v>67</v>
      </c>
      <c r="O129" s="454" t="s">
        <v>67</v>
      </c>
      <c r="P129" s="454" t="s">
        <v>67</v>
      </c>
      <c r="Q129" s="481" t="s">
        <v>67</v>
      </c>
      <c r="T129" s="99"/>
      <c r="U129" s="109">
        <f t="shared" si="35"/>
        <v>119</v>
      </c>
      <c r="V129" s="483">
        <f>'付録2 (標準生命表・第三分野用)'!G125</f>
        <v>1</v>
      </c>
      <c r="W129" s="452">
        <f t="shared" si="55"/>
        <v>0</v>
      </c>
      <c r="X129" s="452">
        <f t="shared" si="56"/>
        <v>0</v>
      </c>
      <c r="Y129" s="452">
        <f t="shared" si="31"/>
        <v>0</v>
      </c>
      <c r="Z129" s="476">
        <f>'付録3 (入院発生率等)'!Q96</f>
        <v>3.44E-2</v>
      </c>
      <c r="AA129" s="476">
        <f>'付録3 (入院発生率等)'!L96</f>
        <v>1.37E-2</v>
      </c>
      <c r="AB129" s="477">
        <f>'付録3 (入院発生率等)'!N96</f>
        <v>74.3</v>
      </c>
      <c r="AC129" s="476">
        <f>'付録3 (入院発生率等)'!P96</f>
        <v>3.8E-3</v>
      </c>
      <c r="AD129" s="478">
        <f>AA129*AB129+20*AC129</f>
        <v>1.0939100000000002</v>
      </c>
      <c r="AE129" s="479">
        <f t="shared" si="46"/>
        <v>0</v>
      </c>
      <c r="AF129" s="480">
        <v>0</v>
      </c>
      <c r="AG129" s="454">
        <f t="shared" si="47"/>
        <v>0</v>
      </c>
      <c r="AH129" s="454">
        <v>0</v>
      </c>
      <c r="AI129" s="481">
        <f t="shared" si="42"/>
        <v>0</v>
      </c>
    </row>
    <row r="130" spans="2:35" ht="13.5" customHeight="1">
      <c r="B130" s="99"/>
      <c r="C130" s="110">
        <f t="shared" si="32"/>
        <v>120</v>
      </c>
      <c r="D130" s="484" t="s">
        <v>67</v>
      </c>
      <c r="E130" s="457" t="s">
        <v>67</v>
      </c>
      <c r="F130" s="457" t="s">
        <v>67</v>
      </c>
      <c r="G130" s="457" t="s">
        <v>67</v>
      </c>
      <c r="H130" s="485" t="s">
        <v>67</v>
      </c>
      <c r="I130" s="485" t="s">
        <v>67</v>
      </c>
      <c r="J130" s="486" t="s">
        <v>67</v>
      </c>
      <c r="K130" s="485" t="s">
        <v>67</v>
      </c>
      <c r="L130" s="487" t="s">
        <v>67</v>
      </c>
      <c r="M130" s="488" t="s">
        <v>67</v>
      </c>
      <c r="N130" s="489" t="s">
        <v>67</v>
      </c>
      <c r="O130" s="459" t="s">
        <v>67</v>
      </c>
      <c r="P130" s="459" t="s">
        <v>67</v>
      </c>
      <c r="Q130" s="490" t="s">
        <v>67</v>
      </c>
      <c r="T130" s="99"/>
      <c r="U130" s="110">
        <f t="shared" si="35"/>
        <v>120</v>
      </c>
      <c r="V130" s="484" t="s">
        <v>625</v>
      </c>
      <c r="W130" s="457" t="s">
        <v>67</v>
      </c>
      <c r="X130" s="457" t="s">
        <v>67</v>
      </c>
      <c r="Y130" s="457" t="s">
        <v>67</v>
      </c>
      <c r="Z130" s="485" t="s">
        <v>67</v>
      </c>
      <c r="AA130" s="485" t="s">
        <v>67</v>
      </c>
      <c r="AB130" s="486" t="s">
        <v>67</v>
      </c>
      <c r="AC130" s="485" t="s">
        <v>67</v>
      </c>
      <c r="AD130" s="487" t="s">
        <v>67</v>
      </c>
      <c r="AE130" s="488" t="s">
        <v>67</v>
      </c>
      <c r="AF130" s="489" t="s">
        <v>67</v>
      </c>
      <c r="AG130" s="459" t="s">
        <v>67</v>
      </c>
      <c r="AH130" s="459" t="s">
        <v>67</v>
      </c>
      <c r="AI130" s="490" t="s">
        <v>67</v>
      </c>
    </row>
    <row r="131" spans="2:35" ht="13.5" customHeight="1">
      <c r="B131" s="99"/>
      <c r="C131" s="110">
        <f t="shared" si="32"/>
        <v>121</v>
      </c>
      <c r="D131" s="484" t="s">
        <v>67</v>
      </c>
      <c r="E131" s="457" t="s">
        <v>67</v>
      </c>
      <c r="F131" s="457" t="s">
        <v>67</v>
      </c>
      <c r="G131" s="457" t="s">
        <v>67</v>
      </c>
      <c r="H131" s="485" t="s">
        <v>67</v>
      </c>
      <c r="I131" s="485" t="s">
        <v>67</v>
      </c>
      <c r="J131" s="486" t="s">
        <v>67</v>
      </c>
      <c r="K131" s="485" t="s">
        <v>67</v>
      </c>
      <c r="L131" s="487" t="s">
        <v>67</v>
      </c>
      <c r="M131" s="488" t="s">
        <v>67</v>
      </c>
      <c r="N131" s="489" t="s">
        <v>67</v>
      </c>
      <c r="O131" s="459" t="s">
        <v>67</v>
      </c>
      <c r="P131" s="459" t="s">
        <v>67</v>
      </c>
      <c r="Q131" s="490" t="s">
        <v>67</v>
      </c>
      <c r="T131" s="99"/>
      <c r="U131" s="110">
        <f t="shared" si="35"/>
        <v>121</v>
      </c>
      <c r="V131" s="484" t="s">
        <v>67</v>
      </c>
      <c r="W131" s="457" t="s">
        <v>67</v>
      </c>
      <c r="X131" s="457" t="s">
        <v>67</v>
      </c>
      <c r="Y131" s="457" t="s">
        <v>67</v>
      </c>
      <c r="Z131" s="485" t="s">
        <v>67</v>
      </c>
      <c r="AA131" s="485" t="s">
        <v>67</v>
      </c>
      <c r="AB131" s="486" t="s">
        <v>67</v>
      </c>
      <c r="AC131" s="485" t="s">
        <v>67</v>
      </c>
      <c r="AD131" s="487" t="s">
        <v>67</v>
      </c>
      <c r="AE131" s="488" t="s">
        <v>67</v>
      </c>
      <c r="AF131" s="489" t="s">
        <v>67</v>
      </c>
      <c r="AG131" s="459" t="s">
        <v>67</v>
      </c>
      <c r="AH131" s="459" t="s">
        <v>67</v>
      </c>
      <c r="AI131" s="490" t="s">
        <v>67</v>
      </c>
    </row>
    <row r="132" spans="2:35" ht="13.5" customHeight="1">
      <c r="B132" s="99"/>
      <c r="C132" s="110">
        <f t="shared" si="32"/>
        <v>122</v>
      </c>
      <c r="D132" s="484" t="s">
        <v>67</v>
      </c>
      <c r="E132" s="457" t="s">
        <v>67</v>
      </c>
      <c r="F132" s="457" t="s">
        <v>67</v>
      </c>
      <c r="G132" s="457" t="s">
        <v>67</v>
      </c>
      <c r="H132" s="485" t="s">
        <v>67</v>
      </c>
      <c r="I132" s="485" t="s">
        <v>67</v>
      </c>
      <c r="J132" s="486" t="s">
        <v>67</v>
      </c>
      <c r="K132" s="485" t="s">
        <v>67</v>
      </c>
      <c r="L132" s="487" t="s">
        <v>67</v>
      </c>
      <c r="M132" s="488" t="s">
        <v>67</v>
      </c>
      <c r="N132" s="489" t="s">
        <v>67</v>
      </c>
      <c r="O132" s="459" t="s">
        <v>67</v>
      </c>
      <c r="P132" s="459" t="s">
        <v>67</v>
      </c>
      <c r="Q132" s="490" t="s">
        <v>67</v>
      </c>
      <c r="T132" s="99"/>
      <c r="U132" s="110">
        <f t="shared" si="35"/>
        <v>122</v>
      </c>
      <c r="V132" s="484" t="s">
        <v>67</v>
      </c>
      <c r="W132" s="457" t="s">
        <v>67</v>
      </c>
      <c r="X132" s="457" t="s">
        <v>67</v>
      </c>
      <c r="Y132" s="457" t="s">
        <v>67</v>
      </c>
      <c r="Z132" s="485" t="s">
        <v>67</v>
      </c>
      <c r="AA132" s="485" t="s">
        <v>67</v>
      </c>
      <c r="AB132" s="486" t="s">
        <v>67</v>
      </c>
      <c r="AC132" s="485" t="s">
        <v>67</v>
      </c>
      <c r="AD132" s="487" t="s">
        <v>67</v>
      </c>
      <c r="AE132" s="488" t="s">
        <v>67</v>
      </c>
      <c r="AF132" s="489" t="s">
        <v>67</v>
      </c>
      <c r="AG132" s="459" t="s">
        <v>67</v>
      </c>
      <c r="AH132" s="459" t="s">
        <v>67</v>
      </c>
      <c r="AI132" s="490" t="s">
        <v>67</v>
      </c>
    </row>
    <row r="133" spans="2:35" ht="13.5" customHeight="1">
      <c r="B133" s="99"/>
      <c r="C133" s="110">
        <f t="shared" si="32"/>
        <v>123</v>
      </c>
      <c r="D133" s="484" t="s">
        <v>67</v>
      </c>
      <c r="E133" s="457" t="s">
        <v>67</v>
      </c>
      <c r="F133" s="457" t="s">
        <v>67</v>
      </c>
      <c r="G133" s="457" t="s">
        <v>67</v>
      </c>
      <c r="H133" s="485" t="s">
        <v>67</v>
      </c>
      <c r="I133" s="485" t="s">
        <v>67</v>
      </c>
      <c r="J133" s="486" t="s">
        <v>67</v>
      </c>
      <c r="K133" s="485" t="s">
        <v>67</v>
      </c>
      <c r="L133" s="487" t="s">
        <v>67</v>
      </c>
      <c r="M133" s="488" t="s">
        <v>67</v>
      </c>
      <c r="N133" s="489" t="s">
        <v>67</v>
      </c>
      <c r="O133" s="459" t="s">
        <v>67</v>
      </c>
      <c r="P133" s="459" t="s">
        <v>67</v>
      </c>
      <c r="Q133" s="490" t="s">
        <v>67</v>
      </c>
      <c r="T133" s="99"/>
      <c r="U133" s="110">
        <f t="shared" si="35"/>
        <v>123</v>
      </c>
      <c r="V133" s="484" t="s">
        <v>67</v>
      </c>
      <c r="W133" s="457" t="s">
        <v>67</v>
      </c>
      <c r="X133" s="457" t="s">
        <v>67</v>
      </c>
      <c r="Y133" s="457" t="s">
        <v>67</v>
      </c>
      <c r="Z133" s="485" t="s">
        <v>67</v>
      </c>
      <c r="AA133" s="485" t="s">
        <v>67</v>
      </c>
      <c r="AB133" s="486" t="s">
        <v>67</v>
      </c>
      <c r="AC133" s="485" t="s">
        <v>67</v>
      </c>
      <c r="AD133" s="487" t="s">
        <v>67</v>
      </c>
      <c r="AE133" s="488" t="s">
        <v>67</v>
      </c>
      <c r="AF133" s="489" t="s">
        <v>67</v>
      </c>
      <c r="AG133" s="459" t="s">
        <v>67</v>
      </c>
      <c r="AH133" s="459" t="s">
        <v>67</v>
      </c>
      <c r="AI133" s="490" t="s">
        <v>67</v>
      </c>
    </row>
    <row r="134" spans="2:35" ht="13.5" customHeight="1">
      <c r="B134" s="99"/>
      <c r="C134" s="110">
        <f t="shared" si="32"/>
        <v>124</v>
      </c>
      <c r="D134" s="484" t="s">
        <v>67</v>
      </c>
      <c r="E134" s="457" t="s">
        <v>67</v>
      </c>
      <c r="F134" s="457" t="s">
        <v>67</v>
      </c>
      <c r="G134" s="457" t="s">
        <v>67</v>
      </c>
      <c r="H134" s="485" t="s">
        <v>67</v>
      </c>
      <c r="I134" s="485" t="s">
        <v>67</v>
      </c>
      <c r="J134" s="486" t="s">
        <v>67</v>
      </c>
      <c r="K134" s="485" t="s">
        <v>67</v>
      </c>
      <c r="L134" s="487" t="s">
        <v>67</v>
      </c>
      <c r="M134" s="488" t="s">
        <v>67</v>
      </c>
      <c r="N134" s="489" t="s">
        <v>67</v>
      </c>
      <c r="O134" s="459" t="s">
        <v>67</v>
      </c>
      <c r="P134" s="459" t="s">
        <v>67</v>
      </c>
      <c r="Q134" s="490" t="s">
        <v>67</v>
      </c>
      <c r="T134" s="99"/>
      <c r="U134" s="110">
        <f t="shared" si="35"/>
        <v>124</v>
      </c>
      <c r="V134" s="484" t="s">
        <v>67</v>
      </c>
      <c r="W134" s="457" t="s">
        <v>67</v>
      </c>
      <c r="X134" s="457" t="s">
        <v>67</v>
      </c>
      <c r="Y134" s="457" t="s">
        <v>67</v>
      </c>
      <c r="Z134" s="485" t="s">
        <v>67</v>
      </c>
      <c r="AA134" s="485" t="s">
        <v>67</v>
      </c>
      <c r="AB134" s="486" t="s">
        <v>67</v>
      </c>
      <c r="AC134" s="485" t="s">
        <v>67</v>
      </c>
      <c r="AD134" s="487" t="s">
        <v>67</v>
      </c>
      <c r="AE134" s="488" t="s">
        <v>67</v>
      </c>
      <c r="AF134" s="489" t="s">
        <v>67</v>
      </c>
      <c r="AG134" s="459" t="s">
        <v>67</v>
      </c>
      <c r="AH134" s="459" t="s">
        <v>67</v>
      </c>
      <c r="AI134" s="490" t="s">
        <v>67</v>
      </c>
    </row>
    <row r="135" spans="2:35" ht="13.5" customHeight="1">
      <c r="B135" s="99"/>
      <c r="C135" s="110">
        <f t="shared" si="32"/>
        <v>125</v>
      </c>
      <c r="D135" s="484" t="s">
        <v>67</v>
      </c>
      <c r="E135" s="457" t="s">
        <v>67</v>
      </c>
      <c r="F135" s="457" t="s">
        <v>67</v>
      </c>
      <c r="G135" s="457" t="s">
        <v>67</v>
      </c>
      <c r="H135" s="485" t="s">
        <v>67</v>
      </c>
      <c r="I135" s="485" t="s">
        <v>67</v>
      </c>
      <c r="J135" s="486" t="s">
        <v>67</v>
      </c>
      <c r="K135" s="485" t="s">
        <v>67</v>
      </c>
      <c r="L135" s="487" t="s">
        <v>67</v>
      </c>
      <c r="M135" s="488" t="s">
        <v>67</v>
      </c>
      <c r="N135" s="489" t="s">
        <v>67</v>
      </c>
      <c r="O135" s="459" t="s">
        <v>67</v>
      </c>
      <c r="P135" s="459" t="s">
        <v>67</v>
      </c>
      <c r="Q135" s="490" t="s">
        <v>67</v>
      </c>
      <c r="T135" s="99"/>
      <c r="U135" s="110">
        <f t="shared" si="35"/>
        <v>125</v>
      </c>
      <c r="V135" s="484" t="s">
        <v>67</v>
      </c>
      <c r="W135" s="457" t="s">
        <v>67</v>
      </c>
      <c r="X135" s="457" t="s">
        <v>67</v>
      </c>
      <c r="Y135" s="457" t="s">
        <v>67</v>
      </c>
      <c r="Z135" s="485" t="s">
        <v>67</v>
      </c>
      <c r="AA135" s="485" t="s">
        <v>67</v>
      </c>
      <c r="AB135" s="486" t="s">
        <v>67</v>
      </c>
      <c r="AC135" s="485" t="s">
        <v>67</v>
      </c>
      <c r="AD135" s="487" t="s">
        <v>67</v>
      </c>
      <c r="AE135" s="488" t="s">
        <v>67</v>
      </c>
      <c r="AF135" s="489" t="s">
        <v>67</v>
      </c>
      <c r="AG135" s="459" t="s">
        <v>67</v>
      </c>
      <c r="AH135" s="459" t="s">
        <v>67</v>
      </c>
      <c r="AI135" s="490" t="s">
        <v>67</v>
      </c>
    </row>
    <row r="136" spans="2:35" ht="13.5" customHeight="1">
      <c r="B136" s="99"/>
      <c r="C136" s="110">
        <f t="shared" si="32"/>
        <v>126</v>
      </c>
      <c r="D136" s="484" t="s">
        <v>67</v>
      </c>
      <c r="E136" s="457" t="s">
        <v>67</v>
      </c>
      <c r="F136" s="457" t="s">
        <v>67</v>
      </c>
      <c r="G136" s="457" t="s">
        <v>67</v>
      </c>
      <c r="H136" s="485" t="s">
        <v>67</v>
      </c>
      <c r="I136" s="485" t="s">
        <v>67</v>
      </c>
      <c r="J136" s="486" t="s">
        <v>67</v>
      </c>
      <c r="K136" s="485" t="s">
        <v>67</v>
      </c>
      <c r="L136" s="487" t="s">
        <v>67</v>
      </c>
      <c r="M136" s="488" t="s">
        <v>67</v>
      </c>
      <c r="N136" s="489" t="s">
        <v>67</v>
      </c>
      <c r="O136" s="459" t="s">
        <v>67</v>
      </c>
      <c r="P136" s="459" t="s">
        <v>67</v>
      </c>
      <c r="Q136" s="490" t="s">
        <v>67</v>
      </c>
      <c r="T136" s="99"/>
      <c r="U136" s="110">
        <f t="shared" si="35"/>
        <v>126</v>
      </c>
      <c r="V136" s="484" t="s">
        <v>67</v>
      </c>
      <c r="W136" s="457" t="s">
        <v>67</v>
      </c>
      <c r="X136" s="457" t="s">
        <v>67</v>
      </c>
      <c r="Y136" s="457" t="s">
        <v>67</v>
      </c>
      <c r="Z136" s="485" t="s">
        <v>67</v>
      </c>
      <c r="AA136" s="485" t="s">
        <v>67</v>
      </c>
      <c r="AB136" s="486" t="s">
        <v>67</v>
      </c>
      <c r="AC136" s="485" t="s">
        <v>67</v>
      </c>
      <c r="AD136" s="487" t="s">
        <v>67</v>
      </c>
      <c r="AE136" s="488" t="s">
        <v>67</v>
      </c>
      <c r="AF136" s="489" t="s">
        <v>67</v>
      </c>
      <c r="AG136" s="459" t="s">
        <v>67</v>
      </c>
      <c r="AH136" s="459" t="s">
        <v>67</v>
      </c>
      <c r="AI136" s="490" t="s">
        <v>67</v>
      </c>
    </row>
    <row r="137" spans="2:35" ht="13.5" customHeight="1">
      <c r="B137" s="99"/>
      <c r="C137" s="110">
        <f t="shared" si="32"/>
        <v>127</v>
      </c>
      <c r="D137" s="484" t="s">
        <v>67</v>
      </c>
      <c r="E137" s="457" t="s">
        <v>67</v>
      </c>
      <c r="F137" s="457" t="s">
        <v>67</v>
      </c>
      <c r="G137" s="457" t="s">
        <v>67</v>
      </c>
      <c r="H137" s="485" t="s">
        <v>67</v>
      </c>
      <c r="I137" s="485" t="s">
        <v>67</v>
      </c>
      <c r="J137" s="486" t="s">
        <v>67</v>
      </c>
      <c r="K137" s="485" t="s">
        <v>67</v>
      </c>
      <c r="L137" s="487" t="s">
        <v>67</v>
      </c>
      <c r="M137" s="488" t="s">
        <v>67</v>
      </c>
      <c r="N137" s="489" t="s">
        <v>67</v>
      </c>
      <c r="O137" s="459" t="s">
        <v>67</v>
      </c>
      <c r="P137" s="459" t="s">
        <v>67</v>
      </c>
      <c r="Q137" s="490" t="s">
        <v>67</v>
      </c>
      <c r="T137" s="99"/>
      <c r="U137" s="110">
        <f t="shared" si="35"/>
        <v>127</v>
      </c>
      <c r="V137" s="484" t="s">
        <v>67</v>
      </c>
      <c r="W137" s="457" t="s">
        <v>67</v>
      </c>
      <c r="X137" s="457" t="s">
        <v>67</v>
      </c>
      <c r="Y137" s="457" t="s">
        <v>67</v>
      </c>
      <c r="Z137" s="485" t="s">
        <v>67</v>
      </c>
      <c r="AA137" s="485" t="s">
        <v>67</v>
      </c>
      <c r="AB137" s="486" t="s">
        <v>67</v>
      </c>
      <c r="AC137" s="485" t="s">
        <v>67</v>
      </c>
      <c r="AD137" s="487" t="s">
        <v>67</v>
      </c>
      <c r="AE137" s="488" t="s">
        <v>67</v>
      </c>
      <c r="AF137" s="489" t="s">
        <v>67</v>
      </c>
      <c r="AG137" s="459" t="s">
        <v>67</v>
      </c>
      <c r="AH137" s="459" t="s">
        <v>67</v>
      </c>
      <c r="AI137" s="490" t="s">
        <v>67</v>
      </c>
    </row>
    <row r="138" spans="2:35" ht="13.5" customHeight="1">
      <c r="B138" s="99"/>
      <c r="C138" s="110">
        <f t="shared" si="32"/>
        <v>128</v>
      </c>
      <c r="D138" s="484" t="s">
        <v>67</v>
      </c>
      <c r="E138" s="457" t="s">
        <v>67</v>
      </c>
      <c r="F138" s="457" t="s">
        <v>67</v>
      </c>
      <c r="G138" s="457" t="s">
        <v>67</v>
      </c>
      <c r="H138" s="485" t="s">
        <v>67</v>
      </c>
      <c r="I138" s="485" t="s">
        <v>67</v>
      </c>
      <c r="J138" s="486" t="s">
        <v>67</v>
      </c>
      <c r="K138" s="485" t="s">
        <v>67</v>
      </c>
      <c r="L138" s="487" t="s">
        <v>67</v>
      </c>
      <c r="M138" s="488" t="s">
        <v>67</v>
      </c>
      <c r="N138" s="489" t="s">
        <v>67</v>
      </c>
      <c r="O138" s="459" t="s">
        <v>67</v>
      </c>
      <c r="P138" s="459" t="s">
        <v>67</v>
      </c>
      <c r="Q138" s="490" t="s">
        <v>67</v>
      </c>
      <c r="T138" s="99"/>
      <c r="U138" s="110">
        <f t="shared" si="35"/>
        <v>128</v>
      </c>
      <c r="V138" s="484" t="s">
        <v>67</v>
      </c>
      <c r="W138" s="457" t="s">
        <v>67</v>
      </c>
      <c r="X138" s="457" t="s">
        <v>67</v>
      </c>
      <c r="Y138" s="457" t="s">
        <v>67</v>
      </c>
      <c r="Z138" s="485" t="s">
        <v>67</v>
      </c>
      <c r="AA138" s="485" t="s">
        <v>67</v>
      </c>
      <c r="AB138" s="486" t="s">
        <v>67</v>
      </c>
      <c r="AC138" s="485" t="s">
        <v>67</v>
      </c>
      <c r="AD138" s="487" t="s">
        <v>67</v>
      </c>
      <c r="AE138" s="488" t="s">
        <v>67</v>
      </c>
      <c r="AF138" s="489" t="s">
        <v>67</v>
      </c>
      <c r="AG138" s="459" t="s">
        <v>67</v>
      </c>
      <c r="AH138" s="459" t="s">
        <v>67</v>
      </c>
      <c r="AI138" s="490" t="s">
        <v>67</v>
      </c>
    </row>
    <row r="139" spans="2:35" ht="13.5" customHeight="1">
      <c r="B139" s="99"/>
      <c r="C139" s="110">
        <f t="shared" ref="C139:C140" si="58">C138+1</f>
        <v>129</v>
      </c>
      <c r="D139" s="484" t="s">
        <v>67</v>
      </c>
      <c r="E139" s="457" t="s">
        <v>67</v>
      </c>
      <c r="F139" s="457" t="s">
        <v>67</v>
      </c>
      <c r="G139" s="457" t="s">
        <v>67</v>
      </c>
      <c r="H139" s="485" t="s">
        <v>67</v>
      </c>
      <c r="I139" s="485" t="s">
        <v>67</v>
      </c>
      <c r="J139" s="486" t="s">
        <v>67</v>
      </c>
      <c r="K139" s="485" t="s">
        <v>67</v>
      </c>
      <c r="L139" s="487" t="s">
        <v>67</v>
      </c>
      <c r="M139" s="488" t="s">
        <v>67</v>
      </c>
      <c r="N139" s="489" t="s">
        <v>67</v>
      </c>
      <c r="O139" s="459" t="s">
        <v>67</v>
      </c>
      <c r="P139" s="459" t="s">
        <v>67</v>
      </c>
      <c r="Q139" s="490" t="s">
        <v>67</v>
      </c>
      <c r="T139" s="99"/>
      <c r="U139" s="110">
        <f t="shared" ref="U139:U140" si="59">U138+1</f>
        <v>129</v>
      </c>
      <c r="V139" s="484" t="s">
        <v>67</v>
      </c>
      <c r="W139" s="457" t="s">
        <v>67</v>
      </c>
      <c r="X139" s="457" t="s">
        <v>67</v>
      </c>
      <c r="Y139" s="457" t="s">
        <v>67</v>
      </c>
      <c r="Z139" s="485" t="s">
        <v>67</v>
      </c>
      <c r="AA139" s="485" t="s">
        <v>67</v>
      </c>
      <c r="AB139" s="486" t="s">
        <v>67</v>
      </c>
      <c r="AC139" s="485" t="s">
        <v>67</v>
      </c>
      <c r="AD139" s="487" t="s">
        <v>67</v>
      </c>
      <c r="AE139" s="488" t="s">
        <v>67</v>
      </c>
      <c r="AF139" s="489" t="s">
        <v>67</v>
      </c>
      <c r="AG139" s="459" t="s">
        <v>67</v>
      </c>
      <c r="AH139" s="459" t="s">
        <v>67</v>
      </c>
      <c r="AI139" s="490" t="s">
        <v>67</v>
      </c>
    </row>
    <row r="140" spans="2:35" ht="13.5" customHeight="1">
      <c r="B140" s="100"/>
      <c r="C140" s="111">
        <f t="shared" si="58"/>
        <v>130</v>
      </c>
      <c r="D140" s="491" t="s">
        <v>67</v>
      </c>
      <c r="E140" s="462" t="s">
        <v>67</v>
      </c>
      <c r="F140" s="462" t="s">
        <v>67</v>
      </c>
      <c r="G140" s="462" t="s">
        <v>67</v>
      </c>
      <c r="H140" s="492" t="s">
        <v>67</v>
      </c>
      <c r="I140" s="492" t="s">
        <v>67</v>
      </c>
      <c r="J140" s="493" t="s">
        <v>67</v>
      </c>
      <c r="K140" s="492" t="s">
        <v>67</v>
      </c>
      <c r="L140" s="494" t="s">
        <v>67</v>
      </c>
      <c r="M140" s="495" t="s">
        <v>67</v>
      </c>
      <c r="N140" s="496" t="s">
        <v>67</v>
      </c>
      <c r="O140" s="464" t="s">
        <v>67</v>
      </c>
      <c r="P140" s="464" t="s">
        <v>67</v>
      </c>
      <c r="Q140" s="497" t="s">
        <v>67</v>
      </c>
      <c r="T140" s="100"/>
      <c r="U140" s="111">
        <f t="shared" si="59"/>
        <v>130</v>
      </c>
      <c r="V140" s="491" t="s">
        <v>67</v>
      </c>
      <c r="W140" s="462" t="s">
        <v>67</v>
      </c>
      <c r="X140" s="462" t="s">
        <v>67</v>
      </c>
      <c r="Y140" s="462" t="s">
        <v>67</v>
      </c>
      <c r="Z140" s="492" t="s">
        <v>67</v>
      </c>
      <c r="AA140" s="492" t="s">
        <v>67</v>
      </c>
      <c r="AB140" s="493" t="s">
        <v>67</v>
      </c>
      <c r="AC140" s="492" t="s">
        <v>67</v>
      </c>
      <c r="AD140" s="494" t="s">
        <v>67</v>
      </c>
      <c r="AE140" s="495" t="s">
        <v>67</v>
      </c>
      <c r="AF140" s="496" t="s">
        <v>67</v>
      </c>
      <c r="AG140" s="464" t="s">
        <v>67</v>
      </c>
      <c r="AH140" s="464" t="s">
        <v>67</v>
      </c>
      <c r="AI140" s="497" t="s">
        <v>67</v>
      </c>
    </row>
    <row r="142" spans="2:35" ht="13.5" customHeight="1">
      <c r="D142" s="18" t="s">
        <v>470</v>
      </c>
      <c r="E142" s="15"/>
      <c r="V142" s="18" t="str">
        <f>D142</f>
        <v>※1　日本アクチュアリー会による第三分野標準生命表2018</v>
      </c>
      <c r="W142" s="15"/>
    </row>
    <row r="143" spans="2:35" ht="13.5" customHeight="1">
      <c r="D143" s="18" t="s">
        <v>158</v>
      </c>
      <c r="E143" s="15"/>
      <c r="V143" s="18" t="str">
        <f t="shared" ref="V143:V147" si="60">D143</f>
        <v>※2　付録3の罹患率(がん)</v>
      </c>
      <c r="W143" s="15"/>
    </row>
    <row r="144" spans="2:35" ht="13.5" customHeight="1">
      <c r="D144" s="18" t="s">
        <v>159</v>
      </c>
      <c r="E144" s="15"/>
      <c r="V144" s="18" t="str">
        <f t="shared" si="60"/>
        <v>※3　付録3の入院発生率(がん)</v>
      </c>
      <c r="W144" s="15"/>
    </row>
    <row r="145" spans="1:35" s="218" customFormat="1" ht="13.5" customHeight="1">
      <c r="A145" s="15"/>
      <c r="B145" s="15"/>
      <c r="C145" s="106"/>
      <c r="D145" s="18" t="s">
        <v>160</v>
      </c>
      <c r="E145" s="15"/>
      <c r="H145" s="4"/>
      <c r="I145" s="4"/>
      <c r="J145" s="17"/>
      <c r="K145" s="4"/>
      <c r="L145" s="17"/>
      <c r="M145" s="15"/>
      <c r="N145" s="15"/>
      <c r="Q145" s="15"/>
      <c r="R145" s="15"/>
      <c r="S145" s="15"/>
      <c r="T145" s="15"/>
      <c r="U145" s="106"/>
      <c r="V145" s="18" t="str">
        <f t="shared" si="60"/>
        <v>※4　付録3の平均在院日数(がん)</v>
      </c>
      <c r="W145" s="15"/>
      <c r="Z145" s="4"/>
      <c r="AA145" s="4"/>
      <c r="AB145" s="17"/>
      <c r="AC145" s="4"/>
      <c r="AD145" s="17"/>
      <c r="AE145" s="15"/>
      <c r="AF145" s="15"/>
      <c r="AI145" s="15"/>
    </row>
    <row r="146" spans="1:35" s="218" customFormat="1" ht="13.5" customHeight="1">
      <c r="A146" s="15"/>
      <c r="B146" s="15"/>
      <c r="C146" s="106"/>
      <c r="D146" s="18" t="s">
        <v>161</v>
      </c>
      <c r="E146" s="15"/>
      <c r="H146" s="4"/>
      <c r="I146" s="4"/>
      <c r="J146" s="17"/>
      <c r="K146" s="4"/>
      <c r="L146" s="17"/>
      <c r="M146" s="15"/>
      <c r="N146" s="15"/>
      <c r="Q146" s="15"/>
      <c r="R146" s="15"/>
      <c r="S146" s="15"/>
      <c r="T146" s="15"/>
      <c r="U146" s="106"/>
      <c r="V146" s="18" t="str">
        <f t="shared" si="60"/>
        <v>※5　付録3の手術発生率(がん)</v>
      </c>
      <c r="W146" s="15"/>
      <c r="Z146" s="4"/>
      <c r="AA146" s="4"/>
      <c r="AB146" s="17"/>
      <c r="AC146" s="4"/>
      <c r="AD146" s="17"/>
      <c r="AE146" s="15"/>
      <c r="AF146" s="15"/>
      <c r="AI146" s="15"/>
    </row>
    <row r="147" spans="1:35" s="218" customFormat="1" ht="13.5" customHeight="1">
      <c r="A147" s="15"/>
      <c r="B147" s="15"/>
      <c r="C147" s="106"/>
      <c r="D147" s="18" t="s">
        <v>777</v>
      </c>
      <c r="E147" s="15"/>
      <c r="H147" s="4"/>
      <c r="I147" s="4"/>
      <c r="J147" s="17"/>
      <c r="K147" s="4"/>
      <c r="L147" s="17"/>
      <c r="M147" s="15"/>
      <c r="N147" s="15"/>
      <c r="Q147" s="15"/>
      <c r="R147" s="15"/>
      <c r="S147" s="15"/>
      <c r="T147" s="15"/>
      <c r="U147" s="106"/>
      <c r="V147" s="18" t="str">
        <f t="shared" si="60"/>
        <v>※6　本書で想定する契約内容での、入院給付金日額1あたりの年間給付額の平均値 100 sx + hx tx + 20 ox</v>
      </c>
      <c r="W147" s="15"/>
      <c r="Z147" s="4"/>
      <c r="AA147" s="4"/>
      <c r="AB147" s="17"/>
      <c r="AC147" s="4"/>
      <c r="AD147" s="17"/>
      <c r="AE147" s="15"/>
      <c r="AF147" s="15"/>
      <c r="AI147" s="15"/>
    </row>
  </sheetData>
  <phoneticPr fontId="3"/>
  <pageMargins left="0.7" right="0.7" top="0.75" bottom="0.75" header="0.3" footer="0.3"/>
  <pageSetup paperSize="9"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D147"/>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15" customWidth="1"/>
    <col min="2" max="2" width="5.125" style="218" customWidth="1"/>
    <col min="3" max="3" width="6.625" style="218" customWidth="1"/>
    <col min="4" max="5" width="8.125" style="18" customWidth="1"/>
    <col min="6" max="8" width="8.125" style="218" customWidth="1"/>
    <col min="9" max="9" width="8.625" style="15" customWidth="1"/>
    <col min="10" max="10" width="9.625" style="15" customWidth="1"/>
    <col min="11" max="13" width="8.625" style="218" customWidth="1"/>
    <col min="14" max="14" width="8.625" style="15" customWidth="1"/>
    <col min="15" max="15" width="15.875" style="15" bestFit="1" customWidth="1"/>
    <col min="16" max="16" width="3.625" style="15" customWidth="1"/>
    <col min="17" max="17" width="5.125" style="218" customWidth="1"/>
    <col min="18" max="18" width="6.625" style="218" customWidth="1"/>
    <col min="19" max="20" width="8.125" style="18" customWidth="1"/>
    <col min="21" max="23" width="8.125" style="218" customWidth="1"/>
    <col min="24" max="24" width="8.625" style="15" customWidth="1"/>
    <col min="25" max="25" width="9.625" style="15" customWidth="1"/>
    <col min="26" max="28" width="8.625" style="218" customWidth="1"/>
    <col min="29" max="29" width="8.625" style="15" customWidth="1"/>
    <col min="30" max="30" width="15.875" style="15" bestFit="1" customWidth="1"/>
    <col min="31" max="16384" width="12.625" style="15"/>
  </cols>
  <sheetData>
    <row r="1" spans="1:30" ht="13.5" customHeight="1">
      <c r="A1" s="14" t="s">
        <v>584</v>
      </c>
      <c r="O1" s="445" t="str">
        <f>HYPERLINK("#シート一覧!A1","シート一覧へ戻る")</f>
        <v>シート一覧へ戻る</v>
      </c>
      <c r="P1" s="14" t="s">
        <v>585</v>
      </c>
      <c r="AD1" s="445" t="str">
        <f>HYPERLINK("#シート一覧!A1","シート一覧へ戻る")</f>
        <v>シート一覧へ戻る</v>
      </c>
    </row>
    <row r="2" spans="1:30" ht="13.5" customHeight="1">
      <c r="A2" s="14"/>
      <c r="B2" s="250"/>
      <c r="C2" s="250"/>
      <c r="F2" s="250"/>
      <c r="G2" s="250"/>
      <c r="H2" s="250"/>
      <c r="K2" s="250"/>
      <c r="L2" s="250"/>
      <c r="M2" s="250"/>
      <c r="P2" s="14"/>
      <c r="Q2" s="250"/>
      <c r="R2" s="250"/>
      <c r="U2" s="250"/>
      <c r="V2" s="250"/>
      <c r="W2" s="250"/>
      <c r="Z2" s="250"/>
      <c r="AA2" s="250"/>
      <c r="AB2" s="250"/>
    </row>
    <row r="3" spans="1:30" ht="13.5" customHeight="1">
      <c r="A3" s="14"/>
      <c r="B3" s="422" t="s">
        <v>6</v>
      </c>
      <c r="C3" s="423"/>
      <c r="D3" s="38">
        <f>'基数 (死亡)'!D3</f>
        <v>5.0000000000000001E-3</v>
      </c>
      <c r="F3" s="250"/>
      <c r="G3" s="250"/>
      <c r="H3" s="250"/>
      <c r="K3" s="250"/>
      <c r="L3" s="250"/>
      <c r="M3" s="250"/>
      <c r="P3" s="14"/>
      <c r="Q3" s="422" t="s">
        <v>6</v>
      </c>
      <c r="R3" s="423"/>
      <c r="S3" s="38">
        <f>D3</f>
        <v>5.0000000000000001E-3</v>
      </c>
      <c r="U3" s="250"/>
      <c r="V3" s="250"/>
      <c r="W3" s="250"/>
      <c r="Z3" s="250"/>
      <c r="AA3" s="250"/>
      <c r="AB3" s="250"/>
    </row>
    <row r="4" spans="1:30" ht="13.5" customHeight="1">
      <c r="A4" s="14"/>
      <c r="B4" s="422" t="s">
        <v>9</v>
      </c>
      <c r="C4" s="423"/>
      <c r="D4" s="3">
        <f>1/(1+D3)</f>
        <v>0.99502487562189068</v>
      </c>
      <c r="F4" s="250"/>
      <c r="G4" s="250"/>
      <c r="H4" s="250"/>
      <c r="K4" s="250"/>
      <c r="L4" s="250"/>
      <c r="M4" s="250"/>
      <c r="P4" s="14"/>
      <c r="Q4" s="422" t="s">
        <v>9</v>
      </c>
      <c r="R4" s="423"/>
      <c r="S4" s="3">
        <f>1/(1+S3)</f>
        <v>0.99502487562189068</v>
      </c>
      <c r="U4" s="250"/>
      <c r="V4" s="250"/>
      <c r="W4" s="250"/>
      <c r="Z4" s="250"/>
      <c r="AA4" s="250"/>
      <c r="AB4" s="250"/>
    </row>
    <row r="6" spans="1:30" ht="13.5" customHeight="1">
      <c r="B6" s="93"/>
      <c r="C6" s="94"/>
      <c r="D6" s="19" t="s">
        <v>30</v>
      </c>
      <c r="E6" s="216"/>
      <c r="F6" s="10"/>
      <c r="G6" s="10"/>
      <c r="H6" s="20"/>
      <c r="I6" s="113" t="s">
        <v>5</v>
      </c>
      <c r="J6" s="1"/>
      <c r="K6" s="10"/>
      <c r="L6" s="10"/>
      <c r="M6" s="10"/>
      <c r="N6" s="2"/>
      <c r="Q6" s="93"/>
      <c r="R6" s="94"/>
      <c r="S6" s="19" t="s">
        <v>30</v>
      </c>
      <c r="T6" s="216"/>
      <c r="U6" s="10"/>
      <c r="V6" s="10"/>
      <c r="W6" s="20"/>
      <c r="X6" s="113" t="s">
        <v>5</v>
      </c>
      <c r="Y6" s="1"/>
      <c r="Z6" s="10"/>
      <c r="AA6" s="10"/>
      <c r="AB6" s="10"/>
      <c r="AC6" s="2"/>
    </row>
    <row r="7" spans="1:30" s="300" customFormat="1" ht="13.5" customHeight="1">
      <c r="B7" s="292" t="s">
        <v>327</v>
      </c>
      <c r="C7" s="293" t="s">
        <v>316</v>
      </c>
      <c r="D7" s="318" t="s">
        <v>342</v>
      </c>
      <c r="E7" s="301" t="s">
        <v>371</v>
      </c>
      <c r="F7" s="295" t="s">
        <v>350</v>
      </c>
      <c r="G7" s="295" t="s">
        <v>372</v>
      </c>
      <c r="H7" s="328" t="s">
        <v>373</v>
      </c>
      <c r="I7" s="323"/>
      <c r="J7" s="303"/>
      <c r="K7" s="276"/>
      <c r="L7" s="276"/>
      <c r="M7" s="276"/>
      <c r="N7" s="277"/>
      <c r="Q7" s="292" t="s">
        <v>327</v>
      </c>
      <c r="R7" s="293" t="s">
        <v>316</v>
      </c>
      <c r="S7" s="318" t="s">
        <v>342</v>
      </c>
      <c r="T7" s="301" t="s">
        <v>371</v>
      </c>
      <c r="U7" s="295" t="s">
        <v>350</v>
      </c>
      <c r="V7" s="295" t="s">
        <v>372</v>
      </c>
      <c r="W7" s="328" t="s">
        <v>373</v>
      </c>
      <c r="X7" s="323"/>
      <c r="Y7" s="303"/>
      <c r="Z7" s="276"/>
      <c r="AA7" s="276"/>
      <c r="AB7" s="276"/>
      <c r="AC7" s="277"/>
    </row>
    <row r="8" spans="1:30" s="300" customFormat="1" ht="18" customHeight="1">
      <c r="B8" s="272"/>
      <c r="C8" s="273"/>
      <c r="D8" s="306" t="s">
        <v>345</v>
      </c>
      <c r="E8" s="306" t="s">
        <v>374</v>
      </c>
      <c r="F8" s="280"/>
      <c r="G8" s="280"/>
      <c r="H8" s="324"/>
      <c r="I8" s="325" t="s">
        <v>501</v>
      </c>
      <c r="J8" s="310" t="s">
        <v>502</v>
      </c>
      <c r="K8" s="284" t="s">
        <v>503</v>
      </c>
      <c r="L8" s="284" t="s">
        <v>504</v>
      </c>
      <c r="M8" s="284" t="s">
        <v>505</v>
      </c>
      <c r="N8" s="285" t="s">
        <v>506</v>
      </c>
      <c r="Q8" s="272"/>
      <c r="R8" s="273"/>
      <c r="S8" s="306" t="s">
        <v>345</v>
      </c>
      <c r="T8" s="306" t="s">
        <v>374</v>
      </c>
      <c r="U8" s="280"/>
      <c r="V8" s="280"/>
      <c r="W8" s="324"/>
      <c r="X8" s="325" t="s">
        <v>501</v>
      </c>
      <c r="Y8" s="310" t="s">
        <v>502</v>
      </c>
      <c r="Z8" s="284" t="s">
        <v>503</v>
      </c>
      <c r="AA8" s="284" t="s">
        <v>504</v>
      </c>
      <c r="AB8" s="284" t="s">
        <v>505</v>
      </c>
      <c r="AC8" s="285" t="s">
        <v>506</v>
      </c>
    </row>
    <row r="9" spans="1:30" s="300" customFormat="1" ht="18" customHeight="1">
      <c r="B9" s="199"/>
      <c r="C9" s="297" t="s">
        <v>317</v>
      </c>
      <c r="D9" s="311" t="s">
        <v>346</v>
      </c>
      <c r="E9" s="311" t="s">
        <v>811</v>
      </c>
      <c r="F9" s="298" t="s">
        <v>610</v>
      </c>
      <c r="G9" s="287" t="s">
        <v>613</v>
      </c>
      <c r="H9" s="326" t="s">
        <v>614</v>
      </c>
      <c r="I9" s="327"/>
      <c r="J9" s="316"/>
      <c r="K9" s="290"/>
      <c r="L9" s="290"/>
      <c r="M9" s="290"/>
      <c r="N9" s="291"/>
      <c r="Q9" s="199"/>
      <c r="R9" s="297" t="s">
        <v>317</v>
      </c>
      <c r="S9" s="311" t="s">
        <v>346</v>
      </c>
      <c r="T9" s="311" t="s">
        <v>811</v>
      </c>
      <c r="U9" s="298" t="s">
        <v>610</v>
      </c>
      <c r="V9" s="287" t="s">
        <v>613</v>
      </c>
      <c r="W9" s="326" t="s">
        <v>614</v>
      </c>
      <c r="X9" s="327"/>
      <c r="Y9" s="316"/>
      <c r="Z9" s="290"/>
      <c r="AA9" s="290"/>
      <c r="AB9" s="290"/>
      <c r="AC9" s="291"/>
    </row>
    <row r="10" spans="1:30" ht="13.5" customHeight="1">
      <c r="B10" s="97" t="s">
        <v>7</v>
      </c>
      <c r="C10" s="102">
        <v>0</v>
      </c>
      <c r="D10" s="466">
        <f>'付録2 (標準生命表・死亡保険用)'!C6</f>
        <v>8.0999999999999996E-4</v>
      </c>
      <c r="E10" s="466">
        <v>0.03</v>
      </c>
      <c r="F10" s="467">
        <v>100000</v>
      </c>
      <c r="G10" s="467">
        <f>F10*(1-E10/2)*D10</f>
        <v>79.784999999999997</v>
      </c>
      <c r="H10" s="499">
        <f>F10*(1-D10/2)*E10</f>
        <v>2998.7849999999999</v>
      </c>
      <c r="I10" s="500">
        <f t="shared" ref="I10:I41" si="0">($D$4^C10)*F10</f>
        <v>100000</v>
      </c>
      <c r="J10" s="472">
        <f>J11+I10</f>
        <v>2679879.2586150626</v>
      </c>
      <c r="K10" s="473">
        <f t="shared" ref="K10:K41" si="1">($D$4^(C10+1/2))*G10</f>
        <v>79.586282381347488</v>
      </c>
      <c r="L10" s="473">
        <f>L11+K10</f>
        <v>6790.9433560332836</v>
      </c>
      <c r="M10" s="501">
        <f>($D$4^(C10+1/2))*H10</f>
        <v>2991.3160344795278</v>
      </c>
      <c r="N10" s="474">
        <f>N11+M10</f>
        <v>80092.722022235481</v>
      </c>
      <c r="Q10" s="97" t="s">
        <v>8</v>
      </c>
      <c r="R10" s="102">
        <v>0</v>
      </c>
      <c r="S10" s="466">
        <f>'付録2 (標準生命表・死亡保険用)'!G6</f>
        <v>7.7999999999999999E-4</v>
      </c>
      <c r="T10" s="466">
        <v>0.03</v>
      </c>
      <c r="U10" s="467">
        <v>100000</v>
      </c>
      <c r="V10" s="467">
        <f t="shared" ref="V10:V41" si="2">(1-T10/2)*S10*U10</f>
        <v>76.83</v>
      </c>
      <c r="W10" s="499">
        <f t="shared" ref="W10:W41" si="3">T10*(1-S10/2)*U10</f>
        <v>2998.83</v>
      </c>
      <c r="X10" s="500">
        <f>($S$4^R10)*U10</f>
        <v>100000</v>
      </c>
      <c r="Y10" s="472">
        <f t="shared" ref="Y10:Y41" si="4">Y11+X10</f>
        <v>2716029.8990504304</v>
      </c>
      <c r="Z10" s="473">
        <f>($S$4^(R10+1/2))*V10</f>
        <v>76.638642293149431</v>
      </c>
      <c r="AA10" s="473">
        <f t="shared" ref="AA10:AA41" si="5">AA11+Z10</f>
        <v>5509.304973336908</v>
      </c>
      <c r="AB10" s="501">
        <f>($S$4^(R10+1/2))*W10</f>
        <v>2991.3609223996527</v>
      </c>
      <c r="AC10" s="474">
        <f t="shared" ref="AC10:AC41" si="6">AC11+AB10</f>
        <v>81194.057398229023</v>
      </c>
    </row>
    <row r="11" spans="1:30" ht="13.5" customHeight="1">
      <c r="B11" s="95"/>
      <c r="C11" s="103">
        <f>C10+1</f>
        <v>1</v>
      </c>
      <c r="D11" s="475">
        <f>'付録2 (標準生命表・死亡保険用)'!C7</f>
        <v>5.5999999999999995E-4</v>
      </c>
      <c r="E11" s="475">
        <f>E10</f>
        <v>0.03</v>
      </c>
      <c r="F11" s="452">
        <f>F10*(1-D10)*(1-E10)</f>
        <v>96921.43</v>
      </c>
      <c r="G11" s="452">
        <f t="shared" ref="G11:G74" si="7">F11*(1-E11/2)*D11</f>
        <v>53.461860787999989</v>
      </c>
      <c r="H11" s="502">
        <f t="shared" ref="H11:H74" si="8">F11*(1-D11/2)*E11</f>
        <v>2906.828759988</v>
      </c>
      <c r="I11" s="503">
        <f t="shared" si="0"/>
        <v>96439.233830845784</v>
      </c>
      <c r="J11" s="480">
        <f t="shared" ref="J11:N74" si="9">J12+I11</f>
        <v>2579879.2586150626</v>
      </c>
      <c r="K11" s="454">
        <f t="shared" si="1"/>
        <v>53.06338832011599</v>
      </c>
      <c r="L11" s="454">
        <f t="shared" si="9"/>
        <v>6711.3570736519359</v>
      </c>
      <c r="M11" s="504">
        <f t="shared" ref="M11:M74" si="10">($D$4^(C11+1/2))*H11</f>
        <v>2885.1630114967206</v>
      </c>
      <c r="N11" s="481">
        <f t="shared" si="9"/>
        <v>77101.405987755948</v>
      </c>
      <c r="Q11" s="95"/>
      <c r="R11" s="103">
        <f>R10+1</f>
        <v>1</v>
      </c>
      <c r="S11" s="475">
        <f>'付録2 (標準生命表・死亡保険用)'!G7</f>
        <v>5.2999999999999998E-4</v>
      </c>
      <c r="T11" s="475">
        <f t="shared" ref="T11:T74" si="11">T10</f>
        <v>0.03</v>
      </c>
      <c r="U11" s="452">
        <f t="shared" ref="U11:U42" si="12">U10*(1-S10)*(1-T10)</f>
        <v>96924.34</v>
      </c>
      <c r="V11" s="452">
        <f t="shared" si="2"/>
        <v>50.599351696999989</v>
      </c>
      <c r="W11" s="502">
        <f t="shared" si="3"/>
        <v>2906.9596514969999</v>
      </c>
      <c r="X11" s="503">
        <f t="shared" ref="X11:X74" si="13">($S$4^R11)*U11</f>
        <v>96442.129353233846</v>
      </c>
      <c r="Y11" s="480">
        <f t="shared" si="4"/>
        <v>2616029.8990504304</v>
      </c>
      <c r="Z11" s="454">
        <f t="shared" ref="Z11:Z74" si="14">($S$4^(R11+1/2))*V11</f>
        <v>50.222214645523479</v>
      </c>
      <c r="AA11" s="454">
        <f t="shared" si="5"/>
        <v>5432.6663310437589</v>
      </c>
      <c r="AB11" s="504">
        <f t="shared" ref="AB11:AB74" si="15">($S$4^(R11+1/2))*W11</f>
        <v>2885.2929274193521</v>
      </c>
      <c r="AC11" s="481">
        <f t="shared" si="6"/>
        <v>78202.696475829376</v>
      </c>
    </row>
    <row r="12" spans="1:30" ht="13.5" customHeight="1">
      <c r="B12" s="95"/>
      <c r="C12" s="103">
        <f t="shared" ref="C12:C65" si="16">C11+1</f>
        <v>2</v>
      </c>
      <c r="D12" s="475">
        <f>'付録2 (標準生命表・死亡保険用)'!C8</f>
        <v>3.6000000000000002E-4</v>
      </c>
      <c r="E12" s="475">
        <f t="shared" ref="E12:E75" si="17">E11</f>
        <v>0.03</v>
      </c>
      <c r="F12" s="452">
        <f t="shared" ref="F12:F75" si="18">F11*(1-D11)*(1-E11)</f>
        <v>93961.139379223983</v>
      </c>
      <c r="G12" s="452">
        <f t="shared" si="7"/>
        <v>33.318620023872825</v>
      </c>
      <c r="H12" s="502">
        <f t="shared" si="8"/>
        <v>2818.3267912240717</v>
      </c>
      <c r="I12" s="503">
        <f t="shared" si="0"/>
        <v>93028.528382192526</v>
      </c>
      <c r="J12" s="480">
        <f t="shared" si="9"/>
        <v>2483440.0247842167</v>
      </c>
      <c r="K12" s="454">
        <f t="shared" si="1"/>
        <v>32.905754352650554</v>
      </c>
      <c r="L12" s="454">
        <f t="shared" si="9"/>
        <v>6658.2936853318197</v>
      </c>
      <c r="M12" s="504">
        <f t="shared" si="10"/>
        <v>2783.4036647095663</v>
      </c>
      <c r="N12" s="481">
        <f t="shared" si="9"/>
        <v>74216.242976259222</v>
      </c>
      <c r="Q12" s="95"/>
      <c r="R12" s="103">
        <f t="shared" ref="R12:R65" si="19">R11+1</f>
        <v>2</v>
      </c>
      <c r="S12" s="475">
        <f>'付録2 (標準生命表・死亡保険用)'!G8</f>
        <v>3.3E-4</v>
      </c>
      <c r="T12" s="475">
        <f t="shared" si="11"/>
        <v>0.03</v>
      </c>
      <c r="U12" s="452">
        <f t="shared" si="12"/>
        <v>93966.780996805988</v>
      </c>
      <c r="V12" s="452">
        <f t="shared" si="2"/>
        <v>30.543902163011786</v>
      </c>
      <c r="W12" s="502">
        <f t="shared" si="3"/>
        <v>2818.5382943382451</v>
      </c>
      <c r="X12" s="503">
        <f t="shared" si="13"/>
        <v>93034.114003916751</v>
      </c>
      <c r="Y12" s="480">
        <f t="shared" si="4"/>
        <v>2519587.7696971968</v>
      </c>
      <c r="Z12" s="454">
        <f t="shared" si="14"/>
        <v>30.165419240872641</v>
      </c>
      <c r="AA12" s="454">
        <f t="shared" si="5"/>
        <v>5382.4441163982356</v>
      </c>
      <c r="AB12" s="504">
        <f t="shared" si="15"/>
        <v>2783.6125469956523</v>
      </c>
      <c r="AC12" s="481">
        <f t="shared" si="6"/>
        <v>75317.403548410031</v>
      </c>
    </row>
    <row r="13" spans="1:30" ht="13.5" customHeight="1">
      <c r="B13" s="95"/>
      <c r="C13" s="103">
        <f t="shared" si="16"/>
        <v>3</v>
      </c>
      <c r="D13" s="475">
        <f>'付録2 (標準生命表・死亡保険用)'!C9</f>
        <v>2.2000000000000001E-4</v>
      </c>
      <c r="E13" s="475">
        <f t="shared" si="17"/>
        <v>0.03</v>
      </c>
      <c r="F13" s="452">
        <f t="shared" si="18"/>
        <v>91109.493967976043</v>
      </c>
      <c r="G13" s="452">
        <f t="shared" si="7"/>
        <v>19.743427342860407</v>
      </c>
      <c r="H13" s="502">
        <f t="shared" si="8"/>
        <v>2732.9841577091865</v>
      </c>
      <c r="I13" s="503">
        <f t="shared" si="0"/>
        <v>89756.404943896225</v>
      </c>
      <c r="J13" s="480">
        <f t="shared" si="9"/>
        <v>2390411.4964020243</v>
      </c>
      <c r="K13" s="454">
        <f t="shared" si="1"/>
        <v>19.401769008245555</v>
      </c>
      <c r="L13" s="454">
        <f t="shared" si="9"/>
        <v>6625.3879309791691</v>
      </c>
      <c r="M13" s="504">
        <f t="shared" si="10"/>
        <v>2685.6900987985205</v>
      </c>
      <c r="N13" s="481">
        <f t="shared" si="9"/>
        <v>71432.839311549658</v>
      </c>
      <c r="Q13" s="95"/>
      <c r="R13" s="103">
        <f t="shared" si="19"/>
        <v>3</v>
      </c>
      <c r="S13" s="475">
        <f>'付録2 (標準生命表・死亡保険用)'!G9</f>
        <v>1.9000000000000001E-4</v>
      </c>
      <c r="T13" s="475">
        <f t="shared" si="11"/>
        <v>0.03</v>
      </c>
      <c r="U13" s="452">
        <f t="shared" si="12"/>
        <v>91117.69880030473</v>
      </c>
      <c r="V13" s="452">
        <f t="shared" si="2"/>
        <v>17.052677330477028</v>
      </c>
      <c r="W13" s="502">
        <f t="shared" si="3"/>
        <v>2733.2712785675612</v>
      </c>
      <c r="X13" s="503">
        <f t="shared" si="13"/>
        <v>89764.487924285189</v>
      </c>
      <c r="Y13" s="480">
        <f t="shared" si="4"/>
        <v>2426553.65569328</v>
      </c>
      <c r="Z13" s="454">
        <f t="shared" si="14"/>
        <v>16.757582196472239</v>
      </c>
      <c r="AA13" s="454">
        <f t="shared" si="5"/>
        <v>5352.2786971573632</v>
      </c>
      <c r="AB13" s="504">
        <f t="shared" si="15"/>
        <v>2685.9722510548077</v>
      </c>
      <c r="AC13" s="481">
        <f t="shared" si="6"/>
        <v>72533.791001414385</v>
      </c>
    </row>
    <row r="14" spans="1:30" ht="13.5" customHeight="1">
      <c r="B14" s="95"/>
      <c r="C14" s="103">
        <f t="shared" si="16"/>
        <v>4</v>
      </c>
      <c r="D14" s="475">
        <f>'付録2 (標準生命表・死亡保険用)'!C10</f>
        <v>1.3999999999999999E-4</v>
      </c>
      <c r="E14" s="475">
        <f t="shared" si="17"/>
        <v>0.03</v>
      </c>
      <c r="F14" s="452">
        <f t="shared" si="18"/>
        <v>88356.766382924005</v>
      </c>
      <c r="G14" s="452">
        <f t="shared" si="7"/>
        <v>12.184398084205219</v>
      </c>
      <c r="H14" s="502">
        <f t="shared" si="8"/>
        <v>2650.5174422783161</v>
      </c>
      <c r="I14" s="503">
        <f t="shared" si="0"/>
        <v>86611.501272402325</v>
      </c>
      <c r="J14" s="480">
        <f t="shared" si="9"/>
        <v>2300655.0914581283</v>
      </c>
      <c r="K14" s="454">
        <f t="shared" si="1"/>
        <v>11.91397821831233</v>
      </c>
      <c r="L14" s="454">
        <f t="shared" si="9"/>
        <v>6605.9861619709236</v>
      </c>
      <c r="M14" s="504">
        <f t="shared" si="10"/>
        <v>2591.692002865203</v>
      </c>
      <c r="N14" s="481">
        <f t="shared" si="9"/>
        <v>68747.149212751145</v>
      </c>
      <c r="Q14" s="95"/>
      <c r="R14" s="103">
        <f t="shared" si="19"/>
        <v>4</v>
      </c>
      <c r="S14" s="475">
        <f>'付録2 (標準生命表・死亡保険用)'!G10</f>
        <v>1.1E-4</v>
      </c>
      <c r="T14" s="475">
        <f t="shared" si="11"/>
        <v>0.03</v>
      </c>
      <c r="U14" s="452">
        <f t="shared" si="12"/>
        <v>88367.374844406688</v>
      </c>
      <c r="V14" s="452">
        <f t="shared" si="2"/>
        <v>9.5746050643914646</v>
      </c>
      <c r="W14" s="502">
        <f t="shared" si="3"/>
        <v>2650.8754391637071</v>
      </c>
      <c r="X14" s="503">
        <f t="shared" si="13"/>
        <v>86621.900190479777</v>
      </c>
      <c r="Y14" s="480">
        <f t="shared" si="4"/>
        <v>2336789.1677689948</v>
      </c>
      <c r="Z14" s="454">
        <f t="shared" si="14"/>
        <v>9.3621068023027956</v>
      </c>
      <c r="AA14" s="454">
        <f t="shared" si="5"/>
        <v>5335.5211149608913</v>
      </c>
      <c r="AB14" s="504">
        <f t="shared" si="15"/>
        <v>2592.0420543872638</v>
      </c>
      <c r="AC14" s="481">
        <f t="shared" si="6"/>
        <v>69847.818750359584</v>
      </c>
    </row>
    <row r="15" spans="1:30" ht="13.5" customHeight="1">
      <c r="B15" s="95"/>
      <c r="C15" s="103">
        <f t="shared" si="16"/>
        <v>5</v>
      </c>
      <c r="D15" s="475">
        <f>'付録2 (標準生命表・死亡保険用)'!C11</f>
        <v>1E-4</v>
      </c>
      <c r="E15" s="475">
        <f t="shared" si="17"/>
        <v>0.03</v>
      </c>
      <c r="F15" s="452">
        <f t="shared" si="18"/>
        <v>85694.064542561478</v>
      </c>
      <c r="G15" s="452">
        <f t="shared" si="7"/>
        <v>8.4408653574423056</v>
      </c>
      <c r="H15" s="502">
        <f t="shared" si="8"/>
        <v>2570.6933951800306</v>
      </c>
      <c r="I15" s="503">
        <f t="shared" si="0"/>
        <v>83583.477007320849</v>
      </c>
      <c r="J15" s="480">
        <f t="shared" si="9"/>
        <v>2214043.5901857261</v>
      </c>
      <c r="K15" s="454">
        <f t="shared" si="1"/>
        <v>8.2124669179253136</v>
      </c>
      <c r="L15" s="454">
        <f t="shared" si="9"/>
        <v>6594.0721837526116</v>
      </c>
      <c r="M15" s="504">
        <f t="shared" si="10"/>
        <v>2501.1338968262185</v>
      </c>
      <c r="N15" s="481">
        <f t="shared" si="9"/>
        <v>66155.457209885935</v>
      </c>
      <c r="Q15" s="95"/>
      <c r="R15" s="103">
        <f t="shared" si="19"/>
        <v>5</v>
      </c>
      <c r="S15" s="475">
        <f>'付録2 (標準生命表・死亡保険用)'!G11</f>
        <v>8.0000000000000007E-5</v>
      </c>
      <c r="T15" s="475">
        <f t="shared" si="11"/>
        <v>0.03</v>
      </c>
      <c r="U15" s="452">
        <f t="shared" si="12"/>
        <v>85706.924800178575</v>
      </c>
      <c r="V15" s="452">
        <f t="shared" si="2"/>
        <v>6.7537056742540722</v>
      </c>
      <c r="W15" s="502">
        <f t="shared" si="3"/>
        <v>2571.104895695597</v>
      </c>
      <c r="X15" s="503">
        <f t="shared" si="13"/>
        <v>83596.020525388114</v>
      </c>
      <c r="Y15" s="480">
        <f t="shared" si="4"/>
        <v>2250167.2675785152</v>
      </c>
      <c r="Z15" s="454">
        <f t="shared" si="14"/>
        <v>6.5709595017189741</v>
      </c>
      <c r="AA15" s="454">
        <f t="shared" si="5"/>
        <v>5326.1590081585882</v>
      </c>
      <c r="AB15" s="504">
        <f t="shared" si="15"/>
        <v>2501.5342626924762</v>
      </c>
      <c r="AC15" s="481">
        <f t="shared" si="6"/>
        <v>67255.776695972323</v>
      </c>
    </row>
    <row r="16" spans="1:30" ht="13.5" customHeight="1">
      <c r="B16" s="95"/>
      <c r="C16" s="103">
        <f t="shared" si="16"/>
        <v>6</v>
      </c>
      <c r="D16" s="475">
        <f>'付録2 (標準生命表・死亡保険用)'!C12</f>
        <v>9.0000000000000006E-5</v>
      </c>
      <c r="E16" s="475">
        <f t="shared" si="17"/>
        <v>0.03</v>
      </c>
      <c r="F16" s="452">
        <f t="shared" si="18"/>
        <v>83114.930282023997</v>
      </c>
      <c r="G16" s="452">
        <f t="shared" si="7"/>
        <v>7.3681385695014283</v>
      </c>
      <c r="H16" s="502">
        <f t="shared" si="8"/>
        <v>2493.3357033048392</v>
      </c>
      <c r="I16" s="503">
        <f t="shared" si="0"/>
        <v>80664.54238789207</v>
      </c>
      <c r="J16" s="480">
        <f t="shared" si="9"/>
        <v>2130460.1131784054</v>
      </c>
      <c r="K16" s="454">
        <f t="shared" si="1"/>
        <v>7.1331011651610599</v>
      </c>
      <c r="L16" s="454">
        <f t="shared" si="9"/>
        <v>6585.859716834686</v>
      </c>
      <c r="M16" s="504">
        <f t="shared" si="10"/>
        <v>2413.8003978370989</v>
      </c>
      <c r="N16" s="481">
        <f t="shared" si="9"/>
        <v>63654.323313059722</v>
      </c>
      <c r="Q16" s="95"/>
      <c r="R16" s="103">
        <f t="shared" si="19"/>
        <v>6</v>
      </c>
      <c r="S16" s="475">
        <f>'付録2 (標準生命表・死亡保険用)'!G12</f>
        <v>8.0000000000000007E-5</v>
      </c>
      <c r="T16" s="475">
        <f t="shared" si="11"/>
        <v>0.03</v>
      </c>
      <c r="U16" s="452">
        <f t="shared" si="12"/>
        <v>83129.066198808723</v>
      </c>
      <c r="V16" s="452">
        <f t="shared" si="2"/>
        <v>6.5505704164661278</v>
      </c>
      <c r="W16" s="502">
        <f t="shared" si="3"/>
        <v>2493.772231084823</v>
      </c>
      <c r="X16" s="503">
        <f t="shared" si="13"/>
        <v>80678.261550680327</v>
      </c>
      <c r="Y16" s="480">
        <f t="shared" si="4"/>
        <v>2166571.2470531273</v>
      </c>
      <c r="Z16" s="454">
        <f t="shared" si="14"/>
        <v>6.3416127464776837</v>
      </c>
      <c r="AA16" s="454">
        <f t="shared" si="5"/>
        <v>5319.5880486568694</v>
      </c>
      <c r="AB16" s="504">
        <f t="shared" si="15"/>
        <v>2414.2230007491717</v>
      </c>
      <c r="AC16" s="481">
        <f t="shared" si="6"/>
        <v>64754.242433279847</v>
      </c>
    </row>
    <row r="17" spans="2:29" ht="13.5" customHeight="1">
      <c r="B17" s="95"/>
      <c r="C17" s="103">
        <f t="shared" si="16"/>
        <v>7</v>
      </c>
      <c r="D17" s="475">
        <f>'付録2 (標準生命表・死亡保険用)'!C13</f>
        <v>9.0000000000000006E-5</v>
      </c>
      <c r="E17" s="475">
        <f t="shared" si="17"/>
        <v>0.03</v>
      </c>
      <c r="F17" s="452">
        <f t="shared" si="18"/>
        <v>80614.22644014965</v>
      </c>
      <c r="G17" s="452">
        <f t="shared" si="7"/>
        <v>7.1464511739192664</v>
      </c>
      <c r="H17" s="502">
        <f t="shared" si="8"/>
        <v>2418.3179639987952</v>
      </c>
      <c r="I17" s="503">
        <f t="shared" si="0"/>
        <v>77848.322489258557</v>
      </c>
      <c r="J17" s="480">
        <f t="shared" si="9"/>
        <v>2049795.5707905132</v>
      </c>
      <c r="K17" s="454">
        <f t="shared" si="1"/>
        <v>6.8840650850492624</v>
      </c>
      <c r="L17" s="454">
        <f t="shared" si="9"/>
        <v>6578.726615669525</v>
      </c>
      <c r="M17" s="504">
        <f t="shared" si="10"/>
        <v>2329.528021022144</v>
      </c>
      <c r="N17" s="481">
        <f t="shared" si="9"/>
        <v>61240.522915222624</v>
      </c>
      <c r="Q17" s="95"/>
      <c r="R17" s="103">
        <f t="shared" si="19"/>
        <v>7</v>
      </c>
      <c r="S17" s="475">
        <f>'付録2 (標準生命表・死亡保険用)'!G13</f>
        <v>8.0000000000000007E-5</v>
      </c>
      <c r="T17" s="475">
        <f t="shared" si="11"/>
        <v>0.03</v>
      </c>
      <c r="U17" s="452">
        <f t="shared" si="12"/>
        <v>80628.743397307422</v>
      </c>
      <c r="V17" s="452">
        <f t="shared" si="2"/>
        <v>6.3535449797078254</v>
      </c>
      <c r="W17" s="502">
        <f t="shared" si="3"/>
        <v>2418.765547427146</v>
      </c>
      <c r="X17" s="503">
        <f t="shared" si="13"/>
        <v>77862.341364242369</v>
      </c>
      <c r="Y17" s="480">
        <f t="shared" si="4"/>
        <v>2085892.9855024468</v>
      </c>
      <c r="Z17" s="454">
        <f t="shared" si="14"/>
        <v>6.1202709004320663</v>
      </c>
      <c r="AA17" s="454">
        <f t="shared" si="5"/>
        <v>5313.2464359103915</v>
      </c>
      <c r="AB17" s="504">
        <f t="shared" si="15"/>
        <v>2329.9591711660082</v>
      </c>
      <c r="AC17" s="481">
        <f t="shared" si="6"/>
        <v>62340.019432530673</v>
      </c>
    </row>
    <row r="18" spans="2:29" ht="13.5" customHeight="1">
      <c r="B18" s="95"/>
      <c r="C18" s="103">
        <f t="shared" si="16"/>
        <v>8</v>
      </c>
      <c r="D18" s="475">
        <f>'付録2 (標準生命表・死亡保険用)'!C14</f>
        <v>9.0000000000000006E-5</v>
      </c>
      <c r="E18" s="475">
        <f t="shared" si="17"/>
        <v>0.03</v>
      </c>
      <c r="F18" s="452">
        <f t="shared" si="18"/>
        <v>78188.762024976939</v>
      </c>
      <c r="G18" s="452">
        <f t="shared" si="7"/>
        <v>6.9314337535142059</v>
      </c>
      <c r="H18" s="502">
        <f t="shared" si="8"/>
        <v>2345.5573059205744</v>
      </c>
      <c r="I18" s="503">
        <f t="shared" si="0"/>
        <v>75130.424533360696</v>
      </c>
      <c r="J18" s="480">
        <f t="shared" si="9"/>
        <v>1971947.2483012546</v>
      </c>
      <c r="K18" s="454">
        <f t="shared" si="1"/>
        <v>6.6437235359361804</v>
      </c>
      <c r="L18" s="454">
        <f t="shared" si="9"/>
        <v>6571.8425505844762</v>
      </c>
      <c r="M18" s="504">
        <f t="shared" si="10"/>
        <v>2248.1978234778553</v>
      </c>
      <c r="N18" s="481">
        <f t="shared" si="9"/>
        <v>58910.994894200478</v>
      </c>
      <c r="Q18" s="95"/>
      <c r="R18" s="103">
        <f t="shared" si="19"/>
        <v>8</v>
      </c>
      <c r="S18" s="475">
        <f>'付録2 (標準生命表・死亡保険用)'!G14</f>
        <v>6.9999999999999994E-5</v>
      </c>
      <c r="T18" s="475">
        <f t="shared" si="11"/>
        <v>0.03</v>
      </c>
      <c r="U18" s="452">
        <f t="shared" si="12"/>
        <v>78203.624304900572</v>
      </c>
      <c r="V18" s="452">
        <f t="shared" si="2"/>
        <v>5.3921398958228943</v>
      </c>
      <c r="W18" s="502">
        <f t="shared" si="3"/>
        <v>2346.0266153414968</v>
      </c>
      <c r="X18" s="503">
        <f t="shared" si="13"/>
        <v>75144.705478234071</v>
      </c>
      <c r="Y18" s="480">
        <f t="shared" si="4"/>
        <v>2008030.6441382044</v>
      </c>
      <c r="Z18" s="454">
        <f t="shared" si="14"/>
        <v>5.1683227466145043</v>
      </c>
      <c r="AA18" s="454">
        <f t="shared" si="5"/>
        <v>5307.1261650099595</v>
      </c>
      <c r="AB18" s="504">
        <f t="shared" si="15"/>
        <v>2248.6476527853688</v>
      </c>
      <c r="AC18" s="481">
        <f t="shared" si="6"/>
        <v>60010.060261364662</v>
      </c>
    </row>
    <row r="19" spans="2:29" ht="13.5" customHeight="1">
      <c r="B19" s="95"/>
      <c r="C19" s="103">
        <f t="shared" si="16"/>
        <v>9</v>
      </c>
      <c r="D19" s="475">
        <f>'付録2 (標準生命表・死亡保険用)'!C15</f>
        <v>9.0000000000000006E-5</v>
      </c>
      <c r="E19" s="475">
        <f t="shared" si="17"/>
        <v>0.03</v>
      </c>
      <c r="F19" s="452">
        <f t="shared" si="18"/>
        <v>75836.273285302857</v>
      </c>
      <c r="G19" s="452">
        <f t="shared" si="7"/>
        <v>6.722885626742098</v>
      </c>
      <c r="H19" s="502">
        <f t="shared" si="8"/>
        <v>2274.9858195901502</v>
      </c>
      <c r="I19" s="503">
        <f t="shared" si="0"/>
        <v>72507.415832137442</v>
      </c>
      <c r="J19" s="480">
        <f t="shared" si="9"/>
        <v>1896816.8237678939</v>
      </c>
      <c r="K19" s="454">
        <f t="shared" si="1"/>
        <v>6.4117729679536399</v>
      </c>
      <c r="L19" s="454">
        <f t="shared" si="9"/>
        <v>6565.1988270485399</v>
      </c>
      <c r="M19" s="504">
        <f t="shared" si="10"/>
        <v>2169.7070856751543</v>
      </c>
      <c r="N19" s="481">
        <f t="shared" si="9"/>
        <v>56662.79707072262</v>
      </c>
      <c r="Q19" s="95"/>
      <c r="R19" s="103">
        <f t="shared" si="19"/>
        <v>9</v>
      </c>
      <c r="S19" s="475">
        <f>'付録2 (標準生命表・死亡保険用)'!G15</f>
        <v>6.9999999999999994E-5</v>
      </c>
      <c r="T19" s="475">
        <f t="shared" si="11"/>
        <v>0.03</v>
      </c>
      <c r="U19" s="452">
        <f t="shared" si="12"/>
        <v>75852.205549663253</v>
      </c>
      <c r="V19" s="452">
        <f t="shared" si="2"/>
        <v>5.2300095726492808</v>
      </c>
      <c r="W19" s="502">
        <f t="shared" si="3"/>
        <v>2275.4865216740704</v>
      </c>
      <c r="X19" s="503">
        <f t="shared" si="13"/>
        <v>72522.648744661768</v>
      </c>
      <c r="Y19" s="480">
        <f t="shared" si="4"/>
        <v>1932885.9386599704</v>
      </c>
      <c r="Z19" s="454">
        <f t="shared" si="14"/>
        <v>4.9879822239816667</v>
      </c>
      <c r="AA19" s="454">
        <f t="shared" si="5"/>
        <v>5301.9578422633449</v>
      </c>
      <c r="AB19" s="504">
        <f t="shared" si="15"/>
        <v>2170.1846169414766</v>
      </c>
      <c r="AC19" s="481">
        <f t="shared" si="6"/>
        <v>57761.412608579296</v>
      </c>
    </row>
    <row r="20" spans="2:29" ht="13.5" customHeight="1">
      <c r="B20" s="95"/>
      <c r="C20" s="103">
        <f t="shared" si="16"/>
        <v>10</v>
      </c>
      <c r="D20" s="475">
        <f>'付録2 (標準生命表・死亡保険用)'!C16</f>
        <v>1E-4</v>
      </c>
      <c r="E20" s="475">
        <f t="shared" si="17"/>
        <v>0.03</v>
      </c>
      <c r="F20" s="452">
        <f t="shared" si="18"/>
        <v>73554.564580085964</v>
      </c>
      <c r="G20" s="452">
        <f t="shared" si="7"/>
        <v>7.2451246111384684</v>
      </c>
      <c r="H20" s="502">
        <f t="shared" si="8"/>
        <v>2206.526605555709</v>
      </c>
      <c r="I20" s="503">
        <f t="shared" si="0"/>
        <v>69975.983542060872</v>
      </c>
      <c r="J20" s="480">
        <f t="shared" si="9"/>
        <v>1824309.4079357565</v>
      </c>
      <c r="K20" s="454">
        <f t="shared" si="1"/>
        <v>6.8754671433222008</v>
      </c>
      <c r="L20" s="454">
        <f t="shared" si="9"/>
        <v>6558.7870540805861</v>
      </c>
      <c r="M20" s="504">
        <f t="shared" si="10"/>
        <v>2093.9462040502644</v>
      </c>
      <c r="N20" s="481">
        <f t="shared" si="9"/>
        <v>54493.089985047467</v>
      </c>
      <c r="Q20" s="95"/>
      <c r="R20" s="103">
        <f t="shared" si="19"/>
        <v>10</v>
      </c>
      <c r="S20" s="475">
        <f>'付録2 (標準生命表・死亡保険用)'!G16</f>
        <v>6.9999999999999994E-5</v>
      </c>
      <c r="T20" s="475">
        <f t="shared" si="11"/>
        <v>0.03</v>
      </c>
      <c r="U20" s="452">
        <f t="shared" si="12"/>
        <v>73571.489018416527</v>
      </c>
      <c r="V20" s="452">
        <f t="shared" si="2"/>
        <v>5.0727541678198191</v>
      </c>
      <c r="W20" s="502">
        <f t="shared" si="3"/>
        <v>2207.0674204890265</v>
      </c>
      <c r="X20" s="503">
        <f t="shared" si="13"/>
        <v>69992.08457161409</v>
      </c>
      <c r="Y20" s="480">
        <f t="shared" si="4"/>
        <v>1860363.2899153086</v>
      </c>
      <c r="Z20" s="454">
        <f t="shared" si="14"/>
        <v>4.8139344012628937</v>
      </c>
      <c r="AA20" s="454">
        <f t="shared" si="5"/>
        <v>5296.9698600393631</v>
      </c>
      <c r="AB20" s="504">
        <f t="shared" si="15"/>
        <v>2094.4594257688977</v>
      </c>
      <c r="AC20" s="481">
        <f t="shared" si="6"/>
        <v>55591.227991637817</v>
      </c>
    </row>
    <row r="21" spans="2:29" ht="13.5" customHeight="1">
      <c r="B21" s="95"/>
      <c r="C21" s="103">
        <f t="shared" si="16"/>
        <v>11</v>
      </c>
      <c r="D21" s="475">
        <f>'付録2 (標準生命表・死亡保険用)'!C17</f>
        <v>1E-4</v>
      </c>
      <c r="E21" s="475">
        <f t="shared" si="17"/>
        <v>0.03</v>
      </c>
      <c r="F21" s="452">
        <f t="shared" si="18"/>
        <v>71340.792849919118</v>
      </c>
      <c r="G21" s="452">
        <f t="shared" si="7"/>
        <v>7.0270680957170342</v>
      </c>
      <c r="H21" s="502">
        <f t="shared" si="8"/>
        <v>2140.1167743082988</v>
      </c>
      <c r="I21" s="503">
        <f t="shared" si="0"/>
        <v>67532.255089945756</v>
      </c>
      <c r="J21" s="480">
        <f t="shared" si="9"/>
        <v>1754333.4243936955</v>
      </c>
      <c r="K21" s="454">
        <f t="shared" si="1"/>
        <v>6.6353594116513763</v>
      </c>
      <c r="L21" s="454">
        <f t="shared" si="9"/>
        <v>6551.9115869372636</v>
      </c>
      <c r="M21" s="504">
        <f t="shared" si="10"/>
        <v>2020.8206021362823</v>
      </c>
      <c r="N21" s="481">
        <f t="shared" si="9"/>
        <v>52399.143780997205</v>
      </c>
      <c r="Q21" s="95"/>
      <c r="R21" s="103">
        <f t="shared" si="19"/>
        <v>11</v>
      </c>
      <c r="S21" s="475">
        <f>'付録2 (標準生命表・死亡保険用)'!G17</f>
        <v>6.9999999999999994E-5</v>
      </c>
      <c r="T21" s="475">
        <f t="shared" si="11"/>
        <v>0.03</v>
      </c>
      <c r="U21" s="452">
        <f t="shared" si="12"/>
        <v>71359.348843759682</v>
      </c>
      <c r="V21" s="452">
        <f t="shared" si="2"/>
        <v>4.92022710277723</v>
      </c>
      <c r="W21" s="502">
        <f t="shared" si="3"/>
        <v>2140.7055379965045</v>
      </c>
      <c r="X21" s="503">
        <f t="shared" si="13"/>
        <v>67549.820469575396</v>
      </c>
      <c r="Y21" s="480">
        <f t="shared" si="4"/>
        <v>1790371.2053436944</v>
      </c>
      <c r="Z21" s="454">
        <f t="shared" si="14"/>
        <v>4.6459597045563807</v>
      </c>
      <c r="AA21" s="454">
        <f t="shared" si="5"/>
        <v>5292.1559256381006</v>
      </c>
      <c r="AB21" s="504">
        <f t="shared" si="15"/>
        <v>2021.3765464684791</v>
      </c>
      <c r="AC21" s="481">
        <f t="shared" si="6"/>
        <v>53496.768565868922</v>
      </c>
    </row>
    <row r="22" spans="2:29" ht="13.5" customHeight="1">
      <c r="B22" s="95"/>
      <c r="C22" s="103">
        <f t="shared" si="16"/>
        <v>12</v>
      </c>
      <c r="D22" s="475">
        <f>'付録2 (標準生命表・死亡保険用)'!C18</f>
        <v>1.1E-4</v>
      </c>
      <c r="E22" s="475">
        <f t="shared" si="17"/>
        <v>0.03</v>
      </c>
      <c r="F22" s="452">
        <f t="shared" si="18"/>
        <v>69193.649007515094</v>
      </c>
      <c r="G22" s="452">
        <f t="shared" si="7"/>
        <v>7.4971318699642611</v>
      </c>
      <c r="H22" s="502">
        <f t="shared" si="8"/>
        <v>2075.6953007045904</v>
      </c>
      <c r="I22" s="503">
        <f t="shared" si="0"/>
        <v>65173.867471147911</v>
      </c>
      <c r="J22" s="480">
        <f t="shared" si="9"/>
        <v>1686801.1693037497</v>
      </c>
      <c r="K22" s="454">
        <f t="shared" si="1"/>
        <v>7.0440004968983043</v>
      </c>
      <c r="L22" s="454">
        <f t="shared" si="9"/>
        <v>6545.2762275256118</v>
      </c>
      <c r="M22" s="504">
        <f t="shared" si="10"/>
        <v>1950.2389691382484</v>
      </c>
      <c r="N22" s="481">
        <f t="shared" si="9"/>
        <v>50378.323178860919</v>
      </c>
      <c r="Q22" s="95"/>
      <c r="R22" s="103">
        <f t="shared" si="19"/>
        <v>12</v>
      </c>
      <c r="S22" s="475">
        <f>'付録2 (標準生命表・死亡保険用)'!G18</f>
        <v>8.0000000000000007E-5</v>
      </c>
      <c r="T22" s="475">
        <f t="shared" si="11"/>
        <v>0.03</v>
      </c>
      <c r="U22" s="452">
        <f t="shared" si="12"/>
        <v>69213.72307866039</v>
      </c>
      <c r="V22" s="452">
        <f t="shared" si="2"/>
        <v>5.454041378598439</v>
      </c>
      <c r="W22" s="502">
        <f t="shared" si="3"/>
        <v>2076.3286358921173</v>
      </c>
      <c r="X22" s="503">
        <f t="shared" si="13"/>
        <v>65192.775345948496</v>
      </c>
      <c r="Y22" s="480">
        <f t="shared" si="4"/>
        <v>1722821.384874119</v>
      </c>
      <c r="Z22" s="454">
        <f t="shared" si="14"/>
        <v>5.1243956818828718</v>
      </c>
      <c r="AA22" s="454">
        <f t="shared" si="5"/>
        <v>5287.5099659335447</v>
      </c>
      <c r="AB22" s="504">
        <f t="shared" si="15"/>
        <v>1950.8340251480695</v>
      </c>
      <c r="AC22" s="481">
        <f t="shared" si="6"/>
        <v>51475.392019400446</v>
      </c>
    </row>
    <row r="23" spans="2:29" ht="13.5" customHeight="1">
      <c r="B23" s="95"/>
      <c r="C23" s="103">
        <f t="shared" si="16"/>
        <v>13</v>
      </c>
      <c r="D23" s="475">
        <f>'付録2 (標準生命表・死亡保険用)'!C19</f>
        <v>1.2999999999999999E-4</v>
      </c>
      <c r="E23" s="475">
        <f t="shared" si="17"/>
        <v>0.03</v>
      </c>
      <c r="F23" s="452">
        <f t="shared" si="18"/>
        <v>67110.45657494053</v>
      </c>
      <c r="G23" s="452">
        <f t="shared" si="7"/>
        <v>8.5934939644211337</v>
      </c>
      <c r="H23" s="502">
        <f t="shared" si="8"/>
        <v>2013.1828318578948</v>
      </c>
      <c r="I23" s="503">
        <f t="shared" si="0"/>
        <v>62897.211338661</v>
      </c>
      <c r="J23" s="480">
        <f t="shared" si="9"/>
        <v>1621627.3018326017</v>
      </c>
      <c r="K23" s="454">
        <f t="shared" si="1"/>
        <v>8.0339281350337721</v>
      </c>
      <c r="L23" s="454">
        <f t="shared" si="9"/>
        <v>6538.2322270287132</v>
      </c>
      <c r="M23" s="504">
        <f t="shared" si="10"/>
        <v>1882.094321680202</v>
      </c>
      <c r="N23" s="481">
        <f t="shared" si="9"/>
        <v>48428.08420972267</v>
      </c>
      <c r="Q23" s="95"/>
      <c r="R23" s="103">
        <f t="shared" si="19"/>
        <v>13</v>
      </c>
      <c r="S23" s="475">
        <f>'付録2 (標準生命表・死亡保険用)'!G19</f>
        <v>1E-4</v>
      </c>
      <c r="T23" s="475">
        <f t="shared" si="11"/>
        <v>0.03</v>
      </c>
      <c r="U23" s="452">
        <f t="shared" si="12"/>
        <v>67131.940401389671</v>
      </c>
      <c r="V23" s="452">
        <f t="shared" si="2"/>
        <v>6.6124961295368836</v>
      </c>
      <c r="W23" s="502">
        <f t="shared" si="3"/>
        <v>2013.8575141310878</v>
      </c>
      <c r="X23" s="503">
        <f t="shared" si="13"/>
        <v>62917.346394232045</v>
      </c>
      <c r="Y23" s="480">
        <f t="shared" si="4"/>
        <v>1657628.6095281704</v>
      </c>
      <c r="Z23" s="454">
        <f t="shared" si="14"/>
        <v>6.1819230824893934</v>
      </c>
      <c r="AA23" s="454">
        <f t="shared" si="5"/>
        <v>5282.3855702516621</v>
      </c>
      <c r="AB23" s="504">
        <f t="shared" si="15"/>
        <v>1882.7250719802844</v>
      </c>
      <c r="AC23" s="481">
        <f t="shared" si="6"/>
        <v>49524.557994252376</v>
      </c>
    </row>
    <row r="24" spans="2:29" ht="13.5" customHeight="1">
      <c r="B24" s="95"/>
      <c r="C24" s="103">
        <f t="shared" si="16"/>
        <v>14</v>
      </c>
      <c r="D24" s="475">
        <f>'付録2 (標準生命表・死亡保険用)'!C20</f>
        <v>1.7000000000000001E-4</v>
      </c>
      <c r="E24" s="475">
        <f t="shared" si="17"/>
        <v>0.03</v>
      </c>
      <c r="F24" s="452">
        <f t="shared" si="18"/>
        <v>65088.68024911821</v>
      </c>
      <c r="G24" s="452">
        <f t="shared" si="7"/>
        <v>10.899099507714844</v>
      </c>
      <c r="H24" s="502">
        <f t="shared" si="8"/>
        <v>1952.4944313389108</v>
      </c>
      <c r="I24" s="503">
        <f t="shared" si="0"/>
        <v>60698.869313583455</v>
      </c>
      <c r="J24" s="480">
        <f t="shared" si="9"/>
        <v>1558730.0904939407</v>
      </c>
      <c r="K24" s="454">
        <f t="shared" si="1"/>
        <v>10.138710494830757</v>
      </c>
      <c r="L24" s="454">
        <f t="shared" si="9"/>
        <v>6530.1982988936797</v>
      </c>
      <c r="M24" s="504">
        <f t="shared" si="10"/>
        <v>1816.2762683377778</v>
      </c>
      <c r="N24" s="481">
        <f t="shared" si="9"/>
        <v>46545.989888042466</v>
      </c>
      <c r="Q24" s="95"/>
      <c r="R24" s="103">
        <f t="shared" si="19"/>
        <v>14</v>
      </c>
      <c r="S24" s="475">
        <f>'付録2 (標準生命表・死亡保険用)'!G20</f>
        <v>1.2E-4</v>
      </c>
      <c r="T24" s="475">
        <f t="shared" si="11"/>
        <v>0.03</v>
      </c>
      <c r="U24" s="452">
        <f t="shared" si="12"/>
        <v>65111.470391129042</v>
      </c>
      <c r="V24" s="452">
        <f t="shared" si="2"/>
        <v>7.6961758002314529</v>
      </c>
      <c r="W24" s="502">
        <f t="shared" si="3"/>
        <v>1953.2269110871671</v>
      </c>
      <c r="X24" s="503">
        <f t="shared" si="13"/>
        <v>60720.122407766023</v>
      </c>
      <c r="Y24" s="480">
        <f t="shared" si="4"/>
        <v>1594711.2631339384</v>
      </c>
      <c r="Z24" s="454">
        <f t="shared" si="14"/>
        <v>7.1592426787769661</v>
      </c>
      <c r="AA24" s="454">
        <f t="shared" si="5"/>
        <v>5276.2036471691727</v>
      </c>
      <c r="AB24" s="504">
        <f t="shared" si="15"/>
        <v>1816.9576457401622</v>
      </c>
      <c r="AC24" s="481">
        <f t="shared" si="6"/>
        <v>47641.832922272093</v>
      </c>
    </row>
    <row r="25" spans="2:29" ht="13.5" customHeight="1">
      <c r="B25" s="95"/>
      <c r="C25" s="103">
        <f t="shared" si="16"/>
        <v>15</v>
      </c>
      <c r="D25" s="475">
        <f>'付録2 (標準生命表・死亡保険用)'!C21</f>
        <v>2.3000000000000001E-4</v>
      </c>
      <c r="E25" s="475">
        <f t="shared" si="17"/>
        <v>0.03</v>
      </c>
      <c r="F25" s="452">
        <f t="shared" si="18"/>
        <v>63125.286718271585</v>
      </c>
      <c r="G25" s="452">
        <f t="shared" si="7"/>
        <v>14.301033706024429</v>
      </c>
      <c r="H25" s="502">
        <f t="shared" si="8"/>
        <v>1893.5408193089695</v>
      </c>
      <c r="I25" s="503">
        <f t="shared" si="0"/>
        <v>58575.018896145419</v>
      </c>
      <c r="J25" s="480">
        <f t="shared" si="9"/>
        <v>1498031.2211803573</v>
      </c>
      <c r="K25" s="454">
        <f t="shared" si="1"/>
        <v>13.237118996334827</v>
      </c>
      <c r="L25" s="454">
        <f t="shared" si="9"/>
        <v>6520.059588398849</v>
      </c>
      <c r="M25" s="504">
        <f t="shared" si="10"/>
        <v>1752.6722658552521</v>
      </c>
      <c r="N25" s="481">
        <f t="shared" si="9"/>
        <v>44729.713619704686</v>
      </c>
      <c r="Q25" s="95"/>
      <c r="R25" s="103">
        <f t="shared" si="19"/>
        <v>15</v>
      </c>
      <c r="S25" s="475">
        <f>'付録2 (標準生命表・死亡保険用)'!G21</f>
        <v>1.3999999999999999E-4</v>
      </c>
      <c r="T25" s="475">
        <f t="shared" si="11"/>
        <v>0.03</v>
      </c>
      <c r="U25" s="452">
        <f t="shared" si="12"/>
        <v>63150.547304241642</v>
      </c>
      <c r="V25" s="452">
        <f t="shared" si="2"/>
        <v>8.708460473254922</v>
      </c>
      <c r="W25" s="502">
        <f t="shared" si="3"/>
        <v>1894.3838029779101</v>
      </c>
      <c r="X25" s="503">
        <f t="shared" si="13"/>
        <v>58598.458620183861</v>
      </c>
      <c r="Y25" s="480">
        <f t="shared" si="4"/>
        <v>1533991.1407261724</v>
      </c>
      <c r="Z25" s="454">
        <f t="shared" si="14"/>
        <v>8.0606010676552131</v>
      </c>
      <c r="AA25" s="454">
        <f t="shared" si="5"/>
        <v>5269.0444044903961</v>
      </c>
      <c r="AB25" s="504">
        <f t="shared" si="15"/>
        <v>1753.4525363844402</v>
      </c>
      <c r="AC25" s="481">
        <f t="shared" si="6"/>
        <v>45824.87527653193</v>
      </c>
    </row>
    <row r="26" spans="2:29" ht="13.5" customHeight="1">
      <c r="B26" s="95"/>
      <c r="C26" s="103">
        <f t="shared" si="16"/>
        <v>16</v>
      </c>
      <c r="D26" s="475">
        <f>'付録2 (標準生命表・死亡保険用)'!C22</f>
        <v>2.9999999999999997E-4</v>
      </c>
      <c r="E26" s="475">
        <f t="shared" si="17"/>
        <v>0.03</v>
      </c>
      <c r="F26" s="452">
        <f t="shared" si="18"/>
        <v>61217.444865256592</v>
      </c>
      <c r="G26" s="452">
        <f t="shared" si="7"/>
        <v>18.089754957683322</v>
      </c>
      <c r="H26" s="502">
        <f t="shared" si="8"/>
        <v>1836.2478674558042</v>
      </c>
      <c r="I26" s="503">
        <f t="shared" si="0"/>
        <v>56522.089793577441</v>
      </c>
      <c r="J26" s="480">
        <f t="shared" si="9"/>
        <v>1439456.2022842118</v>
      </c>
      <c r="K26" s="454">
        <f t="shared" si="1"/>
        <v>16.660677774427903</v>
      </c>
      <c r="L26" s="454">
        <f t="shared" si="9"/>
        <v>6506.8224694025139</v>
      </c>
      <c r="M26" s="504">
        <f t="shared" si="10"/>
        <v>1691.1856520570295</v>
      </c>
      <c r="N26" s="481">
        <f t="shared" si="9"/>
        <v>42977.041353849432</v>
      </c>
      <c r="Q26" s="95"/>
      <c r="R26" s="103">
        <f t="shared" si="19"/>
        <v>16</v>
      </c>
      <c r="S26" s="475">
        <f>'付録2 (標準生命表・死亡保険用)'!G22</f>
        <v>1.6000000000000001E-4</v>
      </c>
      <c r="T26" s="475">
        <f t="shared" si="11"/>
        <v>0.03</v>
      </c>
      <c r="U26" s="452">
        <f t="shared" si="12"/>
        <v>61247.455040790475</v>
      </c>
      <c r="V26" s="452">
        <f t="shared" si="2"/>
        <v>9.6525989144285802</v>
      </c>
      <c r="W26" s="502">
        <f t="shared" si="3"/>
        <v>1837.2766573316162</v>
      </c>
      <c r="X26" s="503">
        <f t="shared" si="13"/>
        <v>56549.798199898236</v>
      </c>
      <c r="Y26" s="480">
        <f t="shared" si="4"/>
        <v>1475392.6821059885</v>
      </c>
      <c r="Z26" s="454">
        <f t="shared" si="14"/>
        <v>8.8900507815216159</v>
      </c>
      <c r="AA26" s="454">
        <f t="shared" si="5"/>
        <v>5260.9838034227405</v>
      </c>
      <c r="AB26" s="504">
        <f t="shared" si="15"/>
        <v>1692.1331682980506</v>
      </c>
      <c r="AC26" s="481">
        <f t="shared" si="6"/>
        <v>44071.422740147493</v>
      </c>
    </row>
    <row r="27" spans="2:29" ht="13.5" customHeight="1">
      <c r="B27" s="95"/>
      <c r="C27" s="103">
        <f t="shared" si="16"/>
        <v>17</v>
      </c>
      <c r="D27" s="475">
        <f>'付録2 (標準生命表・死亡保険用)'!C23</f>
        <v>3.8000000000000002E-4</v>
      </c>
      <c r="E27" s="475">
        <f t="shared" si="17"/>
        <v>0.03</v>
      </c>
      <c r="F27" s="452">
        <f t="shared" si="18"/>
        <v>59363.107242843107</v>
      </c>
      <c r="G27" s="452">
        <f t="shared" si="7"/>
        <v>22.219611040996178</v>
      </c>
      <c r="H27" s="502">
        <f t="shared" si="8"/>
        <v>1780.5548475740088</v>
      </c>
      <c r="I27" s="503">
        <f t="shared" si="0"/>
        <v>54537.292708099703</v>
      </c>
      <c r="J27" s="480">
        <f t="shared" si="9"/>
        <v>1382934.1124906344</v>
      </c>
      <c r="K27" s="454">
        <f t="shared" si="1"/>
        <v>20.362465969836922</v>
      </c>
      <c r="L27" s="454">
        <f t="shared" si="9"/>
        <v>6490.1617916280857</v>
      </c>
      <c r="M27" s="504">
        <f t="shared" si="10"/>
        <v>1631.7336709566641</v>
      </c>
      <c r="N27" s="481">
        <f t="shared" si="9"/>
        <v>41285.855701792403</v>
      </c>
      <c r="Q27" s="95"/>
      <c r="R27" s="103">
        <f t="shared" si="19"/>
        <v>17</v>
      </c>
      <c r="S27" s="475">
        <f>'付録2 (標準生命表・死亡保険用)'!G23</f>
        <v>1.9000000000000001E-4</v>
      </c>
      <c r="T27" s="475">
        <f t="shared" si="11"/>
        <v>0.03</v>
      </c>
      <c r="U27" s="452">
        <f t="shared" si="12"/>
        <v>59400.525784544428</v>
      </c>
      <c r="V27" s="452">
        <f t="shared" si="2"/>
        <v>11.11680840057749</v>
      </c>
      <c r="W27" s="502">
        <f t="shared" si="3"/>
        <v>1781.846482037847</v>
      </c>
      <c r="X27" s="503">
        <f t="shared" si="13"/>
        <v>54571.669378329025</v>
      </c>
      <c r="Y27" s="480">
        <f t="shared" si="4"/>
        <v>1418842.8839060902</v>
      </c>
      <c r="Z27" s="454">
        <f t="shared" si="14"/>
        <v>10.187650554832018</v>
      </c>
      <c r="AA27" s="454">
        <f t="shared" si="5"/>
        <v>5252.093752641219</v>
      </c>
      <c r="AB27" s="504">
        <f t="shared" si="15"/>
        <v>1632.9173488692454</v>
      </c>
      <c r="AC27" s="481">
        <f t="shared" si="6"/>
        <v>42379.28957184944</v>
      </c>
    </row>
    <row r="28" spans="2:29" ht="13.5" customHeight="1">
      <c r="B28" s="95"/>
      <c r="C28" s="103">
        <f t="shared" si="16"/>
        <v>18</v>
      </c>
      <c r="D28" s="475">
        <f>'付録2 (標準生命表・死亡保険用)'!C24</f>
        <v>4.6000000000000001E-4</v>
      </c>
      <c r="E28" s="475">
        <f t="shared" si="17"/>
        <v>0.03</v>
      </c>
      <c r="F28" s="452">
        <f t="shared" si="18"/>
        <v>57560.3327842281</v>
      </c>
      <c r="G28" s="452">
        <f t="shared" si="7"/>
        <v>26.08058678453375</v>
      </c>
      <c r="H28" s="502">
        <f t="shared" si="8"/>
        <v>1726.4128172306318</v>
      </c>
      <c r="I28" s="503">
        <f t="shared" si="0"/>
        <v>52617.981572900011</v>
      </c>
      <c r="J28" s="480">
        <f t="shared" si="9"/>
        <v>1328396.8197825346</v>
      </c>
      <c r="K28" s="454">
        <f t="shared" si="1"/>
        <v>23.781827016133153</v>
      </c>
      <c r="L28" s="454">
        <f t="shared" si="9"/>
        <v>6469.7993256582486</v>
      </c>
      <c r="M28" s="504">
        <f t="shared" si="10"/>
        <v>1574.2456761809387</v>
      </c>
      <c r="N28" s="481">
        <f t="shared" si="9"/>
        <v>39654.122030835737</v>
      </c>
      <c r="Q28" s="95"/>
      <c r="R28" s="103">
        <f t="shared" si="19"/>
        <v>18</v>
      </c>
      <c r="S28" s="475">
        <f>'付録2 (標準生命表・死亡保険用)'!G24</f>
        <v>2.1000000000000001E-4</v>
      </c>
      <c r="T28" s="475">
        <f t="shared" si="11"/>
        <v>0.03</v>
      </c>
      <c r="U28" s="452">
        <f t="shared" si="12"/>
        <v>57607.562494106001</v>
      </c>
      <c r="V28" s="452">
        <f t="shared" si="2"/>
        <v>11.916124301905826</v>
      </c>
      <c r="W28" s="502">
        <f t="shared" si="3"/>
        <v>1728.0454110013236</v>
      </c>
      <c r="X28" s="503">
        <f t="shared" si="13"/>
        <v>52661.155958520132</v>
      </c>
      <c r="Y28" s="480">
        <f t="shared" si="4"/>
        <v>1364271.2145277611</v>
      </c>
      <c r="Z28" s="454">
        <f t="shared" si="14"/>
        <v>10.865829407592869</v>
      </c>
      <c r="AA28" s="454">
        <f t="shared" si="5"/>
        <v>5241.9061020863874</v>
      </c>
      <c r="AB28" s="504">
        <f t="shared" si="15"/>
        <v>1575.734372081954</v>
      </c>
      <c r="AC28" s="481">
        <f t="shared" si="6"/>
        <v>40746.372222980193</v>
      </c>
    </row>
    <row r="29" spans="2:29" ht="13.5" customHeight="1">
      <c r="B29" s="95"/>
      <c r="C29" s="103">
        <f t="shared" si="16"/>
        <v>19</v>
      </c>
      <c r="D29" s="475">
        <f>'付録2 (標準生命表・死亡保険用)'!C25</f>
        <v>5.2999999999999998E-4</v>
      </c>
      <c r="E29" s="475">
        <f t="shared" si="17"/>
        <v>0.03</v>
      </c>
      <c r="F29" s="452">
        <f t="shared" si="18"/>
        <v>55807.839380212929</v>
      </c>
      <c r="G29" s="452">
        <f t="shared" si="7"/>
        <v>29.134482548440158</v>
      </c>
      <c r="H29" s="502">
        <f t="shared" si="8"/>
        <v>1673.7915090833153</v>
      </c>
      <c r="I29" s="503">
        <f t="shared" si="0"/>
        <v>50762.153216253915</v>
      </c>
      <c r="J29" s="480">
        <f t="shared" si="9"/>
        <v>1275778.8382096346</v>
      </c>
      <c r="K29" s="454">
        <f t="shared" si="1"/>
        <v>26.434378541748469</v>
      </c>
      <c r="L29" s="454">
        <f t="shared" si="9"/>
        <v>6446.0174986421152</v>
      </c>
      <c r="M29" s="504">
        <f t="shared" si="10"/>
        <v>1518.6690986362366</v>
      </c>
      <c r="N29" s="481">
        <f t="shared" si="9"/>
        <v>38079.8763546548</v>
      </c>
      <c r="Q29" s="95"/>
      <c r="R29" s="103">
        <f t="shared" si="19"/>
        <v>19</v>
      </c>
      <c r="S29" s="475">
        <f>'付録2 (標準生命表・死亡保険用)'!G25</f>
        <v>2.3000000000000001E-4</v>
      </c>
      <c r="T29" s="475">
        <f t="shared" si="11"/>
        <v>0.03</v>
      </c>
      <c r="U29" s="452">
        <f t="shared" si="12"/>
        <v>55867.600958802766</v>
      </c>
      <c r="V29" s="452">
        <f t="shared" si="2"/>
        <v>12.656804997216767</v>
      </c>
      <c r="W29" s="502">
        <f t="shared" si="3"/>
        <v>1675.8352855407752</v>
      </c>
      <c r="X29" s="503">
        <f t="shared" si="13"/>
        <v>50816.511644075406</v>
      </c>
      <c r="Y29" s="480">
        <f t="shared" si="4"/>
        <v>1311610.0585692411</v>
      </c>
      <c r="Z29" s="454">
        <f t="shared" si="14"/>
        <v>11.483806992941931</v>
      </c>
      <c r="AA29" s="454">
        <f t="shared" si="5"/>
        <v>5231.0402726787943</v>
      </c>
      <c r="AB29" s="504">
        <f t="shared" si="15"/>
        <v>1520.5234634920869</v>
      </c>
      <c r="AC29" s="481">
        <f t="shared" si="6"/>
        <v>39170.637850898238</v>
      </c>
    </row>
    <row r="30" spans="2:29" ht="13.5" customHeight="1">
      <c r="B30" s="95"/>
      <c r="C30" s="103">
        <f t="shared" si="16"/>
        <v>20</v>
      </c>
      <c r="D30" s="475">
        <f>'付録2 (標準生命表・死亡保険用)'!C26</f>
        <v>5.9000000000000003E-4</v>
      </c>
      <c r="E30" s="475">
        <f t="shared" si="17"/>
        <v>0.03</v>
      </c>
      <c r="F30" s="452">
        <f t="shared" si="18"/>
        <v>54104.913388581168</v>
      </c>
      <c r="G30" s="452">
        <f t="shared" si="7"/>
        <v>31.443070415773946</v>
      </c>
      <c r="H30" s="502">
        <f t="shared" si="8"/>
        <v>1622.668573173946</v>
      </c>
      <c r="I30" s="503">
        <f t="shared" si="0"/>
        <v>48968.350046565</v>
      </c>
      <c r="J30" s="480">
        <f t="shared" si="9"/>
        <v>1225016.6849933807</v>
      </c>
      <c r="K30" s="454">
        <f t="shared" si="1"/>
        <v>28.387077424533455</v>
      </c>
      <c r="L30" s="454">
        <f t="shared" si="9"/>
        <v>6419.5831201003666</v>
      </c>
      <c r="M30" s="504">
        <f t="shared" si="10"/>
        <v>1464.9592998379017</v>
      </c>
      <c r="N30" s="481">
        <f t="shared" si="9"/>
        <v>36561.207256018562</v>
      </c>
      <c r="Q30" s="95"/>
      <c r="R30" s="103">
        <f t="shared" si="19"/>
        <v>20</v>
      </c>
      <c r="S30" s="475">
        <f>'付録2 (標準生命表・死亡保険用)'!G26</f>
        <v>2.5000000000000001E-4</v>
      </c>
      <c r="T30" s="475">
        <f t="shared" si="11"/>
        <v>0.03</v>
      </c>
      <c r="U30" s="452">
        <f t="shared" si="12"/>
        <v>54179.108868264775</v>
      </c>
      <c r="V30" s="452">
        <f t="shared" si="2"/>
        <v>13.341605558810201</v>
      </c>
      <c r="W30" s="502">
        <f t="shared" si="3"/>
        <v>1625.1700943896872</v>
      </c>
      <c r="X30" s="503">
        <f t="shared" si="13"/>
        <v>49035.501622890901</v>
      </c>
      <c r="Y30" s="480">
        <f t="shared" si="4"/>
        <v>1260793.5469251657</v>
      </c>
      <c r="Z30" s="454">
        <f t="shared" si="14"/>
        <v>12.044917527377837</v>
      </c>
      <c r="AA30" s="454">
        <f t="shared" si="5"/>
        <v>5219.5564656858523</v>
      </c>
      <c r="AB30" s="504">
        <f t="shared" si="15"/>
        <v>1467.2176949466291</v>
      </c>
      <c r="AC30" s="481">
        <f t="shared" si="6"/>
        <v>37650.114387406153</v>
      </c>
    </row>
    <row r="31" spans="2:29" ht="13.5" customHeight="1">
      <c r="B31" s="95"/>
      <c r="C31" s="103">
        <f t="shared" si="16"/>
        <v>21</v>
      </c>
      <c r="D31" s="475">
        <f>'付録2 (標準生命表・死亡保険用)'!C27</f>
        <v>6.3000000000000003E-4</v>
      </c>
      <c r="E31" s="475">
        <f t="shared" si="17"/>
        <v>0.03</v>
      </c>
      <c r="F31" s="452">
        <f t="shared" si="18"/>
        <v>52450.801744991448</v>
      </c>
      <c r="G31" s="452">
        <f t="shared" si="7"/>
        <v>32.548345022854441</v>
      </c>
      <c r="H31" s="502">
        <f t="shared" si="8"/>
        <v>1573.0283922732533</v>
      </c>
      <c r="I31" s="503">
        <f t="shared" si="0"/>
        <v>47235.099461130747</v>
      </c>
      <c r="J31" s="480">
        <f t="shared" si="9"/>
        <v>1176048.3349468156</v>
      </c>
      <c r="K31" s="454">
        <f t="shared" si="1"/>
        <v>29.238735275746787</v>
      </c>
      <c r="L31" s="454">
        <f t="shared" si="9"/>
        <v>6391.1960426758333</v>
      </c>
      <c r="M31" s="504">
        <f t="shared" si="10"/>
        <v>1413.0783212054596</v>
      </c>
      <c r="N31" s="481">
        <f t="shared" si="9"/>
        <v>35096.247956180661</v>
      </c>
      <c r="Q31" s="95"/>
      <c r="R31" s="103">
        <f t="shared" si="19"/>
        <v>21</v>
      </c>
      <c r="S31" s="475">
        <f>'付録2 (標準生命表・死亡保険用)'!G27</f>
        <v>2.5999999999999998E-4</v>
      </c>
      <c r="T31" s="475">
        <f t="shared" si="11"/>
        <v>0.03</v>
      </c>
      <c r="U31" s="452">
        <f t="shared" si="12"/>
        <v>52540.597168316279</v>
      </c>
      <c r="V31" s="452">
        <f t="shared" si="2"/>
        <v>13.455646934805799</v>
      </c>
      <c r="W31" s="502">
        <f t="shared" si="3"/>
        <v>1576.0130067205321</v>
      </c>
      <c r="X31" s="503">
        <f t="shared" si="13"/>
        <v>47315.965636876244</v>
      </c>
      <c r="Y31" s="480">
        <f t="shared" si="4"/>
        <v>1211758.0453022749</v>
      </c>
      <c r="Z31" s="454">
        <f t="shared" si="14"/>
        <v>12.087437883998367</v>
      </c>
      <c r="AA31" s="454">
        <f t="shared" si="5"/>
        <v>5207.5115481584744</v>
      </c>
      <c r="AB31" s="504">
        <f t="shared" si="15"/>
        <v>1415.7594514338284</v>
      </c>
      <c r="AC31" s="481">
        <f t="shared" si="6"/>
        <v>36182.896692459522</v>
      </c>
    </row>
    <row r="32" spans="2:29" ht="13.5" customHeight="1">
      <c r="B32" s="95"/>
      <c r="C32" s="103">
        <f t="shared" si="16"/>
        <v>22</v>
      </c>
      <c r="D32" s="475">
        <f>'付録2 (標準生命表・死亡保険用)'!C28</f>
        <v>6.6E-4</v>
      </c>
      <c r="E32" s="475">
        <f t="shared" si="17"/>
        <v>0.03</v>
      </c>
      <c r="F32" s="452">
        <f t="shared" si="18"/>
        <v>50845.225007695342</v>
      </c>
      <c r="G32" s="452">
        <f t="shared" si="7"/>
        <v>33.054480777502739</v>
      </c>
      <c r="H32" s="502">
        <f t="shared" si="8"/>
        <v>1524.8533825032841</v>
      </c>
      <c r="I32" s="503">
        <f t="shared" si="0"/>
        <v>45561.37423683198</v>
      </c>
      <c r="J32" s="480">
        <f t="shared" si="9"/>
        <v>1128813.2354856848</v>
      </c>
      <c r="K32" s="454">
        <f t="shared" si="1"/>
        <v>29.545677298253604</v>
      </c>
      <c r="L32" s="454">
        <f t="shared" si="9"/>
        <v>6361.9573074000864</v>
      </c>
      <c r="M32" s="504">
        <f t="shared" si="10"/>
        <v>1362.9869508419558</v>
      </c>
      <c r="N32" s="481">
        <f t="shared" si="9"/>
        <v>33683.169634975202</v>
      </c>
      <c r="Q32" s="95"/>
      <c r="R32" s="103">
        <f t="shared" si="19"/>
        <v>22</v>
      </c>
      <c r="S32" s="475">
        <f>'付録2 (標準生命表・死亡保険用)'!G28</f>
        <v>2.7E-4</v>
      </c>
      <c r="T32" s="475">
        <f t="shared" si="11"/>
        <v>0.03</v>
      </c>
      <c r="U32" s="452">
        <f t="shared" si="12"/>
        <v>50951.128514660937</v>
      </c>
      <c r="V32" s="452">
        <f t="shared" si="2"/>
        <v>13.550452628474076</v>
      </c>
      <c r="W32" s="502">
        <f t="shared" si="3"/>
        <v>1528.3275033693437</v>
      </c>
      <c r="X32" s="503">
        <f t="shared" si="13"/>
        <v>45656.272220135666</v>
      </c>
      <c r="Y32" s="480">
        <f t="shared" si="4"/>
        <v>1164442.0796653987</v>
      </c>
      <c r="Z32" s="454">
        <f t="shared" si="14"/>
        <v>12.112043244637961</v>
      </c>
      <c r="AA32" s="454">
        <f t="shared" si="5"/>
        <v>5195.4241102744763</v>
      </c>
      <c r="AB32" s="504">
        <f t="shared" si="15"/>
        <v>1366.0922863846515</v>
      </c>
      <c r="AC32" s="481">
        <f t="shared" si="6"/>
        <v>34767.137241025695</v>
      </c>
    </row>
    <row r="33" spans="2:29" ht="13.5" customHeight="1">
      <c r="B33" s="95"/>
      <c r="C33" s="103">
        <f t="shared" si="16"/>
        <v>23</v>
      </c>
      <c r="D33" s="475">
        <f>'付録2 (標準生命表・死亡保険用)'!C29</f>
        <v>6.8000000000000005E-4</v>
      </c>
      <c r="E33" s="475">
        <f t="shared" si="17"/>
        <v>0.03</v>
      </c>
      <c r="F33" s="452">
        <f t="shared" si="18"/>
        <v>49287.317144414556</v>
      </c>
      <c r="G33" s="452">
        <f t="shared" si="7"/>
        <v>33.012645023328872</v>
      </c>
      <c r="H33" s="502">
        <f t="shared" si="8"/>
        <v>1478.1167836975635</v>
      </c>
      <c r="I33" s="503">
        <f t="shared" si="0"/>
        <v>43945.636435761793</v>
      </c>
      <c r="J33" s="480">
        <f t="shared" si="9"/>
        <v>1083251.8612488529</v>
      </c>
      <c r="K33" s="454">
        <f t="shared" si="1"/>
        <v>29.361475122803817</v>
      </c>
      <c r="L33" s="454">
        <f t="shared" si="9"/>
        <v>6332.411630101833</v>
      </c>
      <c r="M33" s="504">
        <f t="shared" si="10"/>
        <v>1314.638349713141</v>
      </c>
      <c r="N33" s="481">
        <f t="shared" si="9"/>
        <v>32320.182684133244</v>
      </c>
      <c r="Q33" s="95"/>
      <c r="R33" s="103">
        <f t="shared" si="19"/>
        <v>23</v>
      </c>
      <c r="S33" s="475">
        <f>'付録2 (標準生命表・死亡保険用)'!G29</f>
        <v>2.7999999999999998E-4</v>
      </c>
      <c r="T33" s="475">
        <f t="shared" si="11"/>
        <v>0.03</v>
      </c>
      <c r="U33" s="452">
        <f t="shared" si="12"/>
        <v>49409.250558663123</v>
      </c>
      <c r="V33" s="452">
        <f t="shared" si="2"/>
        <v>13.627071304079289</v>
      </c>
      <c r="W33" s="502">
        <f t="shared" si="3"/>
        <v>1482.0699979075473</v>
      </c>
      <c r="X33" s="503">
        <f t="shared" si="13"/>
        <v>44054.354901330495</v>
      </c>
      <c r="Y33" s="480">
        <f t="shared" si="4"/>
        <v>1118785.807445263</v>
      </c>
      <c r="Z33" s="454">
        <f t="shared" si="14"/>
        <v>12.119929039574187</v>
      </c>
      <c r="AA33" s="454">
        <f t="shared" si="5"/>
        <v>5183.3120670298385</v>
      </c>
      <c r="AB33" s="504">
        <f t="shared" si="15"/>
        <v>1318.154341860984</v>
      </c>
      <c r="AC33" s="481">
        <f t="shared" si="6"/>
        <v>33401.044954641045</v>
      </c>
    </row>
    <row r="34" spans="2:29" ht="13.5" customHeight="1">
      <c r="B34" s="95"/>
      <c r="C34" s="103">
        <f t="shared" si="16"/>
        <v>24</v>
      </c>
      <c r="D34" s="475">
        <f>'付録2 (標準生命表・死亡保険用)'!C30</f>
        <v>6.8000000000000005E-4</v>
      </c>
      <c r="E34" s="475">
        <f t="shared" si="17"/>
        <v>0.03</v>
      </c>
      <c r="F34" s="452">
        <f t="shared" si="18"/>
        <v>47776.187715693661</v>
      </c>
      <c r="G34" s="452">
        <f t="shared" si="7"/>
        <v>32.000490531971622</v>
      </c>
      <c r="H34" s="502">
        <f t="shared" si="8"/>
        <v>1432.7983143561098</v>
      </c>
      <c r="I34" s="503">
        <f t="shared" si="0"/>
        <v>42386.349055617829</v>
      </c>
      <c r="J34" s="480">
        <f t="shared" si="9"/>
        <v>1039306.2248130911</v>
      </c>
      <c r="K34" s="454">
        <f t="shared" si="1"/>
        <v>28.319665711570856</v>
      </c>
      <c r="L34" s="454">
        <f t="shared" si="9"/>
        <v>6303.0501549790288</v>
      </c>
      <c r="M34" s="504">
        <f t="shared" si="10"/>
        <v>1267.992103250026</v>
      </c>
      <c r="N34" s="481">
        <f t="shared" si="9"/>
        <v>31005.544334420105</v>
      </c>
      <c r="Q34" s="95"/>
      <c r="R34" s="103">
        <f t="shared" si="19"/>
        <v>24</v>
      </c>
      <c r="S34" s="475">
        <f>'付録2 (標準生命表・死亡保険用)'!G30</f>
        <v>2.9E-4</v>
      </c>
      <c r="T34" s="475">
        <f t="shared" si="11"/>
        <v>0.03</v>
      </c>
      <c r="U34" s="452">
        <f t="shared" si="12"/>
        <v>47913.553489451493</v>
      </c>
      <c r="V34" s="452">
        <f t="shared" si="2"/>
        <v>13.686506554261818</v>
      </c>
      <c r="W34" s="502">
        <f t="shared" si="3"/>
        <v>1437.1981807258655</v>
      </c>
      <c r="X34" s="503">
        <f t="shared" si="13"/>
        <v>42508.218001491921</v>
      </c>
      <c r="Y34" s="480">
        <f t="shared" si="4"/>
        <v>1074731.4525439325</v>
      </c>
      <c r="Z34" s="454">
        <f t="shared" si="14"/>
        <v>12.112229654375785</v>
      </c>
      <c r="AA34" s="454">
        <f t="shared" si="5"/>
        <v>5171.1921379902642</v>
      </c>
      <c r="AB34" s="504">
        <f t="shared" si="15"/>
        <v>1271.8858793358199</v>
      </c>
      <c r="AC34" s="481">
        <f t="shared" si="6"/>
        <v>32082.890612780062</v>
      </c>
    </row>
    <row r="35" spans="2:29" ht="13.5" customHeight="1">
      <c r="B35" s="95"/>
      <c r="C35" s="103">
        <f t="shared" si="16"/>
        <v>25</v>
      </c>
      <c r="D35" s="475">
        <f>'付録2 (標準生命表・死亡保険用)'!C31</f>
        <v>6.7000000000000002E-4</v>
      </c>
      <c r="E35" s="475">
        <f t="shared" si="17"/>
        <v>0.03</v>
      </c>
      <c r="F35" s="452">
        <f t="shared" si="18"/>
        <v>46311.388910805581</v>
      </c>
      <c r="G35" s="452">
        <f t="shared" si="7"/>
        <v>30.563201111686141</v>
      </c>
      <c r="H35" s="502">
        <f t="shared" si="8"/>
        <v>1388.8762378656138</v>
      </c>
      <c r="I35" s="503">
        <f t="shared" si="0"/>
        <v>40882.38860508678</v>
      </c>
      <c r="J35" s="480">
        <f t="shared" si="9"/>
        <v>996919.87575747329</v>
      </c>
      <c r="K35" s="454">
        <f t="shared" si="1"/>
        <v>26.91313342031409</v>
      </c>
      <c r="L35" s="454">
        <f t="shared" si="9"/>
        <v>6274.7304892674583</v>
      </c>
      <c r="M35" s="504">
        <f t="shared" si="10"/>
        <v>1223.007084807256</v>
      </c>
      <c r="N35" s="481">
        <f t="shared" si="9"/>
        <v>29737.552231170077</v>
      </c>
      <c r="Q35" s="95"/>
      <c r="R35" s="103">
        <f t="shared" si="19"/>
        <v>25</v>
      </c>
      <c r="S35" s="475">
        <f>'付録2 (標準生命表・死亡保険用)'!G31</f>
        <v>2.9E-4</v>
      </c>
      <c r="T35" s="475">
        <f t="shared" si="11"/>
        <v>0.03</v>
      </c>
      <c r="U35" s="452">
        <f t="shared" si="12"/>
        <v>46462.668802171363</v>
      </c>
      <c r="V35" s="452">
        <f t="shared" si="2"/>
        <v>13.272061343340249</v>
      </c>
      <c r="W35" s="502">
        <f t="shared" si="3"/>
        <v>1393.6779514558514</v>
      </c>
      <c r="X35" s="503">
        <f t="shared" si="13"/>
        <v>41015.934228580445</v>
      </c>
      <c r="Y35" s="480">
        <f t="shared" si="4"/>
        <v>1032223.2345424406</v>
      </c>
      <c r="Z35" s="454">
        <f t="shared" si="14"/>
        <v>11.687020492082324</v>
      </c>
      <c r="AA35" s="454">
        <f t="shared" si="5"/>
        <v>5159.0799083358888</v>
      </c>
      <c r="AB35" s="504">
        <f t="shared" si="15"/>
        <v>1227.2353447342173</v>
      </c>
      <c r="AC35" s="481">
        <f t="shared" si="6"/>
        <v>30811.004733444242</v>
      </c>
    </row>
    <row r="36" spans="2:29" ht="13.5" customHeight="1">
      <c r="B36" s="95"/>
      <c r="C36" s="103">
        <f t="shared" si="16"/>
        <v>26</v>
      </c>
      <c r="D36" s="475">
        <f>'付録2 (標準生命表・死亡保険用)'!C32</f>
        <v>6.4999999999999997E-4</v>
      </c>
      <c r="E36" s="475">
        <f t="shared" si="17"/>
        <v>0.03</v>
      </c>
      <c r="F36" s="452">
        <f t="shared" si="18"/>
        <v>44891.94947182828</v>
      </c>
      <c r="G36" s="452">
        <f t="shared" si="7"/>
        <v>28.742070649338054</v>
      </c>
      <c r="H36" s="502">
        <f t="shared" si="8"/>
        <v>1346.320787647498</v>
      </c>
      <c r="I36" s="503">
        <f t="shared" si="0"/>
        <v>39432.186549830585</v>
      </c>
      <c r="J36" s="480">
        <f t="shared" si="9"/>
        <v>956037.48715238646</v>
      </c>
      <c r="K36" s="454">
        <f t="shared" si="1"/>
        <v>25.183576998576708</v>
      </c>
      <c r="L36" s="454">
        <f t="shared" si="9"/>
        <v>6247.8173558471444</v>
      </c>
      <c r="M36" s="504">
        <f t="shared" si="10"/>
        <v>1179.6357205491061</v>
      </c>
      <c r="N36" s="481">
        <f t="shared" si="9"/>
        <v>28514.54514636282</v>
      </c>
      <c r="Q36" s="95"/>
      <c r="R36" s="103">
        <f t="shared" si="19"/>
        <v>26</v>
      </c>
      <c r="S36" s="475">
        <f>'付録2 (標準生命表・死亡保険用)'!G32</f>
        <v>2.9999999999999997E-4</v>
      </c>
      <c r="T36" s="475">
        <f t="shared" si="11"/>
        <v>0.03</v>
      </c>
      <c r="U36" s="452">
        <f t="shared" si="12"/>
        <v>45055.718789372171</v>
      </c>
      <c r="V36" s="452">
        <f t="shared" si="2"/>
        <v>13.313964902259475</v>
      </c>
      <c r="W36" s="502">
        <f t="shared" si="3"/>
        <v>1351.4688129466128</v>
      </c>
      <c r="X36" s="503">
        <f t="shared" si="13"/>
        <v>39576.03822828312</v>
      </c>
      <c r="Y36" s="480">
        <f t="shared" si="4"/>
        <v>991207.30031386018</v>
      </c>
      <c r="Z36" s="454">
        <f t="shared" si="14"/>
        <v>11.665591681374607</v>
      </c>
      <c r="AA36" s="454">
        <f t="shared" si="5"/>
        <v>5147.3928878438064</v>
      </c>
      <c r="AB36" s="504">
        <f t="shared" si="15"/>
        <v>1184.1463799616652</v>
      </c>
      <c r="AC36" s="481">
        <f t="shared" si="6"/>
        <v>29583.769388710025</v>
      </c>
    </row>
    <row r="37" spans="2:29" ht="13.5" customHeight="1">
      <c r="B37" s="95"/>
      <c r="C37" s="103">
        <f t="shared" si="16"/>
        <v>27</v>
      </c>
      <c r="D37" s="475">
        <f>'付録2 (標準生命表・死亡保険用)'!C33</f>
        <v>6.4000000000000005E-4</v>
      </c>
      <c r="E37" s="475">
        <f t="shared" si="17"/>
        <v>0.03</v>
      </c>
      <c r="F37" s="452">
        <f t="shared" si="18"/>
        <v>43516.886613531446</v>
      </c>
      <c r="G37" s="452">
        <f t="shared" si="7"/>
        <v>27.433045321170223</v>
      </c>
      <c r="H37" s="502">
        <f t="shared" si="8"/>
        <v>1305.0888362944536</v>
      </c>
      <c r="I37" s="503">
        <f t="shared" si="0"/>
        <v>38034.188019617919</v>
      </c>
      <c r="J37" s="480">
        <f t="shared" si="9"/>
        <v>916605.30060255586</v>
      </c>
      <c r="K37" s="454">
        <f t="shared" si="1"/>
        <v>23.917034096786772</v>
      </c>
      <c r="L37" s="454">
        <f t="shared" si="9"/>
        <v>6222.633778848568</v>
      </c>
      <c r="M37" s="504">
        <f t="shared" si="10"/>
        <v>1137.8195104319068</v>
      </c>
      <c r="N37" s="481">
        <f t="shared" si="9"/>
        <v>27334.909425813712</v>
      </c>
      <c r="Q37" s="95"/>
      <c r="R37" s="103">
        <f t="shared" si="19"/>
        <v>27</v>
      </c>
      <c r="S37" s="475">
        <f>'付録2 (標準生命表・死亡保険用)'!G33</f>
        <v>3.1E-4</v>
      </c>
      <c r="T37" s="475">
        <f t="shared" si="11"/>
        <v>0.03</v>
      </c>
      <c r="U37" s="452">
        <f t="shared" si="12"/>
        <v>43690.936011523299</v>
      </c>
      <c r="V37" s="452">
        <f t="shared" si="2"/>
        <v>13.341027311118641</v>
      </c>
      <c r="W37" s="502">
        <f t="shared" si="3"/>
        <v>1310.5249174932453</v>
      </c>
      <c r="X37" s="503">
        <f t="shared" si="13"/>
        <v>38186.308909761399</v>
      </c>
      <c r="Y37" s="480">
        <f t="shared" si="4"/>
        <v>951631.26208557701</v>
      </c>
      <c r="Z37" s="454">
        <f t="shared" si="14"/>
        <v>11.631147812815154</v>
      </c>
      <c r="AA37" s="454">
        <f t="shared" si="5"/>
        <v>5135.7272961624321</v>
      </c>
      <c r="AB37" s="504">
        <f t="shared" si="15"/>
        <v>1142.5588653909449</v>
      </c>
      <c r="AC37" s="481">
        <f t="shared" si="6"/>
        <v>28399.62300874836</v>
      </c>
    </row>
    <row r="38" spans="2:29" ht="13.5" customHeight="1">
      <c r="B38" s="95"/>
      <c r="C38" s="103">
        <f t="shared" si="16"/>
        <v>28</v>
      </c>
      <c r="D38" s="475">
        <f>'付録2 (標準生命表・死亡保険用)'!C34</f>
        <v>6.4000000000000005E-4</v>
      </c>
      <c r="E38" s="475">
        <f t="shared" si="17"/>
        <v>0.03</v>
      </c>
      <c r="F38" s="452">
        <f t="shared" si="18"/>
        <v>42184.364731915819</v>
      </c>
      <c r="G38" s="452">
        <f t="shared" si="7"/>
        <v>26.593023526999733</v>
      </c>
      <c r="H38" s="502">
        <f t="shared" si="8"/>
        <v>1265.1259720560481</v>
      </c>
      <c r="I38" s="503">
        <f t="shared" si="0"/>
        <v>36686.120154335127</v>
      </c>
      <c r="J38" s="480">
        <f t="shared" si="9"/>
        <v>878571.11258293793</v>
      </c>
      <c r="K38" s="454">
        <f t="shared" si="1"/>
        <v>23.069328735438692</v>
      </c>
      <c r="L38" s="454">
        <f t="shared" si="9"/>
        <v>6198.7167447517813</v>
      </c>
      <c r="M38" s="504">
        <f t="shared" si="10"/>
        <v>1097.4911112108193</v>
      </c>
      <c r="N38" s="481">
        <f t="shared" si="9"/>
        <v>26197.089915381806</v>
      </c>
      <c r="Q38" s="95"/>
      <c r="R38" s="103">
        <f t="shared" si="19"/>
        <v>28</v>
      </c>
      <c r="S38" s="475">
        <f>'付録2 (標準生命表・死亡保険用)'!G34</f>
        <v>3.2000000000000003E-4</v>
      </c>
      <c r="T38" s="475">
        <f t="shared" si="11"/>
        <v>0.03</v>
      </c>
      <c r="U38" s="452">
        <f t="shared" si="12"/>
        <v>42367.070066718938</v>
      </c>
      <c r="V38" s="452">
        <f t="shared" si="2"/>
        <v>13.354100485029809</v>
      </c>
      <c r="W38" s="502">
        <f t="shared" si="3"/>
        <v>1270.8087400652478</v>
      </c>
      <c r="X38" s="503">
        <f t="shared" si="13"/>
        <v>36845.01195958149</v>
      </c>
      <c r="Y38" s="480">
        <f t="shared" si="4"/>
        <v>913444.95317581564</v>
      </c>
      <c r="Z38" s="454">
        <f t="shared" si="14"/>
        <v>11.584622325567915</v>
      </c>
      <c r="AA38" s="454">
        <f t="shared" si="5"/>
        <v>5124.0961483496167</v>
      </c>
      <c r="AB38" s="504">
        <f t="shared" si="15"/>
        <v>1102.4208869919883</v>
      </c>
      <c r="AC38" s="481">
        <f t="shared" si="6"/>
        <v>27257.064143357416</v>
      </c>
    </row>
    <row r="39" spans="2:29" ht="13.5" customHeight="1">
      <c r="B39" s="95"/>
      <c r="C39" s="103">
        <f t="shared" si="16"/>
        <v>29</v>
      </c>
      <c r="D39" s="475">
        <f>'付録2 (標準生命表・死亡保険用)'!C35</f>
        <v>6.6E-4</v>
      </c>
      <c r="E39" s="475">
        <f t="shared" si="17"/>
        <v>0.03</v>
      </c>
      <c r="F39" s="452">
        <f t="shared" si="18"/>
        <v>40892.645736332772</v>
      </c>
      <c r="G39" s="452">
        <f t="shared" si="7"/>
        <v>26.584308993189936</v>
      </c>
      <c r="H39" s="502">
        <f t="shared" si="8"/>
        <v>1226.3745348971934</v>
      </c>
      <c r="I39" s="503">
        <f t="shared" si="0"/>
        <v>35385.832643097776</v>
      </c>
      <c r="J39" s="480">
        <f t="shared" si="9"/>
        <v>841884.99242860277</v>
      </c>
      <c r="K39" s="454">
        <f t="shared" si="1"/>
        <v>22.947033747673721</v>
      </c>
      <c r="L39" s="454">
        <f t="shared" si="9"/>
        <v>6175.6474160163425</v>
      </c>
      <c r="M39" s="504">
        <f t="shared" si="10"/>
        <v>1058.5815056085366</v>
      </c>
      <c r="N39" s="481">
        <f t="shared" si="9"/>
        <v>25099.598804170986</v>
      </c>
      <c r="Q39" s="95"/>
      <c r="R39" s="103">
        <f t="shared" si="19"/>
        <v>29</v>
      </c>
      <c r="S39" s="475">
        <f>'付録2 (標準生命表・死亡保険用)'!G35</f>
        <v>3.4000000000000002E-4</v>
      </c>
      <c r="T39" s="475">
        <f t="shared" si="11"/>
        <v>0.03</v>
      </c>
      <c r="U39" s="452">
        <f t="shared" si="12"/>
        <v>41082.90722616866</v>
      </c>
      <c r="V39" s="452">
        <f t="shared" si="2"/>
        <v>13.758665630043884</v>
      </c>
      <c r="W39" s="502">
        <f t="shared" si="3"/>
        <v>1232.2776939582063</v>
      </c>
      <c r="X39" s="503">
        <f t="shared" si="13"/>
        <v>35550.472546350044</v>
      </c>
      <c r="Y39" s="480">
        <f t="shared" si="4"/>
        <v>876599.94121623412</v>
      </c>
      <c r="Z39" s="454">
        <f t="shared" si="14"/>
        <v>11.876199776960659</v>
      </c>
      <c r="AA39" s="454">
        <f t="shared" si="5"/>
        <v>5112.5115260240491</v>
      </c>
      <c r="AB39" s="504">
        <f t="shared" si="15"/>
        <v>1063.6769922065012</v>
      </c>
      <c r="AC39" s="481">
        <f t="shared" si="6"/>
        <v>26154.643256365427</v>
      </c>
    </row>
    <row r="40" spans="2:29" ht="13.5" customHeight="1">
      <c r="B40" s="95"/>
      <c r="C40" s="103">
        <f t="shared" si="16"/>
        <v>30</v>
      </c>
      <c r="D40" s="475">
        <f>'付録2 (標準生命表・死亡保険用)'!C36</f>
        <v>6.8000000000000005E-4</v>
      </c>
      <c r="E40" s="475">
        <f t="shared" si="17"/>
        <v>0.03</v>
      </c>
      <c r="F40" s="452">
        <f t="shared" si="18"/>
        <v>39639.686892442383</v>
      </c>
      <c r="G40" s="452">
        <f t="shared" si="7"/>
        <v>26.550662280557908</v>
      </c>
      <c r="H40" s="502">
        <f t="shared" si="8"/>
        <v>1188.7862819669685</v>
      </c>
      <c r="I40" s="503">
        <f t="shared" si="0"/>
        <v>34130.948909200728</v>
      </c>
      <c r="J40" s="480">
        <f t="shared" si="9"/>
        <v>806499.15978550503</v>
      </c>
      <c r="K40" s="454">
        <f t="shared" si="1"/>
        <v>22.803970737346614</v>
      </c>
      <c r="L40" s="454">
        <f t="shared" si="9"/>
        <v>6152.7003822686684</v>
      </c>
      <c r="M40" s="504">
        <f t="shared" si="10"/>
        <v>1021.0309370243019</v>
      </c>
      <c r="N40" s="481">
        <f t="shared" si="9"/>
        <v>24041.017298562449</v>
      </c>
      <c r="Q40" s="95"/>
      <c r="R40" s="103">
        <f t="shared" si="19"/>
        <v>30</v>
      </c>
      <c r="S40" s="475">
        <f>'付録2 (標準生命表・死亡保険用)'!G36</f>
        <v>3.6999999999999999E-4</v>
      </c>
      <c r="T40" s="475">
        <f t="shared" si="11"/>
        <v>0.03</v>
      </c>
      <c r="U40" s="452">
        <f t="shared" si="12"/>
        <v>39836.870866580408</v>
      </c>
      <c r="V40" s="452">
        <f t="shared" si="2"/>
        <v>14.51854758732523</v>
      </c>
      <c r="W40" s="502">
        <f t="shared" si="3"/>
        <v>1194.8850313641026</v>
      </c>
      <c r="X40" s="503">
        <f t="shared" si="13"/>
        <v>34300.730173247524</v>
      </c>
      <c r="Y40" s="480">
        <f t="shared" si="4"/>
        <v>841049.46866988402</v>
      </c>
      <c r="Z40" s="454">
        <f t="shared" si="14"/>
        <v>12.469765568619248</v>
      </c>
      <c r="AA40" s="454">
        <f t="shared" si="5"/>
        <v>5100.6353262470884</v>
      </c>
      <c r="AB40" s="504">
        <f t="shared" si="15"/>
        <v>1026.2690625865594</v>
      </c>
      <c r="AC40" s="481">
        <f t="shared" si="6"/>
        <v>25090.966264158928</v>
      </c>
    </row>
    <row r="41" spans="2:29" ht="13.5" customHeight="1">
      <c r="B41" s="95"/>
      <c r="C41" s="103">
        <f t="shared" si="16"/>
        <v>31</v>
      </c>
      <c r="D41" s="475">
        <f>'付録2 (標準生命表・死亡保険用)'!C37</f>
        <v>6.8999999999999997E-4</v>
      </c>
      <c r="E41" s="475">
        <f t="shared" si="17"/>
        <v>0.03</v>
      </c>
      <c r="F41" s="452">
        <f t="shared" si="18"/>
        <v>38424.349948194853</v>
      </c>
      <c r="G41" s="452">
        <f t="shared" si="7"/>
        <v>26.115109442290631</v>
      </c>
      <c r="H41" s="502">
        <f t="shared" si="8"/>
        <v>1152.3328064238817</v>
      </c>
      <c r="I41" s="503">
        <f t="shared" si="0"/>
        <v>32919.908127387258</v>
      </c>
      <c r="J41" s="480">
        <f t="shared" si="9"/>
        <v>772368.21087630431</v>
      </c>
      <c r="K41" s="454">
        <f t="shared" si="1"/>
        <v>22.318289406099247</v>
      </c>
      <c r="L41" s="454">
        <f t="shared" si="9"/>
        <v>6129.896411531322</v>
      </c>
      <c r="M41" s="504">
        <f t="shared" si="10"/>
        <v>984.79759859872615</v>
      </c>
      <c r="N41" s="481">
        <f t="shared" si="9"/>
        <v>23019.986361538147</v>
      </c>
      <c r="Q41" s="95"/>
      <c r="R41" s="103">
        <f t="shared" si="19"/>
        <v>31</v>
      </c>
      <c r="S41" s="475">
        <f>'付録2 (標準生命表・死亡保険用)'!G37</f>
        <v>4.0000000000000002E-4</v>
      </c>
      <c r="T41" s="475">
        <f t="shared" si="11"/>
        <v>0.03</v>
      </c>
      <c r="U41" s="452">
        <f t="shared" si="12"/>
        <v>38627.467287628977</v>
      </c>
      <c r="V41" s="452">
        <f t="shared" si="2"/>
        <v>15.219222111325818</v>
      </c>
      <c r="W41" s="502">
        <f t="shared" si="3"/>
        <v>1158.5922538251434</v>
      </c>
      <c r="X41" s="503">
        <f t="shared" si="13"/>
        <v>33093.928095513351</v>
      </c>
      <c r="Y41" s="480">
        <f t="shared" si="4"/>
        <v>806748.73849663651</v>
      </c>
      <c r="Z41" s="454">
        <f t="shared" si="14"/>
        <v>13.006531884037214</v>
      </c>
      <c r="AA41" s="454">
        <f t="shared" si="5"/>
        <v>5088.1655606784689</v>
      </c>
      <c r="AB41" s="504">
        <f t="shared" si="15"/>
        <v>990.14699829901554</v>
      </c>
      <c r="AC41" s="481">
        <f t="shared" si="6"/>
        <v>24064.69720157237</v>
      </c>
    </row>
    <row r="42" spans="2:29" ht="13.5" customHeight="1">
      <c r="B42" s="95"/>
      <c r="C42" s="103">
        <f t="shared" si="16"/>
        <v>32</v>
      </c>
      <c r="D42" s="475">
        <f>'付録2 (標準生命表・死亡保険用)'!C38</f>
        <v>6.9999999999999999E-4</v>
      </c>
      <c r="E42" s="475">
        <f t="shared" si="17"/>
        <v>0.03</v>
      </c>
      <c r="F42" s="452">
        <f t="shared" si="18"/>
        <v>37245.902032328682</v>
      </c>
      <c r="G42" s="452">
        <f t="shared" si="7"/>
        <v>25.68104945129063</v>
      </c>
      <c r="H42" s="502">
        <f t="shared" si="8"/>
        <v>1116.985978998521</v>
      </c>
      <c r="I42" s="503">
        <f t="shared" ref="I42:I73" si="20">($D$4^C42)*F42</f>
        <v>31751.519989110435</v>
      </c>
      <c r="J42" s="480">
        <f t="shared" si="9"/>
        <v>739448.30274891702</v>
      </c>
      <c r="K42" s="454">
        <f t="shared" ref="K42:K73" si="21">($D$4^(C42+1/2))*G42</f>
        <v>21.838145742262228</v>
      </c>
      <c r="L42" s="454">
        <f t="shared" si="9"/>
        <v>6107.5781221252228</v>
      </c>
      <c r="M42" s="504">
        <f t="shared" si="10"/>
        <v>949.840568147314</v>
      </c>
      <c r="N42" s="481">
        <f t="shared" si="9"/>
        <v>22035.188762939422</v>
      </c>
      <c r="Q42" s="95"/>
      <c r="R42" s="103">
        <f t="shared" si="19"/>
        <v>32</v>
      </c>
      <c r="S42" s="475">
        <f>'付録2 (標準生命表・死亡保険用)'!G38</f>
        <v>4.4000000000000002E-4</v>
      </c>
      <c r="T42" s="475">
        <f t="shared" si="11"/>
        <v>0.03</v>
      </c>
      <c r="U42" s="452">
        <f t="shared" si="12"/>
        <v>37453.655811692508</v>
      </c>
      <c r="V42" s="452">
        <f t="shared" ref="V42:V73" si="22">(1-T42/2)*S42*U42</f>
        <v>16.232414428787532</v>
      </c>
      <c r="W42" s="502">
        <f t="shared" ref="W42:W73" si="23">T42*(1-S42/2)*U42</f>
        <v>1123.3624802224181</v>
      </c>
      <c r="X42" s="503">
        <f t="shared" si="13"/>
        <v>31928.626675171043</v>
      </c>
      <c r="Y42" s="480">
        <f t="shared" ref="Y42:Y73" si="24">Y43+X42</f>
        <v>773654.81040112313</v>
      </c>
      <c r="Z42" s="454">
        <f t="shared" si="14"/>
        <v>13.80340132583045</v>
      </c>
      <c r="AA42" s="454">
        <f t="shared" ref="AA42:AA73" si="25">AA43+Z42</f>
        <v>5075.1590287944318</v>
      </c>
      <c r="AB42" s="504">
        <f t="shared" si="15"/>
        <v>955.26289184624602</v>
      </c>
      <c r="AC42" s="481">
        <f t="shared" ref="AC42:AC73" si="26">AC43+AB42</f>
        <v>23074.550203273353</v>
      </c>
    </row>
    <row r="43" spans="2:29" ht="13.5" customHeight="1">
      <c r="B43" s="95"/>
      <c r="C43" s="103">
        <f t="shared" si="16"/>
        <v>33</v>
      </c>
      <c r="D43" s="475">
        <f>'付録2 (標準生命表・死亡保険用)'!C39</f>
        <v>7.2000000000000005E-4</v>
      </c>
      <c r="E43" s="475">
        <f t="shared" si="17"/>
        <v>0.03</v>
      </c>
      <c r="F43" s="452">
        <f t="shared" si="18"/>
        <v>36103.235003878865</v>
      </c>
      <c r="G43" s="452">
        <f t="shared" si="7"/>
        <v>25.60441426475089</v>
      </c>
      <c r="H43" s="502">
        <f t="shared" si="8"/>
        <v>1082.7071351783241</v>
      </c>
      <c r="I43" s="503">
        <f t="shared" si="20"/>
        <v>30624.293639168671</v>
      </c>
      <c r="J43" s="480">
        <f t="shared" si="9"/>
        <v>707696.78275980661</v>
      </c>
      <c r="K43" s="454">
        <f t="shared" si="21"/>
        <v>21.664654944854952</v>
      </c>
      <c r="L43" s="454">
        <f t="shared" si="9"/>
        <v>6085.7399763829608</v>
      </c>
      <c r="M43" s="504">
        <f t="shared" si="10"/>
        <v>916.11064589994953</v>
      </c>
      <c r="N43" s="481">
        <f t="shared" si="9"/>
        <v>21085.34819479211</v>
      </c>
      <c r="Q43" s="95"/>
      <c r="R43" s="103">
        <f t="shared" si="19"/>
        <v>33</v>
      </c>
      <c r="S43" s="475">
        <f>'付録2 (標準生命表・死亡保険用)'!G39</f>
        <v>4.8999999999999998E-4</v>
      </c>
      <c r="T43" s="475">
        <f t="shared" si="11"/>
        <v>0.03</v>
      </c>
      <c r="U43" s="452">
        <f t="shared" ref="U43:U74" si="27">U42*(1-S42)*(1-T42)</f>
        <v>36314.060917041301</v>
      </c>
      <c r="V43" s="452">
        <f t="shared" si="22"/>
        <v>17.526981501609985</v>
      </c>
      <c r="W43" s="502">
        <f t="shared" si="23"/>
        <v>1089.1549191634986</v>
      </c>
      <c r="X43" s="503">
        <f t="shared" si="13"/>
        <v>30803.125111493482</v>
      </c>
      <c r="Y43" s="480">
        <f t="shared" si="24"/>
        <v>741726.18372595205</v>
      </c>
      <c r="Z43" s="454">
        <f t="shared" si="14"/>
        <v>14.830099315335007</v>
      </c>
      <c r="AA43" s="454">
        <f t="shared" si="25"/>
        <v>5061.3556274686016</v>
      </c>
      <c r="AB43" s="504">
        <f t="shared" si="15"/>
        <v>921.56630732431859</v>
      </c>
      <c r="AC43" s="481">
        <f t="shared" si="26"/>
        <v>22119.287311427106</v>
      </c>
    </row>
    <row r="44" spans="2:29" ht="13.5" customHeight="1">
      <c r="B44" s="95"/>
      <c r="C44" s="103">
        <f t="shared" si="16"/>
        <v>34</v>
      </c>
      <c r="D44" s="475">
        <f>'付録2 (標準生命表・死亡保険用)'!C40</f>
        <v>7.3999999999999999E-4</v>
      </c>
      <c r="E44" s="475">
        <f t="shared" si="17"/>
        <v>0.03</v>
      </c>
      <c r="F44" s="452">
        <f t="shared" si="18"/>
        <v>34994.923454435782</v>
      </c>
      <c r="G44" s="452">
        <f t="shared" si="7"/>
        <v>25.50779970593824</v>
      </c>
      <c r="H44" s="502">
        <f t="shared" si="8"/>
        <v>1049.4592599827292</v>
      </c>
      <c r="I44" s="503">
        <f t="shared" si="20"/>
        <v>29536.49435155822</v>
      </c>
      <c r="J44" s="480">
        <f t="shared" si="9"/>
        <v>677072.48912063788</v>
      </c>
      <c r="K44" s="454">
        <f t="shared" si="21"/>
        <v>21.475528854487155</v>
      </c>
      <c r="L44" s="454">
        <f t="shared" si="9"/>
        <v>6064.0753214381057</v>
      </c>
      <c r="M44" s="504">
        <f t="shared" si="10"/>
        <v>883.56082763661664</v>
      </c>
      <c r="N44" s="481">
        <f t="shared" si="9"/>
        <v>20169.237548892161</v>
      </c>
      <c r="Q44" s="95"/>
      <c r="R44" s="103">
        <f t="shared" si="19"/>
        <v>34</v>
      </c>
      <c r="S44" s="475">
        <f>'付録2 (標準生命表・死亡保険用)'!G40</f>
        <v>5.4000000000000001E-4</v>
      </c>
      <c r="T44" s="475">
        <f t="shared" si="11"/>
        <v>0.03</v>
      </c>
      <c r="U44" s="452">
        <f t="shared" si="27"/>
        <v>35207.379016376188</v>
      </c>
      <c r="V44" s="452">
        <f t="shared" si="22"/>
        <v>18.726804898810492</v>
      </c>
      <c r="W44" s="502">
        <f t="shared" si="23"/>
        <v>1055.9361907212528</v>
      </c>
      <c r="X44" s="503">
        <f t="shared" si="13"/>
        <v>29715.811574908639</v>
      </c>
      <c r="Y44" s="480">
        <f t="shared" si="24"/>
        <v>710923.05861445854</v>
      </c>
      <c r="Z44" s="454">
        <f t="shared" si="14"/>
        <v>15.766473141277293</v>
      </c>
      <c r="AA44" s="454">
        <f t="shared" si="25"/>
        <v>5046.5255281532664</v>
      </c>
      <c r="AB44" s="504">
        <f t="shared" si="15"/>
        <v>889.0138857038437</v>
      </c>
      <c r="AC44" s="481">
        <f t="shared" si="26"/>
        <v>21197.721004102787</v>
      </c>
    </row>
    <row r="45" spans="2:29" ht="13.5" customHeight="1">
      <c r="B45" s="95"/>
      <c r="C45" s="103">
        <f t="shared" si="16"/>
        <v>35</v>
      </c>
      <c r="D45" s="475">
        <f>'付録2 (標準生命表・死亡保険用)'!C41</f>
        <v>7.6999999999999996E-4</v>
      </c>
      <c r="E45" s="475">
        <f t="shared" si="17"/>
        <v>0.03</v>
      </c>
      <c r="F45" s="452">
        <f t="shared" si="18"/>
        <v>33919.956394747111</v>
      </c>
      <c r="G45" s="452">
        <f t="shared" si="7"/>
        <v>25.726590927595943</v>
      </c>
      <c r="H45" s="502">
        <f t="shared" si="8"/>
        <v>1017.2069163460541</v>
      </c>
      <c r="I45" s="503">
        <f t="shared" si="20"/>
        <v>28486.764403349182</v>
      </c>
      <c r="J45" s="480">
        <f t="shared" si="9"/>
        <v>647535.99476907961</v>
      </c>
      <c r="K45" s="454">
        <f t="shared" si="21"/>
        <v>21.551973709513792</v>
      </c>
      <c r="L45" s="454">
        <f t="shared" si="9"/>
        <v>6042.5997925836182</v>
      </c>
      <c r="M45" s="504">
        <f t="shared" si="10"/>
        <v>852.14620078985956</v>
      </c>
      <c r="N45" s="481">
        <f t="shared" si="9"/>
        <v>19285.676721255542</v>
      </c>
      <c r="Q45" s="95"/>
      <c r="R45" s="103">
        <f t="shared" si="19"/>
        <v>35</v>
      </c>
      <c r="S45" s="475">
        <f>'付録2 (標準生命表・死亡保険用)'!G41</f>
        <v>5.9000000000000003E-4</v>
      </c>
      <c r="T45" s="475">
        <f t="shared" si="11"/>
        <v>0.03</v>
      </c>
      <c r="U45" s="452">
        <f t="shared" si="27"/>
        <v>34132.716020756125</v>
      </c>
      <c r="V45" s="452">
        <f t="shared" si="22"/>
        <v>19.836227915462423</v>
      </c>
      <c r="W45" s="502">
        <f t="shared" si="23"/>
        <v>1023.6794060858999</v>
      </c>
      <c r="X45" s="503">
        <f t="shared" si="13"/>
        <v>28665.444861252192</v>
      </c>
      <c r="Y45" s="480">
        <f t="shared" si="24"/>
        <v>681207.24703954987</v>
      </c>
      <c r="Z45" s="454">
        <f t="shared" si="14"/>
        <v>16.617431502414725</v>
      </c>
      <c r="AA45" s="454">
        <f t="shared" si="25"/>
        <v>5030.7590550119894</v>
      </c>
      <c r="AB45" s="504">
        <f t="shared" si="15"/>
        <v>857.56840885080499</v>
      </c>
      <c r="AC45" s="481">
        <f t="shared" si="26"/>
        <v>20308.707118398943</v>
      </c>
    </row>
    <row r="46" spans="2:29" ht="13.5" customHeight="1">
      <c r="B46" s="95"/>
      <c r="C46" s="103">
        <f t="shared" si="16"/>
        <v>36</v>
      </c>
      <c r="D46" s="475">
        <f>'付録2 (標準生命表・死亡保険用)'!C42</f>
        <v>8.3000000000000001E-4</v>
      </c>
      <c r="E46" s="475">
        <f t="shared" si="17"/>
        <v>0.03</v>
      </c>
      <c r="F46" s="452">
        <f t="shared" si="18"/>
        <v>32877.02288747346</v>
      </c>
      <c r="G46" s="452">
        <f t="shared" si="7"/>
        <v>26.87861006165393</v>
      </c>
      <c r="H46" s="502">
        <f t="shared" si="8"/>
        <v>985.9013676892547</v>
      </c>
      <c r="I46" s="503">
        <f t="shared" si="20"/>
        <v>27473.517121309302</v>
      </c>
      <c r="J46" s="480">
        <f t="shared" si="9"/>
        <v>619049.23036573047</v>
      </c>
      <c r="K46" s="454">
        <f t="shared" si="21"/>
        <v>22.405031185790193</v>
      </c>
      <c r="L46" s="454">
        <f t="shared" si="9"/>
        <v>6021.0478188741045</v>
      </c>
      <c r="M46" s="504">
        <f t="shared" si="10"/>
        <v>821.81150135825646</v>
      </c>
      <c r="N46" s="481">
        <f t="shared" si="9"/>
        <v>18433.530520465683</v>
      </c>
      <c r="Q46" s="95"/>
      <c r="R46" s="103">
        <f t="shared" si="19"/>
        <v>36</v>
      </c>
      <c r="S46" s="475">
        <f>'付録2 (標準生命表・死亡保険用)'!G42</f>
        <v>6.4999999999999997E-4</v>
      </c>
      <c r="T46" s="475">
        <f t="shared" si="11"/>
        <v>0.03</v>
      </c>
      <c r="U46" s="452">
        <f t="shared" si="27"/>
        <v>33089.200386754761</v>
      </c>
      <c r="V46" s="452">
        <f t="shared" si="22"/>
        <v>21.185360547619734</v>
      </c>
      <c r="W46" s="502">
        <f t="shared" si="23"/>
        <v>992.35339189887191</v>
      </c>
      <c r="X46" s="503">
        <f t="shared" si="13"/>
        <v>27650.822170468189</v>
      </c>
      <c r="Y46" s="480">
        <f t="shared" si="24"/>
        <v>652541.80217829766</v>
      </c>
      <c r="Z46" s="454">
        <f t="shared" si="14"/>
        <v>17.659345578616652</v>
      </c>
      <c r="AA46" s="454">
        <f t="shared" si="25"/>
        <v>5014.1416235095749</v>
      </c>
      <c r="AB46" s="504">
        <f t="shared" si="15"/>
        <v>827.18967393847413</v>
      </c>
      <c r="AC46" s="481">
        <f t="shared" si="26"/>
        <v>19451.138709548137</v>
      </c>
    </row>
    <row r="47" spans="2:29" ht="13.5" customHeight="1">
      <c r="B47" s="95"/>
      <c r="C47" s="103">
        <f t="shared" si="16"/>
        <v>37</v>
      </c>
      <c r="D47" s="475">
        <f>'付録2 (標準生命表・死亡保険用)'!C43</f>
        <v>8.9999999999999998E-4</v>
      </c>
      <c r="E47" s="475">
        <f t="shared" si="17"/>
        <v>0.03</v>
      </c>
      <c r="F47" s="452">
        <f t="shared" si="18"/>
        <v>31864.242909722554</v>
      </c>
      <c r="G47" s="452">
        <f t="shared" si="7"/>
        <v>28.247651339469044</v>
      </c>
      <c r="H47" s="502">
        <f t="shared" si="8"/>
        <v>955.49712001239538</v>
      </c>
      <c r="I47" s="503">
        <f t="shared" si="20"/>
        <v>26494.719083617572</v>
      </c>
      <c r="J47" s="480">
        <f t="shared" si="9"/>
        <v>591575.71324442117</v>
      </c>
      <c r="K47" s="454">
        <f t="shared" si="21"/>
        <v>23.429068828925168</v>
      </c>
      <c r="L47" s="454">
        <f t="shared" si="9"/>
        <v>5998.6427876883145</v>
      </c>
      <c r="M47" s="504">
        <f t="shared" si="10"/>
        <v>792.50510145354156</v>
      </c>
      <c r="N47" s="481">
        <f t="shared" si="9"/>
        <v>17611.719019107426</v>
      </c>
      <c r="Q47" s="95"/>
      <c r="R47" s="103">
        <f t="shared" si="19"/>
        <v>37</v>
      </c>
      <c r="S47" s="475">
        <f>'付録2 (標準生命表・死亡保険用)'!G43</f>
        <v>7.1000000000000002E-4</v>
      </c>
      <c r="T47" s="475">
        <f t="shared" si="11"/>
        <v>0.03</v>
      </c>
      <c r="U47" s="452">
        <f t="shared" si="27"/>
        <v>32075.661634308264</v>
      </c>
      <c r="V47" s="452">
        <f t="shared" si="22"/>
        <v>22.432113963953487</v>
      </c>
      <c r="W47" s="502">
        <f t="shared" si="23"/>
        <v>961.92824323284253</v>
      </c>
      <c r="X47" s="503">
        <f t="shared" si="13"/>
        <v>26670.511106443446</v>
      </c>
      <c r="Y47" s="480">
        <f t="shared" si="24"/>
        <v>624890.98000782949</v>
      </c>
      <c r="Z47" s="454">
        <f t="shared" si="14"/>
        <v>18.605566024719931</v>
      </c>
      <c r="AA47" s="454">
        <f t="shared" si="25"/>
        <v>4996.4822779309579</v>
      </c>
      <c r="AB47" s="504">
        <f t="shared" si="15"/>
        <v>797.83918133042766</v>
      </c>
      <c r="AC47" s="481">
        <f t="shared" si="26"/>
        <v>18623.949035609661</v>
      </c>
    </row>
    <row r="48" spans="2:29" ht="13.5" customHeight="1">
      <c r="B48" s="95"/>
      <c r="C48" s="103">
        <f t="shared" si="16"/>
        <v>38</v>
      </c>
      <c r="D48" s="475">
        <f>'付録2 (標準生命表・死亡保険用)'!C44</f>
        <v>9.8999999999999999E-4</v>
      </c>
      <c r="E48" s="475">
        <f t="shared" si="17"/>
        <v>0.03</v>
      </c>
      <c r="F48" s="452">
        <f t="shared" si="18"/>
        <v>30880.498138370687</v>
      </c>
      <c r="G48" s="452">
        <f t="shared" si="7"/>
        <v>30.113117759632178</v>
      </c>
      <c r="H48" s="502">
        <f t="shared" si="8"/>
        <v>925.95636875376567</v>
      </c>
      <c r="I48" s="503">
        <f t="shared" si="20"/>
        <v>25549.00260830751</v>
      </c>
      <c r="J48" s="480">
        <f t="shared" si="9"/>
        <v>565080.99416080362</v>
      </c>
      <c r="K48" s="454">
        <f t="shared" si="21"/>
        <v>24.852057219568898</v>
      </c>
      <c r="L48" s="454">
        <f t="shared" si="9"/>
        <v>5975.2137188593897</v>
      </c>
      <c r="M48" s="504">
        <f t="shared" si="10"/>
        <v>764.18260117659452</v>
      </c>
      <c r="N48" s="481">
        <f t="shared" si="9"/>
        <v>16819.213917653884</v>
      </c>
      <c r="Q48" s="95"/>
      <c r="R48" s="103">
        <f t="shared" si="19"/>
        <v>38</v>
      </c>
      <c r="S48" s="475">
        <f>'付録2 (標準生命表・死亡保険用)'!G44</f>
        <v>7.6999999999999996E-4</v>
      </c>
      <c r="T48" s="475">
        <f t="shared" si="11"/>
        <v>0.03</v>
      </c>
      <c r="U48" s="452">
        <f t="shared" si="27"/>
        <v>31091.301277111466</v>
      </c>
      <c r="V48" s="452">
        <f t="shared" si="22"/>
        <v>23.58119745362519</v>
      </c>
      <c r="W48" s="502">
        <f t="shared" si="23"/>
        <v>932.3799337835934</v>
      </c>
      <c r="X48" s="503">
        <f t="shared" si="13"/>
        <v>25723.410738558345</v>
      </c>
      <c r="Y48" s="480">
        <f t="shared" si="24"/>
        <v>598220.46890138602</v>
      </c>
      <c r="Z48" s="454">
        <f t="shared" si="14"/>
        <v>19.461328219194129</v>
      </c>
      <c r="AA48" s="454">
        <f t="shared" si="25"/>
        <v>4977.8767119062377</v>
      </c>
      <c r="AB48" s="504">
        <f t="shared" si="15"/>
        <v>769.48390564294584</v>
      </c>
      <c r="AC48" s="481">
        <f t="shared" si="26"/>
        <v>17826.109854279235</v>
      </c>
    </row>
    <row r="49" spans="2:29" ht="13.5" customHeight="1">
      <c r="B49" s="95"/>
      <c r="C49" s="103">
        <f t="shared" si="16"/>
        <v>39</v>
      </c>
      <c r="D49" s="475">
        <f>'付録2 (標準生命表・死亡保険用)'!C45</f>
        <v>1.09E-3</v>
      </c>
      <c r="E49" s="475">
        <f t="shared" si="17"/>
        <v>0.03</v>
      </c>
      <c r="F49" s="452">
        <f t="shared" si="18"/>
        <v>29924.428651857288</v>
      </c>
      <c r="G49" s="452">
        <f t="shared" si="7"/>
        <v>32.128362822066578</v>
      </c>
      <c r="H49" s="502">
        <f t="shared" si="8"/>
        <v>897.24359514726075</v>
      </c>
      <c r="I49" s="503">
        <f t="shared" si="20"/>
        <v>24634.82370433187</v>
      </c>
      <c r="J49" s="480">
        <f t="shared" si="9"/>
        <v>539531.9915524961</v>
      </c>
      <c r="K49" s="454">
        <f t="shared" si="21"/>
        <v>26.38330245635753</v>
      </c>
      <c r="L49" s="454">
        <f t="shared" si="9"/>
        <v>5950.3616616398212</v>
      </c>
      <c r="M49" s="504">
        <f t="shared" si="10"/>
        <v>736.80222297356158</v>
      </c>
      <c r="N49" s="481">
        <f t="shared" si="9"/>
        <v>16055.031316477289</v>
      </c>
      <c r="Q49" s="95"/>
      <c r="R49" s="103">
        <f t="shared" si="19"/>
        <v>39</v>
      </c>
      <c r="S49" s="475">
        <f>'付録2 (標準生命表・死亡保険用)'!G45</f>
        <v>8.3000000000000001E-4</v>
      </c>
      <c r="T49" s="475">
        <f t="shared" si="11"/>
        <v>0.03</v>
      </c>
      <c r="U49" s="452">
        <f t="shared" si="27"/>
        <v>30135.340145874245</v>
      </c>
      <c r="V49" s="452">
        <f t="shared" si="22"/>
        <v>24.637147336259488</v>
      </c>
      <c r="W49" s="502">
        <f t="shared" si="23"/>
        <v>903.68501939141117</v>
      </c>
      <c r="X49" s="503">
        <f t="shared" si="13"/>
        <v>24808.453334249716</v>
      </c>
      <c r="Y49" s="480">
        <f t="shared" si="24"/>
        <v>572497.05816282763</v>
      </c>
      <c r="Z49" s="454">
        <f t="shared" si="14"/>
        <v>20.231635002202303</v>
      </c>
      <c r="AA49" s="454">
        <f t="shared" si="25"/>
        <v>4958.4153836870437</v>
      </c>
      <c r="AB49" s="504">
        <f t="shared" si="15"/>
        <v>742.09181849463846</v>
      </c>
      <c r="AC49" s="481">
        <f t="shared" si="26"/>
        <v>17056.625948636291</v>
      </c>
    </row>
    <row r="50" spans="2:29" ht="13.5" customHeight="1">
      <c r="B50" s="95"/>
      <c r="C50" s="103">
        <f t="shared" si="16"/>
        <v>40</v>
      </c>
      <c r="D50" s="475">
        <f>'付録2 (標準生命表・死亡保険用)'!C46</f>
        <v>1.1800000000000001E-3</v>
      </c>
      <c r="E50" s="475">
        <f t="shared" si="17"/>
        <v>0.03</v>
      </c>
      <c r="F50" s="452">
        <f t="shared" si="18"/>
        <v>28995.05669388796</v>
      </c>
      <c r="G50" s="452">
        <f t="shared" si="7"/>
        <v>33.700954395305978</v>
      </c>
      <c r="H50" s="502">
        <f t="shared" si="8"/>
        <v>869.33848831315697</v>
      </c>
      <c r="I50" s="503">
        <f t="shared" si="20"/>
        <v>23750.977705571469</v>
      </c>
      <c r="J50" s="480">
        <f t="shared" si="9"/>
        <v>514897.16784816422</v>
      </c>
      <c r="K50" s="454">
        <f t="shared" si="21"/>
        <v>27.537004714077366</v>
      </c>
      <c r="L50" s="454">
        <f t="shared" si="9"/>
        <v>5923.9783591834639</v>
      </c>
      <c r="M50" s="504">
        <f t="shared" si="10"/>
        <v>710.33531484030095</v>
      </c>
      <c r="N50" s="481">
        <f t="shared" si="9"/>
        <v>15318.229093503727</v>
      </c>
      <c r="Q50" s="95"/>
      <c r="R50" s="103">
        <f t="shared" si="19"/>
        <v>40</v>
      </c>
      <c r="S50" s="475">
        <f>'付録2 (標準生命表・死亡保険用)'!G46</f>
        <v>8.8000000000000003E-4</v>
      </c>
      <c r="T50" s="475">
        <f t="shared" si="11"/>
        <v>0.03</v>
      </c>
      <c r="U50" s="452">
        <f t="shared" si="27"/>
        <v>29207.017979146574</v>
      </c>
      <c r="V50" s="452">
        <f t="shared" si="22"/>
        <v>25.316643184324253</v>
      </c>
      <c r="W50" s="502">
        <f t="shared" si="23"/>
        <v>875.82500673707239</v>
      </c>
      <c r="X50" s="503">
        <f t="shared" si="13"/>
        <v>23924.603431286392</v>
      </c>
      <c r="Y50" s="480">
        <f t="shared" si="24"/>
        <v>547688.60482857795</v>
      </c>
      <c r="Z50" s="454">
        <f t="shared" si="14"/>
        <v>20.686195249368161</v>
      </c>
      <c r="AA50" s="454">
        <f t="shared" si="25"/>
        <v>4938.1837486848417</v>
      </c>
      <c r="AB50" s="504">
        <f t="shared" si="15"/>
        <v>715.6354403596597</v>
      </c>
      <c r="AC50" s="481">
        <f t="shared" si="26"/>
        <v>16314.534130141652</v>
      </c>
    </row>
    <row r="51" spans="2:29" ht="13.5" customHeight="1">
      <c r="B51" s="95"/>
      <c r="C51" s="103">
        <f t="shared" si="16"/>
        <v>41</v>
      </c>
      <c r="D51" s="475">
        <f>'付録2 (標準生命表・死亡保険用)'!C47</f>
        <v>1.2899999999999999E-3</v>
      </c>
      <c r="E51" s="475">
        <f t="shared" si="17"/>
        <v>0.03</v>
      </c>
      <c r="F51" s="452">
        <f t="shared" si="18"/>
        <v>28092.017251179499</v>
      </c>
      <c r="G51" s="452">
        <f t="shared" si="7"/>
        <v>35.695121720211226</v>
      </c>
      <c r="H51" s="502">
        <f t="shared" si="8"/>
        <v>842.21693700157459</v>
      </c>
      <c r="I51" s="503">
        <f t="shared" si="20"/>
        <v>22896.779109773666</v>
      </c>
      <c r="J51" s="480">
        <f t="shared" si="9"/>
        <v>491146.19014259276</v>
      </c>
      <c r="K51" s="454">
        <f t="shared" si="21"/>
        <v>29.021329517671401</v>
      </c>
      <c r="L51" s="454">
        <f t="shared" si="9"/>
        <v>5896.4413544693862</v>
      </c>
      <c r="M51" s="504">
        <f t="shared" si="10"/>
        <v>684.75057868333147</v>
      </c>
      <c r="N51" s="481">
        <f t="shared" si="9"/>
        <v>14607.893778663427</v>
      </c>
      <c r="Q51" s="95"/>
      <c r="R51" s="103">
        <f t="shared" si="19"/>
        <v>41</v>
      </c>
      <c r="S51" s="475">
        <f>'付録2 (標準生命表・死亡保険用)'!G47</f>
        <v>9.3000000000000005E-4</v>
      </c>
      <c r="T51" s="475">
        <f t="shared" si="11"/>
        <v>0.03</v>
      </c>
      <c r="U51" s="452">
        <f t="shared" si="27"/>
        <v>28305.876329225179</v>
      </c>
      <c r="V51" s="452">
        <f t="shared" si="22"/>
        <v>25.929598011386727</v>
      </c>
      <c r="W51" s="502">
        <f t="shared" si="23"/>
        <v>848.78142290196263</v>
      </c>
      <c r="X51" s="503">
        <f t="shared" si="13"/>
        <v>23071.087847620754</v>
      </c>
      <c r="Y51" s="480">
        <f t="shared" si="24"/>
        <v>523764.00139729155</v>
      </c>
      <c r="Z51" s="454">
        <f t="shared" si="14"/>
        <v>21.081631659575645</v>
      </c>
      <c r="AA51" s="454">
        <f t="shared" si="25"/>
        <v>4917.4975534354735</v>
      </c>
      <c r="AB51" s="504">
        <f t="shared" si="15"/>
        <v>690.08772558879775</v>
      </c>
      <c r="AC51" s="481">
        <f t="shared" si="26"/>
        <v>15598.898689781992</v>
      </c>
    </row>
    <row r="52" spans="2:29" ht="13.5" customHeight="1">
      <c r="B52" s="95"/>
      <c r="C52" s="103">
        <f t="shared" si="16"/>
        <v>42</v>
      </c>
      <c r="D52" s="475">
        <f>'付録2 (標準生命表・死亡保険用)'!C48</f>
        <v>1.4E-3</v>
      </c>
      <c r="E52" s="475">
        <f t="shared" si="17"/>
        <v>0.03</v>
      </c>
      <c r="F52" s="452">
        <f t="shared" si="18"/>
        <v>27214.105192457715</v>
      </c>
      <c r="G52" s="452">
        <f t="shared" si="7"/>
        <v>37.528251060399192</v>
      </c>
      <c r="H52" s="502">
        <f t="shared" si="8"/>
        <v>815.85165956468973</v>
      </c>
      <c r="I52" s="503">
        <f t="shared" si="20"/>
        <v>22070.870643562586</v>
      </c>
      <c r="J52" s="480">
        <f t="shared" si="9"/>
        <v>468249.41103281907</v>
      </c>
      <c r="K52" s="454">
        <f t="shared" si="21"/>
        <v>30.359925442186071</v>
      </c>
      <c r="L52" s="454">
        <f t="shared" si="9"/>
        <v>5867.4200249517144</v>
      </c>
      <c r="M52" s="504">
        <f t="shared" si="10"/>
        <v>660.01465179934451</v>
      </c>
      <c r="N52" s="481">
        <f t="shared" si="9"/>
        <v>13923.143199980095</v>
      </c>
      <c r="Q52" s="95"/>
      <c r="R52" s="103">
        <f t="shared" si="19"/>
        <v>42</v>
      </c>
      <c r="S52" s="475">
        <f>'付録2 (標準生命表・死亡保険用)'!G48</f>
        <v>9.8999999999999999E-4</v>
      </c>
      <c r="T52" s="475">
        <f t="shared" si="11"/>
        <v>0.03</v>
      </c>
      <c r="U52" s="452">
        <f t="shared" si="27"/>
        <v>27431.165308311829</v>
      </c>
      <c r="V52" s="452">
        <f t="shared" si="22"/>
        <v>26.749500850400278</v>
      </c>
      <c r="W52" s="502">
        <f t="shared" si="23"/>
        <v>822.52760644452644</v>
      </c>
      <c r="X52" s="503">
        <f t="shared" si="13"/>
        <v>22246.908242631638</v>
      </c>
      <c r="Y52" s="480">
        <f t="shared" si="24"/>
        <v>500692.91354967077</v>
      </c>
      <c r="Z52" s="454">
        <f t="shared" si="14"/>
        <v>21.640039929566779</v>
      </c>
      <c r="AA52" s="454">
        <f t="shared" si="25"/>
        <v>4896.4159217758979</v>
      </c>
      <c r="AB52" s="504">
        <f t="shared" si="15"/>
        <v>665.41541639137506</v>
      </c>
      <c r="AC52" s="481">
        <f t="shared" si="26"/>
        <v>14908.810964193195</v>
      </c>
    </row>
    <row r="53" spans="2:29" ht="13.5" customHeight="1">
      <c r="B53" s="95"/>
      <c r="C53" s="103">
        <f t="shared" si="16"/>
        <v>43</v>
      </c>
      <c r="D53" s="475">
        <f>'付録2 (標準生命表・死亡保険用)'!C49</f>
        <v>1.5100000000000001E-3</v>
      </c>
      <c r="E53" s="475">
        <f t="shared" si="17"/>
        <v>0.03</v>
      </c>
      <c r="F53" s="452">
        <f t="shared" si="18"/>
        <v>26360.725281832627</v>
      </c>
      <c r="G53" s="452">
        <f t="shared" si="7"/>
        <v>39.207624747933757</v>
      </c>
      <c r="H53" s="502">
        <f t="shared" si="8"/>
        <v>790.22468802734522</v>
      </c>
      <c r="I53" s="503">
        <f t="shared" si="20"/>
        <v>21272.410230767917</v>
      </c>
      <c r="J53" s="480">
        <f t="shared" si="9"/>
        <v>446178.54038925649</v>
      </c>
      <c r="K53" s="454">
        <f t="shared" si="21"/>
        <v>31.560715948299006</v>
      </c>
      <c r="L53" s="454">
        <f t="shared" si="9"/>
        <v>5837.0600995095283</v>
      </c>
      <c r="M53" s="504">
        <f t="shared" si="10"/>
        <v>636.10221416125398</v>
      </c>
      <c r="N53" s="481">
        <f t="shared" si="9"/>
        <v>13263.12854818075</v>
      </c>
      <c r="Q53" s="95"/>
      <c r="R53" s="103">
        <f t="shared" si="19"/>
        <v>43</v>
      </c>
      <c r="S53" s="475">
        <f>'付録2 (標準生命表・死亡保険用)'!G49</f>
        <v>1.0399999999999999E-3</v>
      </c>
      <c r="T53" s="475">
        <f t="shared" si="11"/>
        <v>0.03</v>
      </c>
      <c r="U53" s="452">
        <f t="shared" si="27"/>
        <v>26581.8882010169</v>
      </c>
      <c r="V53" s="452">
        <f t="shared" si="22"/>
        <v>27.230486273121713</v>
      </c>
      <c r="W53" s="502">
        <f t="shared" si="23"/>
        <v>797.04196857457111</v>
      </c>
      <c r="X53" s="503">
        <f t="shared" si="13"/>
        <v>21450.88287499233</v>
      </c>
      <c r="Y53" s="480">
        <f t="shared" si="24"/>
        <v>478446.00530703913</v>
      </c>
      <c r="Z53" s="454">
        <f t="shared" si="14"/>
        <v>21.919553860383768</v>
      </c>
      <c r="AA53" s="454">
        <f t="shared" si="25"/>
        <v>4874.7758818463308</v>
      </c>
      <c r="AB53" s="504">
        <f t="shared" si="15"/>
        <v>641.58987775409116</v>
      </c>
      <c r="AC53" s="481">
        <f t="shared" si="26"/>
        <v>14243.39554780182</v>
      </c>
    </row>
    <row r="54" spans="2:29" ht="13.5" customHeight="1">
      <c r="B54" s="95"/>
      <c r="C54" s="103">
        <f t="shared" si="16"/>
        <v>44</v>
      </c>
      <c r="D54" s="475">
        <f>'付録2 (標準生命表・死亡保険用)'!C50</f>
        <v>1.6299999999999999E-3</v>
      </c>
      <c r="E54" s="475">
        <f t="shared" si="17"/>
        <v>0.03</v>
      </c>
      <c r="F54" s="452">
        <f t="shared" si="18"/>
        <v>25531.292969057347</v>
      </c>
      <c r="G54" s="452">
        <f t="shared" si="7"/>
        <v>40.991767426470027</v>
      </c>
      <c r="H54" s="502">
        <f t="shared" si="8"/>
        <v>765.31454895862692</v>
      </c>
      <c r="I54" s="503">
        <f t="shared" si="20"/>
        <v>20500.577337890423</v>
      </c>
      <c r="J54" s="480">
        <f t="shared" si="9"/>
        <v>424906.13015848858</v>
      </c>
      <c r="K54" s="454">
        <f t="shared" si="21"/>
        <v>32.832722485187915</v>
      </c>
      <c r="L54" s="454">
        <f t="shared" si="9"/>
        <v>5805.4993835612295</v>
      </c>
      <c r="M54" s="504">
        <f t="shared" si="10"/>
        <v>612.98552800652396</v>
      </c>
      <c r="N54" s="481">
        <f t="shared" si="9"/>
        <v>12627.026334019496</v>
      </c>
      <c r="Q54" s="95"/>
      <c r="R54" s="103">
        <f t="shared" si="19"/>
        <v>44</v>
      </c>
      <c r="S54" s="475">
        <f>'付録2 (標準生命表・死亡保険用)'!G50</f>
        <v>1.1199999999999999E-3</v>
      </c>
      <c r="T54" s="475">
        <f t="shared" si="11"/>
        <v>0.03</v>
      </c>
      <c r="U54" s="452">
        <f t="shared" si="27"/>
        <v>25757.615746169206</v>
      </c>
      <c r="V54" s="452">
        <f t="shared" si="22"/>
        <v>28.415801691173865</v>
      </c>
      <c r="W54" s="502">
        <f t="shared" si="23"/>
        <v>772.29574444054049</v>
      </c>
      <c r="X54" s="503">
        <f t="shared" si="13"/>
        <v>20682.305212038078</v>
      </c>
      <c r="Y54" s="480">
        <f t="shared" si="24"/>
        <v>456995.1224320468</v>
      </c>
      <c r="Z54" s="454">
        <f t="shared" si="14"/>
        <v>22.759890331491054</v>
      </c>
      <c r="AA54" s="454">
        <f t="shared" si="25"/>
        <v>4852.8563279859472</v>
      </c>
      <c r="AB54" s="504">
        <f t="shared" si="15"/>
        <v>618.57717892237361</v>
      </c>
      <c r="AC54" s="481">
        <f t="shared" si="26"/>
        <v>13601.805670047728</v>
      </c>
    </row>
    <row r="55" spans="2:29" ht="13.5" customHeight="1">
      <c r="B55" s="95"/>
      <c r="C55" s="103">
        <f t="shared" si="16"/>
        <v>45</v>
      </c>
      <c r="D55" s="475">
        <f>'付録2 (標準生命表・死亡保険用)'!C51</f>
        <v>1.7700000000000001E-3</v>
      </c>
      <c r="E55" s="475">
        <f t="shared" si="17"/>
        <v>0.03</v>
      </c>
      <c r="F55" s="452">
        <f t="shared" si="18"/>
        <v>24724.986652672251</v>
      </c>
      <c r="G55" s="452">
        <f t="shared" si="7"/>
        <v>43.106777979601439</v>
      </c>
      <c r="H55" s="502">
        <f t="shared" si="8"/>
        <v>741.09315118453901</v>
      </c>
      <c r="I55" s="503">
        <f t="shared" si="20"/>
        <v>19754.374681517187</v>
      </c>
      <c r="J55" s="480">
        <f t="shared" si="9"/>
        <v>404405.55282059818</v>
      </c>
      <c r="K55" s="454">
        <f t="shared" si="21"/>
        <v>34.354984169829621</v>
      </c>
      <c r="L55" s="454">
        <f t="shared" si="9"/>
        <v>5772.6666610760412</v>
      </c>
      <c r="M55" s="504">
        <f t="shared" si="10"/>
        <v>590.6320228656856</v>
      </c>
      <c r="N55" s="481">
        <f t="shared" si="9"/>
        <v>12014.040806012972</v>
      </c>
      <c r="Q55" s="95"/>
      <c r="R55" s="103">
        <f t="shared" si="19"/>
        <v>45</v>
      </c>
      <c r="S55" s="475">
        <f>'付録2 (標準生命表・死亡保険用)'!G51</f>
        <v>1.2199999999999999E-3</v>
      </c>
      <c r="T55" s="475">
        <f t="shared" si="11"/>
        <v>0.03</v>
      </c>
      <c r="U55" s="452">
        <f t="shared" si="27"/>
        <v>24956.90420003749</v>
      </c>
      <c r="V55" s="452">
        <f t="shared" si="22"/>
        <v>29.990711777185052</v>
      </c>
      <c r="W55" s="502">
        <f t="shared" si="23"/>
        <v>748.25041465426398</v>
      </c>
      <c r="X55" s="503">
        <f t="shared" si="13"/>
        <v>19939.668457009531</v>
      </c>
      <c r="Y55" s="480">
        <f t="shared" si="24"/>
        <v>436312.8172200087</v>
      </c>
      <c r="Z55" s="454">
        <f t="shared" si="14"/>
        <v>23.901819542965562</v>
      </c>
      <c r="AA55" s="454">
        <f t="shared" si="25"/>
        <v>4830.0964376544562</v>
      </c>
      <c r="AB55" s="504">
        <f t="shared" si="15"/>
        <v>596.33617624309773</v>
      </c>
      <c r="AC55" s="481">
        <f t="shared" si="26"/>
        <v>12983.228491125354</v>
      </c>
    </row>
    <row r="56" spans="2:29" ht="13.5" customHeight="1">
      <c r="B56" s="95"/>
      <c r="C56" s="103">
        <f t="shared" si="16"/>
        <v>46</v>
      </c>
      <c r="D56" s="475">
        <f>'付録2 (標準生命表・死亡保険用)'!C52</f>
        <v>1.9400000000000001E-3</v>
      </c>
      <c r="E56" s="475">
        <f t="shared" si="17"/>
        <v>0.03</v>
      </c>
      <c r="F56" s="452">
        <f t="shared" si="18"/>
        <v>23940.786723508107</v>
      </c>
      <c r="G56" s="452">
        <f t="shared" si="7"/>
        <v>45.748449349951642</v>
      </c>
      <c r="H56" s="502">
        <f t="shared" si="8"/>
        <v>717.52692481158908</v>
      </c>
      <c r="I56" s="503">
        <f t="shared" si="20"/>
        <v>19032.663836000971</v>
      </c>
      <c r="J56" s="480">
        <f t="shared" si="9"/>
        <v>384651.17813908099</v>
      </c>
      <c r="K56" s="454">
        <f t="shared" si="21"/>
        <v>36.278933080632029</v>
      </c>
      <c r="L56" s="454">
        <f t="shared" si="9"/>
        <v>5738.3116769062117</v>
      </c>
      <c r="M56" s="504">
        <f t="shared" si="10"/>
        <v>569.00532496013102</v>
      </c>
      <c r="N56" s="481">
        <f t="shared" si="9"/>
        <v>11423.408783147286</v>
      </c>
      <c r="Q56" s="95"/>
      <c r="R56" s="103">
        <f t="shared" si="19"/>
        <v>46</v>
      </c>
      <c r="S56" s="475">
        <f>'付録2 (標準生命表・死亡保険用)'!G52</f>
        <v>1.3500000000000001E-3</v>
      </c>
      <c r="T56" s="475">
        <f t="shared" si="11"/>
        <v>0.03</v>
      </c>
      <c r="U56" s="452">
        <f t="shared" si="27"/>
        <v>24178.66307360604</v>
      </c>
      <c r="V56" s="452">
        <f t="shared" si="22"/>
        <v>32.151577222127628</v>
      </c>
      <c r="W56" s="502">
        <f t="shared" si="23"/>
        <v>724.87027428094063</v>
      </c>
      <c r="X56" s="503">
        <f t="shared" si="13"/>
        <v>19221.772934972363</v>
      </c>
      <c r="Y56" s="480">
        <f t="shared" si="24"/>
        <v>416373.14876299916</v>
      </c>
      <c r="Z56" s="454">
        <f t="shared" si="14"/>
        <v>25.496490811214219</v>
      </c>
      <c r="AA56" s="454">
        <f t="shared" si="25"/>
        <v>4806.1946181114909</v>
      </c>
      <c r="AB56" s="504">
        <f t="shared" si="15"/>
        <v>574.82866734160518</v>
      </c>
      <c r="AC56" s="481">
        <f t="shared" si="26"/>
        <v>12386.892314882256</v>
      </c>
    </row>
    <row r="57" spans="2:29" ht="13.5" customHeight="1">
      <c r="B57" s="95"/>
      <c r="C57" s="103">
        <f t="shared" si="16"/>
        <v>47</v>
      </c>
      <c r="D57" s="475">
        <f>'付録2 (標準生命表・死亡保険用)'!C53</f>
        <v>2.14E-3</v>
      </c>
      <c r="E57" s="475">
        <f t="shared" si="17"/>
        <v>0.03</v>
      </c>
      <c r="F57" s="452">
        <f t="shared" si="18"/>
        <v>23177.511349346561</v>
      </c>
      <c r="G57" s="452">
        <f t="shared" si="7"/>
        <v>48.855876173287612</v>
      </c>
      <c r="H57" s="502">
        <f t="shared" si="8"/>
        <v>694.58134236608271</v>
      </c>
      <c r="I57" s="503">
        <f t="shared" si="20"/>
        <v>18334.197267775475</v>
      </c>
      <c r="J57" s="480">
        <f t="shared" si="9"/>
        <v>365618.51430308004</v>
      </c>
      <c r="K57" s="454">
        <f t="shared" si="21"/>
        <v>38.550398594017402</v>
      </c>
      <c r="L57" s="454">
        <f t="shared" si="9"/>
        <v>5702.0327438255799</v>
      </c>
      <c r="M57" s="504">
        <f t="shared" si="10"/>
        <v>548.06892643182982</v>
      </c>
      <c r="N57" s="481">
        <f t="shared" si="9"/>
        <v>10854.403458187155</v>
      </c>
      <c r="Q57" s="95"/>
      <c r="R57" s="103">
        <f t="shared" si="19"/>
        <v>47</v>
      </c>
      <c r="S57" s="475">
        <f>'付録2 (標準生命表・死亡保険用)'!G53</f>
        <v>1.5E-3</v>
      </c>
      <c r="T57" s="475">
        <f t="shared" si="11"/>
        <v>0.03</v>
      </c>
      <c r="U57" s="452">
        <f t="shared" si="27"/>
        <v>23421.641222102971</v>
      </c>
      <c r="V57" s="452">
        <f t="shared" si="22"/>
        <v>34.60547490565714</v>
      </c>
      <c r="W57" s="502">
        <f t="shared" si="23"/>
        <v>702.12224973559171</v>
      </c>
      <c r="X57" s="503">
        <f t="shared" si="13"/>
        <v>18527.312273895368</v>
      </c>
      <c r="Y57" s="480">
        <f t="shared" si="24"/>
        <v>397151.37582802679</v>
      </c>
      <c r="Z57" s="454">
        <f t="shared" si="14"/>
        <v>27.305924192548936</v>
      </c>
      <c r="AA57" s="454">
        <f t="shared" si="25"/>
        <v>4780.6981273002766</v>
      </c>
      <c r="AB57" s="504">
        <f t="shared" si="15"/>
        <v>554.01918272902583</v>
      </c>
      <c r="AC57" s="481">
        <f t="shared" si="26"/>
        <v>11812.06364754065</v>
      </c>
    </row>
    <row r="58" spans="2:29" ht="13.5" customHeight="1">
      <c r="B58" s="95"/>
      <c r="C58" s="103">
        <f t="shared" si="16"/>
        <v>48</v>
      </c>
      <c r="D58" s="475">
        <f>'付録2 (標準生命表・死亡保険用)'!C54</f>
        <v>2.3600000000000001E-3</v>
      </c>
      <c r="E58" s="475">
        <f t="shared" si="17"/>
        <v>0.03</v>
      </c>
      <c r="F58" s="452">
        <f t="shared" si="18"/>
        <v>22434.074130807188</v>
      </c>
      <c r="G58" s="452">
        <f t="shared" si="7"/>
        <v>52.150248724474395</v>
      </c>
      <c r="H58" s="502">
        <f t="shared" si="8"/>
        <v>672.22805769998513</v>
      </c>
      <c r="I58" s="503">
        <f t="shared" si="20"/>
        <v>17657.824102541057</v>
      </c>
      <c r="J58" s="480">
        <f t="shared" si="9"/>
        <v>347284.31703530456</v>
      </c>
      <c r="K58" s="454">
        <f t="shared" si="21"/>
        <v>40.945142686733249</v>
      </c>
      <c r="L58" s="454">
        <f t="shared" si="9"/>
        <v>5663.4823452315622</v>
      </c>
      <c r="M58" s="504">
        <f t="shared" si="10"/>
        <v>527.7918018372568</v>
      </c>
      <c r="N58" s="481">
        <f t="shared" si="9"/>
        <v>10306.334531755325</v>
      </c>
      <c r="Q58" s="95"/>
      <c r="R58" s="103">
        <f t="shared" si="19"/>
        <v>48</v>
      </c>
      <c r="S58" s="475">
        <f>'付録2 (標準生命表・死亡保険用)'!G54</f>
        <v>1.67E-3</v>
      </c>
      <c r="T58" s="475">
        <f t="shared" si="11"/>
        <v>0.03</v>
      </c>
      <c r="U58" s="452">
        <f t="shared" si="27"/>
        <v>22684.913497461723</v>
      </c>
      <c r="V58" s="452">
        <f t="shared" si="22"/>
        <v>37.315548457649662</v>
      </c>
      <c r="W58" s="502">
        <f t="shared" si="23"/>
        <v>679.97914784074021</v>
      </c>
      <c r="X58" s="503">
        <f t="shared" si="13"/>
        <v>17855.259369472627</v>
      </c>
      <c r="Y58" s="480">
        <f t="shared" si="24"/>
        <v>378624.06355413143</v>
      </c>
      <c r="Z58" s="454">
        <f t="shared" si="14"/>
        <v>29.297855588464852</v>
      </c>
      <c r="AA58" s="454">
        <f t="shared" si="25"/>
        <v>4753.3922031077273</v>
      </c>
      <c r="AB58" s="504">
        <f t="shared" si="15"/>
        <v>533.87747735277935</v>
      </c>
      <c r="AC58" s="481">
        <f t="shared" si="26"/>
        <v>11258.044464811624</v>
      </c>
    </row>
    <row r="59" spans="2:29" ht="13.5" customHeight="1">
      <c r="B59" s="95"/>
      <c r="C59" s="103">
        <f t="shared" si="16"/>
        <v>49</v>
      </c>
      <c r="D59" s="475">
        <f>'付録2 (標準生命表・死亡保険用)'!C55</f>
        <v>2.5899999999999999E-3</v>
      </c>
      <c r="E59" s="475">
        <f t="shared" si="17"/>
        <v>0.03</v>
      </c>
      <c r="F59" s="452">
        <f t="shared" si="18"/>
        <v>21709.695824382728</v>
      </c>
      <c r="G59" s="452">
        <f t="shared" si="7"/>
        <v>55.384690502373999</v>
      </c>
      <c r="H59" s="502">
        <f t="shared" si="8"/>
        <v>650.44745304870446</v>
      </c>
      <c r="I59" s="503">
        <f t="shared" si="20"/>
        <v>17002.653819432129</v>
      </c>
      <c r="J59" s="480">
        <f t="shared" si="9"/>
        <v>329626.49293276347</v>
      </c>
      <c r="K59" s="454">
        <f t="shared" si="21"/>
        <v>43.268284456710653</v>
      </c>
      <c r="L59" s="454">
        <f t="shared" si="9"/>
        <v>5622.5372025448287</v>
      </c>
      <c r="M59" s="504">
        <f t="shared" si="10"/>
        <v>508.15026981956214</v>
      </c>
      <c r="N59" s="481">
        <f t="shared" si="9"/>
        <v>9778.5427299180683</v>
      </c>
      <c r="Q59" s="95"/>
      <c r="R59" s="103">
        <f t="shared" si="19"/>
        <v>49</v>
      </c>
      <c r="S59" s="475">
        <f>'付録2 (標準生命表・死亡保険用)'!G55</f>
        <v>1.82E-3</v>
      </c>
      <c r="T59" s="475">
        <f t="shared" si="11"/>
        <v>0.03</v>
      </c>
      <c r="U59" s="452">
        <f t="shared" si="27"/>
        <v>21967.618801163331</v>
      </c>
      <c r="V59" s="452">
        <f t="shared" si="22"/>
        <v>39.381350224845505</v>
      </c>
      <c r="W59" s="502">
        <f t="shared" si="23"/>
        <v>658.42884804162816</v>
      </c>
      <c r="X59" s="503">
        <f t="shared" si="13"/>
        <v>17204.654580831684</v>
      </c>
      <c r="Y59" s="480">
        <f t="shared" si="24"/>
        <v>360768.8041846588</v>
      </c>
      <c r="Z59" s="454">
        <f t="shared" si="14"/>
        <v>30.765965257942948</v>
      </c>
      <c r="AA59" s="454">
        <f t="shared" si="25"/>
        <v>4724.0943475192626</v>
      </c>
      <c r="AB59" s="504">
        <f t="shared" si="15"/>
        <v>514.38558982916641</v>
      </c>
      <c r="AC59" s="481">
        <f t="shared" si="26"/>
        <v>10724.166987458846</v>
      </c>
    </row>
    <row r="60" spans="2:29" ht="13.5" customHeight="1">
      <c r="B60" s="95"/>
      <c r="C60" s="103">
        <f t="shared" si="16"/>
        <v>50</v>
      </c>
      <c r="D60" s="475">
        <f>'付録2 (標準生命表・死亡保険用)'!C56</f>
        <v>2.8500000000000001E-3</v>
      </c>
      <c r="E60" s="475">
        <f t="shared" si="17"/>
        <v>0.03</v>
      </c>
      <c r="F60" s="452">
        <f t="shared" si="18"/>
        <v>21003.863680831648</v>
      </c>
      <c r="G60" s="452">
        <f t="shared" si="7"/>
        <v>58.963096318014642</v>
      </c>
      <c r="H60" s="502">
        <f t="shared" si="8"/>
        <v>629.21799525259382</v>
      </c>
      <c r="I60" s="503">
        <f t="shared" si="20"/>
        <v>16368.018345928964</v>
      </c>
      <c r="J60" s="480">
        <f t="shared" si="9"/>
        <v>312623.83911333134</v>
      </c>
      <c r="K60" s="454">
        <f t="shared" si="21"/>
        <v>45.834675688780386</v>
      </c>
      <c r="L60" s="454">
        <f t="shared" si="9"/>
        <v>5579.268918088118</v>
      </c>
      <c r="M60" s="504">
        <f t="shared" si="10"/>
        <v>489.1195434242465</v>
      </c>
      <c r="N60" s="481">
        <f t="shared" si="9"/>
        <v>9270.3924600985065</v>
      </c>
      <c r="Q60" s="95"/>
      <c r="R60" s="103">
        <f t="shared" si="19"/>
        <v>50</v>
      </c>
      <c r="S60" s="475">
        <f>'付録2 (標準生命表・死亡保険用)'!G56</f>
        <v>1.97E-3</v>
      </c>
      <c r="T60" s="475">
        <f t="shared" si="11"/>
        <v>0.03</v>
      </c>
      <c r="U60" s="452">
        <f t="shared" si="27"/>
        <v>21269.808602896854</v>
      </c>
      <c r="V60" s="452">
        <f t="shared" si="22"/>
        <v>41.273000103491199</v>
      </c>
      <c r="W60" s="502">
        <f t="shared" si="23"/>
        <v>637.46573524269002</v>
      </c>
      <c r="X60" s="503">
        <f t="shared" si="13"/>
        <v>16575.265518616652</v>
      </c>
      <c r="Y60" s="480">
        <f t="shared" si="24"/>
        <v>343564.1496038271</v>
      </c>
      <c r="Z60" s="454">
        <f t="shared" si="14"/>
        <v>32.083365572315579</v>
      </c>
      <c r="AA60" s="454">
        <f t="shared" si="25"/>
        <v>4693.3283822613193</v>
      </c>
      <c r="AB60" s="504">
        <f t="shared" si="15"/>
        <v>495.53088392733923</v>
      </c>
      <c r="AC60" s="481">
        <f t="shared" si="26"/>
        <v>10209.78139762968</v>
      </c>
    </row>
    <row r="61" spans="2:29" ht="13.5" customHeight="1">
      <c r="B61" s="95"/>
      <c r="C61" s="103">
        <f t="shared" si="16"/>
        <v>51</v>
      </c>
      <c r="D61" s="475">
        <f>'付録2 (標準生命表・死亡保険用)'!C57</f>
        <v>3.1099999999999999E-3</v>
      </c>
      <c r="E61" s="475">
        <f t="shared" si="17"/>
        <v>0.03</v>
      </c>
      <c r="F61" s="452">
        <f t="shared" si="18"/>
        <v>20315.682589261036</v>
      </c>
      <c r="G61" s="452">
        <f t="shared" si="7"/>
        <v>62.234046259812793</v>
      </c>
      <c r="H61" s="502">
        <f t="shared" si="8"/>
        <v>608.52275108504205</v>
      </c>
      <c r="I61" s="503">
        <f t="shared" si="20"/>
        <v>15752.963590879377</v>
      </c>
      <c r="J61" s="480">
        <f t="shared" si="9"/>
        <v>296255.82076740236</v>
      </c>
      <c r="K61" s="454">
        <f t="shared" si="21"/>
        <v>48.136649444641797</v>
      </c>
      <c r="L61" s="454">
        <f t="shared" si="9"/>
        <v>5533.4342423993376</v>
      </c>
      <c r="M61" s="504">
        <f t="shared" si="10"/>
        <v>470.67880217495929</v>
      </c>
      <c r="N61" s="481">
        <f t="shared" si="9"/>
        <v>8781.2729166742592</v>
      </c>
      <c r="Q61" s="95"/>
      <c r="R61" s="103">
        <f t="shared" si="19"/>
        <v>51</v>
      </c>
      <c r="S61" s="475">
        <f>'付録2 (標準生命表・死亡保険用)'!G57</f>
        <v>2.1099999999999999E-3</v>
      </c>
      <c r="T61" s="475">
        <f t="shared" si="11"/>
        <v>0.03</v>
      </c>
      <c r="U61" s="452">
        <f t="shared" si="27"/>
        <v>20591.069867550672</v>
      </c>
      <c r="V61" s="452">
        <f t="shared" si="22"/>
        <v>42.795450059223938</v>
      </c>
      <c r="W61" s="502">
        <f t="shared" si="23"/>
        <v>617.08038866521213</v>
      </c>
      <c r="X61" s="503">
        <f t="shared" si="13"/>
        <v>15966.501371322018</v>
      </c>
      <c r="Y61" s="480">
        <f t="shared" si="24"/>
        <v>326988.88408521045</v>
      </c>
      <c r="Z61" s="454">
        <f t="shared" si="14"/>
        <v>33.10132798896587</v>
      </c>
      <c r="AA61" s="454">
        <f t="shared" si="25"/>
        <v>4661.2450166890039</v>
      </c>
      <c r="AB61" s="504">
        <f t="shared" si="15"/>
        <v>477.29794434918335</v>
      </c>
      <c r="AC61" s="481">
        <f t="shared" si="26"/>
        <v>9714.2505137023418</v>
      </c>
    </row>
    <row r="62" spans="2:29" ht="13.5" customHeight="1">
      <c r="B62" s="95"/>
      <c r="C62" s="103">
        <f t="shared" si="16"/>
        <v>52</v>
      </c>
      <c r="D62" s="475">
        <f>'付録2 (標準生命表・死亡保険用)'!C58</f>
        <v>3.3700000000000002E-3</v>
      </c>
      <c r="E62" s="475">
        <f t="shared" si="17"/>
        <v>0.03</v>
      </c>
      <c r="F62" s="452">
        <f t="shared" si="18"/>
        <v>19644.925791916183</v>
      </c>
      <c r="G62" s="452">
        <f t="shared" si="7"/>
        <v>65.21034891997617</v>
      </c>
      <c r="H62" s="502">
        <f t="shared" si="8"/>
        <v>588.35472275870404</v>
      </c>
      <c r="I62" s="503">
        <f t="shared" si="20"/>
        <v>15157.067380983475</v>
      </c>
      <c r="J62" s="480">
        <f t="shared" si="9"/>
        <v>280502.85717652296</v>
      </c>
      <c r="K62" s="454">
        <f t="shared" si="21"/>
        <v>50.187814228283088</v>
      </c>
      <c r="L62" s="454">
        <f t="shared" si="9"/>
        <v>5485.2975929546956</v>
      </c>
      <c r="M62" s="504">
        <f t="shared" si="10"/>
        <v>452.81520518135619</v>
      </c>
      <c r="N62" s="481">
        <f t="shared" si="9"/>
        <v>8310.5941144992994</v>
      </c>
      <c r="Q62" s="95"/>
      <c r="R62" s="103">
        <f t="shared" si="19"/>
        <v>52</v>
      </c>
      <c r="S62" s="475">
        <f>'付録2 (標準生命表・死亡保険用)'!G58</f>
        <v>2.2499999999999998E-3</v>
      </c>
      <c r="T62" s="475">
        <f t="shared" si="11"/>
        <v>0.03</v>
      </c>
      <c r="U62" s="452">
        <f t="shared" si="27"/>
        <v>19931.194028826238</v>
      </c>
      <c r="V62" s="452">
        <f t="shared" si="22"/>
        <v>44.172508766386144</v>
      </c>
      <c r="W62" s="502">
        <f t="shared" si="23"/>
        <v>597.26314306631411</v>
      </c>
      <c r="X62" s="503">
        <f t="shared" si="13"/>
        <v>15377.938001816592</v>
      </c>
      <c r="Y62" s="480">
        <f t="shared" si="24"/>
        <v>311022.38271388842</v>
      </c>
      <c r="Z62" s="454">
        <f t="shared" si="14"/>
        <v>33.996469895984177</v>
      </c>
      <c r="AA62" s="454">
        <f t="shared" si="25"/>
        <v>4628.1436887000382</v>
      </c>
      <c r="AB62" s="504">
        <f t="shared" si="15"/>
        <v>459.67138906735954</v>
      </c>
      <c r="AC62" s="481">
        <f t="shared" si="26"/>
        <v>9236.9525693531577</v>
      </c>
    </row>
    <row r="63" spans="2:29" ht="13.5" customHeight="1">
      <c r="B63" s="95"/>
      <c r="C63" s="103">
        <f t="shared" si="16"/>
        <v>53</v>
      </c>
      <c r="D63" s="475">
        <f>'付録2 (標準生命表・死亡保険用)'!C59</f>
        <v>3.64E-3</v>
      </c>
      <c r="E63" s="475">
        <f t="shared" si="17"/>
        <v>0.03</v>
      </c>
      <c r="F63" s="452">
        <f t="shared" si="18"/>
        <v>18991.360720237502</v>
      </c>
      <c r="G63" s="452">
        <f t="shared" si="7"/>
        <v>68.091624726339532</v>
      </c>
      <c r="H63" s="502">
        <f t="shared" si="8"/>
        <v>568.70389331180013</v>
      </c>
      <c r="I63" s="503">
        <f t="shared" si="20"/>
        <v>14579.908877604254</v>
      </c>
      <c r="J63" s="480">
        <f t="shared" si="9"/>
        <v>265345.78979553946</v>
      </c>
      <c r="K63" s="454">
        <f t="shared" si="21"/>
        <v>52.144606319746579</v>
      </c>
      <c r="L63" s="454">
        <f t="shared" si="9"/>
        <v>5435.1097787264125</v>
      </c>
      <c r="M63" s="504">
        <f t="shared" si="10"/>
        <v>435.51377645097881</v>
      </c>
      <c r="N63" s="481">
        <f t="shared" si="9"/>
        <v>7857.7789093179435</v>
      </c>
      <c r="Q63" s="95"/>
      <c r="R63" s="103">
        <f t="shared" si="19"/>
        <v>53</v>
      </c>
      <c r="S63" s="475">
        <f>'付録2 (標準生命表・死亡保険用)'!G59</f>
        <v>2.4099999999999998E-3</v>
      </c>
      <c r="T63" s="475">
        <f t="shared" si="11"/>
        <v>0.03</v>
      </c>
      <c r="U63" s="452">
        <f t="shared" si="27"/>
        <v>19289.758376993537</v>
      </c>
      <c r="V63" s="452">
        <f t="shared" si="22"/>
        <v>45.790992923226106</v>
      </c>
      <c r="W63" s="502">
        <f t="shared" si="23"/>
        <v>577.99542654447782</v>
      </c>
      <c r="X63" s="503">
        <f t="shared" si="13"/>
        <v>14808.992549326498</v>
      </c>
      <c r="Y63" s="480">
        <f t="shared" si="24"/>
        <v>295644.44471207185</v>
      </c>
      <c r="Z63" s="454">
        <f t="shared" si="14"/>
        <v>35.06676935039097</v>
      </c>
      <c r="AA63" s="454">
        <f t="shared" si="25"/>
        <v>4594.1472188040543</v>
      </c>
      <c r="AB63" s="504">
        <f t="shared" si="15"/>
        <v>442.62923807305117</v>
      </c>
      <c r="AC63" s="481">
        <f t="shared" si="26"/>
        <v>8777.2811802857977</v>
      </c>
    </row>
    <row r="64" spans="2:29" ht="13.5" customHeight="1">
      <c r="B64" s="95"/>
      <c r="C64" s="103">
        <f t="shared" si="16"/>
        <v>54</v>
      </c>
      <c r="D64" s="475">
        <f>'付録2 (標準生命表・死亡保険用)'!C60</f>
        <v>3.9100000000000003E-3</v>
      </c>
      <c r="E64" s="475">
        <f t="shared" si="17"/>
        <v>0.03</v>
      </c>
      <c r="F64" s="452">
        <f t="shared" si="18"/>
        <v>18354.565202199363</v>
      </c>
      <c r="G64" s="452">
        <f t="shared" si="7"/>
        <v>70.689854691490524</v>
      </c>
      <c r="H64" s="502">
        <f t="shared" si="8"/>
        <v>549.5604608168718</v>
      </c>
      <c r="I64" s="503">
        <f t="shared" si="20"/>
        <v>14020.928227871726</v>
      </c>
      <c r="J64" s="480">
        <f t="shared" si="9"/>
        <v>250765.88091793522</v>
      </c>
      <c r="K64" s="454">
        <f t="shared" si="21"/>
        <v>53.86500732074991</v>
      </c>
      <c r="L64" s="454">
        <f t="shared" si="9"/>
        <v>5382.9651724066662</v>
      </c>
      <c r="M64" s="504">
        <f t="shared" si="10"/>
        <v>418.75992494661222</v>
      </c>
      <c r="N64" s="481">
        <f t="shared" si="9"/>
        <v>7422.2651328669644</v>
      </c>
      <c r="Q64" s="95"/>
      <c r="R64" s="103">
        <f t="shared" si="19"/>
        <v>54</v>
      </c>
      <c r="S64" s="475">
        <f>'付録2 (標準生命表・死亡保険用)'!G60</f>
        <v>2.5600000000000002E-3</v>
      </c>
      <c r="T64" s="475">
        <f t="shared" si="11"/>
        <v>0.03</v>
      </c>
      <c r="U64" s="452">
        <f t="shared" si="27"/>
        <v>18665.971957525831</v>
      </c>
      <c r="V64" s="452">
        <f t="shared" si="22"/>
        <v>47.068114888097142</v>
      </c>
      <c r="W64" s="502">
        <f t="shared" si="23"/>
        <v>559.26238540260601</v>
      </c>
      <c r="X64" s="503">
        <f t="shared" si="13"/>
        <v>14258.809742252879</v>
      </c>
      <c r="Y64" s="480">
        <f t="shared" si="24"/>
        <v>280835.45216274535</v>
      </c>
      <c r="Z64" s="454">
        <f t="shared" si="14"/>
        <v>35.865462789336398</v>
      </c>
      <c r="AA64" s="454">
        <f t="shared" si="25"/>
        <v>4559.0804494536633</v>
      </c>
      <c r="AB64" s="504">
        <f t="shared" si="15"/>
        <v>426.1527006301481</v>
      </c>
      <c r="AC64" s="481">
        <f t="shared" si="26"/>
        <v>8334.6519422127458</v>
      </c>
    </row>
    <row r="65" spans="2:29" ht="13.5" customHeight="1">
      <c r="B65" s="95"/>
      <c r="C65" s="103">
        <f t="shared" si="16"/>
        <v>55</v>
      </c>
      <c r="D65" s="475">
        <f>'付録2 (標準生命表・死亡保険用)'!C61</f>
        <v>4.2199999999999998E-3</v>
      </c>
      <c r="E65" s="475">
        <f t="shared" si="17"/>
        <v>0.03</v>
      </c>
      <c r="F65" s="452">
        <f t="shared" si="18"/>
        <v>17734.314886691001</v>
      </c>
      <c r="G65" s="452">
        <f t="shared" si="7"/>
        <v>73.716226689508474</v>
      </c>
      <c r="H65" s="502">
        <f t="shared" si="8"/>
        <v>530.90686446840255</v>
      </c>
      <c r="I65" s="503">
        <f t="shared" si="20"/>
        <v>13479.724583627589</v>
      </c>
      <c r="J65" s="480">
        <f t="shared" si="9"/>
        <v>236744.95269006351</v>
      </c>
      <c r="K65" s="454">
        <f t="shared" si="21"/>
        <v>55.891616361867804</v>
      </c>
      <c r="L65" s="454">
        <f t="shared" si="9"/>
        <v>5329.1001650859162</v>
      </c>
      <c r="M65" s="504">
        <f t="shared" si="10"/>
        <v>402.5333922439263</v>
      </c>
      <c r="N65" s="481">
        <f t="shared" si="9"/>
        <v>7003.5052079203524</v>
      </c>
      <c r="Q65" s="95"/>
      <c r="R65" s="103">
        <f t="shared" si="19"/>
        <v>55</v>
      </c>
      <c r="S65" s="475">
        <f>'付録2 (標準生命表・死亡保険用)'!G61</f>
        <v>2.7000000000000001E-3</v>
      </c>
      <c r="T65" s="475">
        <f t="shared" si="11"/>
        <v>0.03</v>
      </c>
      <c r="U65" s="452">
        <f t="shared" si="27"/>
        <v>18059.641457235128</v>
      </c>
      <c r="V65" s="452">
        <f t="shared" si="22"/>
        <v>48.029616455516823</v>
      </c>
      <c r="W65" s="502">
        <f t="shared" si="23"/>
        <v>541.05782823803577</v>
      </c>
      <c r="X65" s="503">
        <f t="shared" si="13"/>
        <v>13727.002958839135</v>
      </c>
      <c r="Y65" s="480">
        <f t="shared" si="24"/>
        <v>266576.64242049248</v>
      </c>
      <c r="Z65" s="454">
        <f t="shared" si="14"/>
        <v>36.41603779105882</v>
      </c>
      <c r="AA65" s="454">
        <f t="shared" si="25"/>
        <v>4523.2149866643267</v>
      </c>
      <c r="AB65" s="504">
        <f t="shared" si="15"/>
        <v>410.22984929544145</v>
      </c>
      <c r="AC65" s="481">
        <f t="shared" si="26"/>
        <v>7908.4992415825982</v>
      </c>
    </row>
    <row r="66" spans="2:29" ht="13.5" customHeight="1">
      <c r="B66" s="95"/>
      <c r="C66" s="103">
        <f>C65+1</f>
        <v>56</v>
      </c>
      <c r="D66" s="475">
        <f>'付録2 (標準生命表・死亡保険用)'!C62</f>
        <v>4.5799999999999999E-3</v>
      </c>
      <c r="E66" s="475">
        <f t="shared" si="17"/>
        <v>0.03</v>
      </c>
      <c r="F66" s="452">
        <f t="shared" si="18"/>
        <v>17129.69179553309</v>
      </c>
      <c r="G66" s="452">
        <f t="shared" si="7"/>
        <v>77.277178597188424</v>
      </c>
      <c r="H66" s="502">
        <f t="shared" si="8"/>
        <v>512.7139440396395</v>
      </c>
      <c r="I66" s="503">
        <f t="shared" si="20"/>
        <v>12955.378051251882</v>
      </c>
      <c r="J66" s="480">
        <f t="shared" si="9"/>
        <v>223265.22810643591</v>
      </c>
      <c r="K66" s="454">
        <f t="shared" si="21"/>
        <v>58.300028664490391</v>
      </c>
      <c r="L66" s="454">
        <f t="shared" si="9"/>
        <v>5273.2085487240483</v>
      </c>
      <c r="M66" s="504">
        <f t="shared" si="10"/>
        <v>386.8054990724317</v>
      </c>
      <c r="N66" s="481">
        <f t="shared" si="9"/>
        <v>6600.9718156764266</v>
      </c>
      <c r="Q66" s="95"/>
      <c r="R66" s="103">
        <f>R65+1</f>
        <v>56</v>
      </c>
      <c r="S66" s="475">
        <f>'付録2 (標準生命表・死亡保険用)'!G62</f>
        <v>2.8400000000000001E-3</v>
      </c>
      <c r="T66" s="475">
        <f t="shared" si="11"/>
        <v>0.03</v>
      </c>
      <c r="U66" s="452">
        <f t="shared" si="27"/>
        <v>17470.554012541572</v>
      </c>
      <c r="V66" s="452">
        <f t="shared" si="22"/>
        <v>48.872127794683799</v>
      </c>
      <c r="W66" s="502">
        <f t="shared" si="23"/>
        <v>523.37237477531289</v>
      </c>
      <c r="X66" s="503">
        <f t="shared" si="13"/>
        <v>13213.175969477375</v>
      </c>
      <c r="Y66" s="480">
        <f t="shared" si="24"/>
        <v>252849.63946165337</v>
      </c>
      <c r="Z66" s="454">
        <f t="shared" si="14"/>
        <v>36.870477197110908</v>
      </c>
      <c r="AA66" s="454">
        <f t="shared" si="25"/>
        <v>4486.7989488732683</v>
      </c>
      <c r="AB66" s="504">
        <f t="shared" si="15"/>
        <v>394.84651232742198</v>
      </c>
      <c r="AC66" s="481">
        <f t="shared" si="26"/>
        <v>7498.2693922871567</v>
      </c>
    </row>
    <row r="67" spans="2:29" ht="13.5" customHeight="1">
      <c r="B67" s="95"/>
      <c r="C67" s="103">
        <f t="shared" ref="C67:C130" si="28">C66+1</f>
        <v>57</v>
      </c>
      <c r="D67" s="475">
        <f>'付録2 (標準生命表・死亡保険用)'!C63</f>
        <v>5.0000000000000001E-3</v>
      </c>
      <c r="E67" s="475">
        <f t="shared" si="17"/>
        <v>0.03</v>
      </c>
      <c r="F67" s="452">
        <f t="shared" si="18"/>
        <v>16539.700672896262</v>
      </c>
      <c r="G67" s="452">
        <f t="shared" si="7"/>
        <v>81.458025814014093</v>
      </c>
      <c r="H67" s="502">
        <f t="shared" si="8"/>
        <v>494.95054263642061</v>
      </c>
      <c r="I67" s="503">
        <f t="shared" si="20"/>
        <v>12446.926514610781</v>
      </c>
      <c r="J67" s="480">
        <f t="shared" si="9"/>
        <v>210309.85005518404</v>
      </c>
      <c r="K67" s="454">
        <f t="shared" si="21"/>
        <v>61.148432615536755</v>
      </c>
      <c r="L67" s="454">
        <f t="shared" si="9"/>
        <v>5214.9085200595582</v>
      </c>
      <c r="M67" s="504">
        <f t="shared" si="10"/>
        <v>371.54656771978421</v>
      </c>
      <c r="N67" s="481">
        <f t="shared" si="9"/>
        <v>6214.1663166039953</v>
      </c>
      <c r="Q67" s="95"/>
      <c r="R67" s="103">
        <f t="shared" ref="R67:R130" si="29">R66+1</f>
        <v>57</v>
      </c>
      <c r="S67" s="475">
        <f>'付録2 (標準生命表・死亡保険用)'!G63</f>
        <v>3.0000000000000001E-3</v>
      </c>
      <c r="T67" s="475">
        <f t="shared" si="11"/>
        <v>0.03</v>
      </c>
      <c r="U67" s="452">
        <f t="shared" si="27"/>
        <v>16898.309509971576</v>
      </c>
      <c r="V67" s="452">
        <f t="shared" si="22"/>
        <v>49.934504601966012</v>
      </c>
      <c r="W67" s="502">
        <f t="shared" si="23"/>
        <v>506.18886137119853</v>
      </c>
      <c r="X67" s="503">
        <f t="shared" si="13"/>
        <v>12716.797047992377</v>
      </c>
      <c r="Y67" s="480">
        <f t="shared" si="24"/>
        <v>239636.463492176</v>
      </c>
      <c r="Z67" s="454">
        <f t="shared" si="14"/>
        <v>37.484540772141038</v>
      </c>
      <c r="AA67" s="454">
        <f t="shared" si="25"/>
        <v>4449.9284716761576</v>
      </c>
      <c r="AB67" s="504">
        <f t="shared" si="15"/>
        <v>379.98288285261748</v>
      </c>
      <c r="AC67" s="481">
        <f t="shared" si="26"/>
        <v>7103.4228799597349</v>
      </c>
    </row>
    <row r="68" spans="2:29" ht="13.5" customHeight="1">
      <c r="B68" s="95"/>
      <c r="C68" s="103">
        <f t="shared" si="28"/>
        <v>58</v>
      </c>
      <c r="D68" s="475">
        <f>'付録2 (標準生命表・死亡保険用)'!C64</f>
        <v>5.4599999999999996E-3</v>
      </c>
      <c r="E68" s="475">
        <f t="shared" si="17"/>
        <v>0.03</v>
      </c>
      <c r="F68" s="452">
        <f t="shared" si="18"/>
        <v>15963.292104445827</v>
      </c>
      <c r="G68" s="452">
        <f t="shared" si="7"/>
        <v>85.852181266920098</v>
      </c>
      <c r="H68" s="502">
        <f t="shared" si="8"/>
        <v>477.59136951002068</v>
      </c>
      <c r="I68" s="503">
        <f t="shared" si="20"/>
        <v>11953.384204553829</v>
      </c>
      <c r="J68" s="480">
        <f t="shared" si="9"/>
        <v>197862.92354057325</v>
      </c>
      <c r="K68" s="454">
        <f t="shared" si="21"/>
        <v>64.126379537176874</v>
      </c>
      <c r="L68" s="454">
        <f t="shared" si="9"/>
        <v>5153.7600874440213</v>
      </c>
      <c r="M68" s="504">
        <f t="shared" si="10"/>
        <v>356.73182641289884</v>
      </c>
      <c r="N68" s="481">
        <f t="shared" si="9"/>
        <v>5842.6197488842108</v>
      </c>
      <c r="Q68" s="95"/>
      <c r="R68" s="103">
        <f t="shared" si="29"/>
        <v>58</v>
      </c>
      <c r="S68" s="475">
        <f>'付録2 (標準生命表・死亡保険用)'!G64</f>
        <v>3.1700000000000001E-3</v>
      </c>
      <c r="T68" s="475">
        <f t="shared" si="11"/>
        <v>0.03</v>
      </c>
      <c r="U68" s="452">
        <f t="shared" si="27"/>
        <v>16342.18614399841</v>
      </c>
      <c r="V68" s="452">
        <f t="shared" si="22"/>
        <v>51.027659125327837</v>
      </c>
      <c r="W68" s="502">
        <f t="shared" si="23"/>
        <v>489.48851336880517</v>
      </c>
      <c r="X68" s="503">
        <f t="shared" si="13"/>
        <v>12237.101748400944</v>
      </c>
      <c r="Y68" s="480">
        <f t="shared" si="24"/>
        <v>226919.66644418362</v>
      </c>
      <c r="Z68" s="454">
        <f t="shared" si="14"/>
        <v>38.114570738638712</v>
      </c>
      <c r="AA68" s="454">
        <f t="shared" si="25"/>
        <v>4412.4439309040163</v>
      </c>
      <c r="AB68" s="504">
        <f t="shared" si="15"/>
        <v>365.61827229276338</v>
      </c>
      <c r="AC68" s="481">
        <f t="shared" si="26"/>
        <v>6723.4399971071171</v>
      </c>
    </row>
    <row r="69" spans="2:29" ht="13.5" customHeight="1">
      <c r="B69" s="95"/>
      <c r="C69" s="103">
        <f t="shared" si="28"/>
        <v>59</v>
      </c>
      <c r="D69" s="475">
        <f>'付録2 (標準生命表・死亡保険用)'!C65</f>
        <v>5.9699999999999996E-3</v>
      </c>
      <c r="E69" s="475">
        <f t="shared" si="17"/>
        <v>0.03</v>
      </c>
      <c r="F69" s="452">
        <f t="shared" si="18"/>
        <v>15399.848553668886</v>
      </c>
      <c r="G69" s="452">
        <f t="shared" si="7"/>
        <v>90.558039427422187</v>
      </c>
      <c r="H69" s="502">
        <f t="shared" si="8"/>
        <v>460.61640017208549</v>
      </c>
      <c r="I69" s="503">
        <f t="shared" si="20"/>
        <v>11474.104641784137</v>
      </c>
      <c r="J69" s="480">
        <f t="shared" si="9"/>
        <v>185909.53933601943</v>
      </c>
      <c r="K69" s="454">
        <f t="shared" si="21"/>
        <v>67.304846328421604</v>
      </c>
      <c r="L69" s="454">
        <f t="shared" si="9"/>
        <v>5089.6337079068444</v>
      </c>
      <c r="M69" s="504">
        <f t="shared" si="10"/>
        <v>342.34084821126584</v>
      </c>
      <c r="N69" s="481">
        <f t="shared" si="9"/>
        <v>5485.8879224713119</v>
      </c>
      <c r="Q69" s="95"/>
      <c r="R69" s="103">
        <f t="shared" si="29"/>
        <v>59</v>
      </c>
      <c r="S69" s="475">
        <f>'付録2 (標準生命表・死亡保険用)'!G65</f>
        <v>3.3800000000000002E-3</v>
      </c>
      <c r="T69" s="475">
        <f t="shared" si="11"/>
        <v>0.03</v>
      </c>
      <c r="U69" s="452">
        <f t="shared" si="27"/>
        <v>15801.669971504276</v>
      </c>
      <c r="V69" s="452">
        <f t="shared" si="22"/>
        <v>52.608499836129191</v>
      </c>
      <c r="W69" s="502">
        <f t="shared" si="23"/>
        <v>473.24895447757297</v>
      </c>
      <c r="X69" s="503">
        <f t="shared" si="13"/>
        <v>11773.493364957971</v>
      </c>
      <c r="Y69" s="480">
        <f t="shared" si="24"/>
        <v>214682.56469578267</v>
      </c>
      <c r="Z69" s="454">
        <f t="shared" si="14"/>
        <v>39.099863683303909</v>
      </c>
      <c r="AA69" s="454">
        <f t="shared" si="25"/>
        <v>4374.3293601653777</v>
      </c>
      <c r="AB69" s="504">
        <f t="shared" si="15"/>
        <v>351.72965710821302</v>
      </c>
      <c r="AC69" s="481">
        <f t="shared" si="26"/>
        <v>6357.8217248143537</v>
      </c>
    </row>
    <row r="70" spans="2:29" ht="13.5" customHeight="1">
      <c r="B70" s="95"/>
      <c r="C70" s="103">
        <f t="shared" si="28"/>
        <v>60</v>
      </c>
      <c r="D70" s="475">
        <f>'付録2 (標準生命表・死亡保険用)'!C66</f>
        <v>6.5300000000000002E-3</v>
      </c>
      <c r="E70" s="475">
        <f t="shared" si="17"/>
        <v>0.03</v>
      </c>
      <c r="F70" s="452">
        <f t="shared" si="18"/>
        <v>14848.674114069378</v>
      </c>
      <c r="G70" s="452">
        <f t="shared" si="7"/>
        <v>95.507414335399943</v>
      </c>
      <c r="H70" s="502">
        <f t="shared" si="8"/>
        <v>444.00579579260824</v>
      </c>
      <c r="I70" s="503">
        <f t="shared" si="20"/>
        <v>11008.394139264183</v>
      </c>
      <c r="J70" s="480">
        <f t="shared" si="9"/>
        <v>174435.4346942353</v>
      </c>
      <c r="K70" s="454">
        <f t="shared" si="21"/>
        <v>70.630186227138367</v>
      </c>
      <c r="L70" s="454">
        <f t="shared" si="9"/>
        <v>5022.3288615784231</v>
      </c>
      <c r="M70" s="504">
        <f t="shared" si="10"/>
        <v>328.35369129176593</v>
      </c>
      <c r="N70" s="481">
        <f t="shared" si="9"/>
        <v>5143.5470742600464</v>
      </c>
      <c r="Q70" s="95"/>
      <c r="R70" s="103">
        <f t="shared" si="29"/>
        <v>60</v>
      </c>
      <c r="S70" s="475">
        <f>'付録2 (標準生命表・死亡保険用)'!G66</f>
        <v>3.63E-3</v>
      </c>
      <c r="T70" s="475">
        <f t="shared" si="11"/>
        <v>0.03</v>
      </c>
      <c r="U70" s="452">
        <f t="shared" si="27"/>
        <v>15275.812517190572</v>
      </c>
      <c r="V70" s="452">
        <f t="shared" si="22"/>
        <v>54.619431445840746</v>
      </c>
      <c r="W70" s="502">
        <f t="shared" si="23"/>
        <v>457.44260752415613</v>
      </c>
      <c r="X70" s="503">
        <f t="shared" si="13"/>
        <v>11325.062675286446</v>
      </c>
      <c r="Y70" s="480">
        <f t="shared" si="24"/>
        <v>202909.07133082469</v>
      </c>
      <c r="Z70" s="454">
        <f t="shared" si="14"/>
        <v>40.39247257906613</v>
      </c>
      <c r="AA70" s="454">
        <f t="shared" si="25"/>
        <v>4335.229496482074</v>
      </c>
      <c r="AB70" s="504">
        <f t="shared" si="15"/>
        <v>338.29055872244936</v>
      </c>
      <c r="AC70" s="481">
        <f t="shared" si="26"/>
        <v>6006.0920677061404</v>
      </c>
    </row>
    <row r="71" spans="2:29" ht="13.5" customHeight="1">
      <c r="B71" s="95"/>
      <c r="C71" s="103">
        <f t="shared" si="28"/>
        <v>61</v>
      </c>
      <c r="D71" s="475">
        <f>'付録2 (標準生命表・死亡保険用)'!C67</f>
        <v>7.1599999999999997E-3</v>
      </c>
      <c r="E71" s="475">
        <f t="shared" si="17"/>
        <v>0.03</v>
      </c>
      <c r="F71" s="452">
        <f t="shared" si="18"/>
        <v>14309.160903941369</v>
      </c>
      <c r="G71" s="452">
        <f t="shared" si="7"/>
        <v>100.91678819113689</v>
      </c>
      <c r="H71" s="502">
        <f t="shared" si="8"/>
        <v>427.73802323715773</v>
      </c>
      <c r="I71" s="503">
        <f t="shared" si="20"/>
        <v>10555.635866436562</v>
      </c>
      <c r="J71" s="480">
        <f t="shared" si="9"/>
        <v>163427.04055497111</v>
      </c>
      <c r="K71" s="454">
        <f t="shared" si="21"/>
        <v>74.259260841373404</v>
      </c>
      <c r="L71" s="454">
        <f t="shared" si="9"/>
        <v>4951.6986753512847</v>
      </c>
      <c r="M71" s="504">
        <f t="shared" si="10"/>
        <v>314.74950807175208</v>
      </c>
      <c r="N71" s="481">
        <f t="shared" si="9"/>
        <v>4815.1933829682803</v>
      </c>
      <c r="Q71" s="95"/>
      <c r="R71" s="103">
        <f t="shared" si="29"/>
        <v>61</v>
      </c>
      <c r="S71" s="475">
        <f>'付録2 (標準生命表・死亡保険用)'!G67</f>
        <v>3.8899999999999998E-3</v>
      </c>
      <c r="T71" s="475">
        <f t="shared" si="11"/>
        <v>0.03</v>
      </c>
      <c r="U71" s="452">
        <f t="shared" si="27"/>
        <v>14763.750478220574</v>
      </c>
      <c r="V71" s="452">
        <f t="shared" si="22"/>
        <v>56.569524519873859</v>
      </c>
      <c r="W71" s="502">
        <f t="shared" si="23"/>
        <v>442.05104950621308</v>
      </c>
      <c r="X71" s="503">
        <f t="shared" si="13"/>
        <v>10890.979220738211</v>
      </c>
      <c r="Y71" s="480">
        <f t="shared" si="24"/>
        <v>191584.00865553826</v>
      </c>
      <c r="Z71" s="454">
        <f t="shared" si="14"/>
        <v>41.626484079511378</v>
      </c>
      <c r="AA71" s="454">
        <f t="shared" si="25"/>
        <v>4294.8370239030082</v>
      </c>
      <c r="AB71" s="504">
        <f t="shared" si="15"/>
        <v>325.28169771229153</v>
      </c>
      <c r="AC71" s="481">
        <f t="shared" si="26"/>
        <v>5667.8015089836908</v>
      </c>
    </row>
    <row r="72" spans="2:29" ht="13.5" customHeight="1">
      <c r="B72" s="95"/>
      <c r="C72" s="103">
        <f t="shared" si="28"/>
        <v>62</v>
      </c>
      <c r="D72" s="475">
        <f>'付録2 (標準生命表・死亡保険用)'!C68</f>
        <v>7.8499999999999993E-3</v>
      </c>
      <c r="E72" s="475">
        <f t="shared" si="17"/>
        <v>0.03</v>
      </c>
      <c r="F72" s="452">
        <f t="shared" si="18"/>
        <v>13780.506092513073</v>
      </c>
      <c r="G72" s="452">
        <f t="shared" si="7"/>
        <v>106.55431823383419</v>
      </c>
      <c r="H72" s="502">
        <f t="shared" si="8"/>
        <v>411.79252818299875</v>
      </c>
      <c r="I72" s="503">
        <f t="shared" si="20"/>
        <v>10115.080386292429</v>
      </c>
      <c r="J72" s="480">
        <f t="shared" si="9"/>
        <v>152871.40468853456</v>
      </c>
      <c r="K72" s="454">
        <f t="shared" si="21"/>
        <v>78.017529689851443</v>
      </c>
      <c r="L72" s="454">
        <f t="shared" si="9"/>
        <v>4877.4394145099113</v>
      </c>
      <c r="M72" s="504">
        <f t="shared" si="10"/>
        <v>301.50852941570224</v>
      </c>
      <c r="N72" s="481">
        <f t="shared" si="9"/>
        <v>4500.4438748965285</v>
      </c>
      <c r="Q72" s="95"/>
      <c r="R72" s="103">
        <f t="shared" si="29"/>
        <v>62</v>
      </c>
      <c r="S72" s="475">
        <f>'付録2 (標準生命表・死亡保険用)'!G68</f>
        <v>4.1399999999999996E-3</v>
      </c>
      <c r="T72" s="475">
        <f t="shared" si="11"/>
        <v>0.03</v>
      </c>
      <c r="U72" s="452">
        <f t="shared" si="27"/>
        <v>14265.129904194488</v>
      </c>
      <c r="V72" s="452">
        <f t="shared" si="22"/>
        <v>58.171773236314699</v>
      </c>
      <c r="W72" s="502">
        <f t="shared" si="23"/>
        <v>427.06803255878413</v>
      </c>
      <c r="X72" s="503">
        <f t="shared" si="13"/>
        <v>10470.800907684035</v>
      </c>
      <c r="Y72" s="480">
        <f t="shared" si="24"/>
        <v>180693.02943480006</v>
      </c>
      <c r="Z72" s="454">
        <f t="shared" si="14"/>
        <v>42.592530465221486</v>
      </c>
      <c r="AA72" s="454">
        <f t="shared" si="25"/>
        <v>4253.2105398234971</v>
      </c>
      <c r="AB72" s="504">
        <f t="shared" si="15"/>
        <v>312.69303264296678</v>
      </c>
      <c r="AC72" s="481">
        <f t="shared" si="26"/>
        <v>5342.5198112713997</v>
      </c>
    </row>
    <row r="73" spans="2:29" ht="13.5" customHeight="1">
      <c r="B73" s="95"/>
      <c r="C73" s="103">
        <f t="shared" si="28"/>
        <v>63</v>
      </c>
      <c r="D73" s="475">
        <f>'付録2 (標準生命表・死亡保険用)'!C69</f>
        <v>8.5800000000000008E-3</v>
      </c>
      <c r="E73" s="475">
        <f t="shared" si="17"/>
        <v>0.03</v>
      </c>
      <c r="F73" s="452">
        <f t="shared" si="18"/>
        <v>13262.159246096238</v>
      </c>
      <c r="G73" s="452">
        <f t="shared" si="7"/>
        <v>112.08248643653315</v>
      </c>
      <c r="H73" s="502">
        <f t="shared" si="8"/>
        <v>396.15793748791458</v>
      </c>
      <c r="I73" s="503">
        <f t="shared" si="20"/>
        <v>9686.1758160221216</v>
      </c>
      <c r="J73" s="480">
        <f t="shared" si="9"/>
        <v>142756.32430224214</v>
      </c>
      <c r="K73" s="454">
        <f t="shared" si="21"/>
        <v>81.656889990794213</v>
      </c>
      <c r="L73" s="454">
        <f t="shared" si="9"/>
        <v>4799.4218848200599</v>
      </c>
      <c r="M73" s="504">
        <f t="shared" si="10"/>
        <v>288.61801829091513</v>
      </c>
      <c r="N73" s="481">
        <f t="shared" si="9"/>
        <v>4198.9353454808261</v>
      </c>
      <c r="Q73" s="95"/>
      <c r="R73" s="103">
        <f t="shared" si="29"/>
        <v>63</v>
      </c>
      <c r="S73" s="475">
        <f>'付録2 (標準生命表・死亡保険用)'!G69</f>
        <v>4.3600000000000002E-3</v>
      </c>
      <c r="T73" s="475">
        <f t="shared" si="11"/>
        <v>0.03</v>
      </c>
      <c r="U73" s="452">
        <f t="shared" si="27"/>
        <v>13779.890098399388</v>
      </c>
      <c r="V73" s="452">
        <f t="shared" si="22"/>
        <v>59.179116016586015</v>
      </c>
      <c r="W73" s="502">
        <f t="shared" si="23"/>
        <v>412.49549813954633</v>
      </c>
      <c r="X73" s="503">
        <f t="shared" si="13"/>
        <v>10064.306704645211</v>
      </c>
      <c r="Y73" s="480">
        <f t="shared" si="24"/>
        <v>170222.22852711604</v>
      </c>
      <c r="Z73" s="454">
        <f t="shared" si="14"/>
        <v>43.114519671680867</v>
      </c>
      <c r="AA73" s="454">
        <f t="shared" si="25"/>
        <v>4210.6180093582752</v>
      </c>
      <c r="AB73" s="504">
        <f t="shared" si="15"/>
        <v>300.52063069061097</v>
      </c>
      <c r="AC73" s="481">
        <f t="shared" si="26"/>
        <v>5029.8267786284332</v>
      </c>
    </row>
    <row r="74" spans="2:29" ht="13.5" customHeight="1">
      <c r="B74" s="95"/>
      <c r="C74" s="103">
        <f t="shared" si="28"/>
        <v>64</v>
      </c>
      <c r="D74" s="475">
        <f>'付録2 (標準生命表・死亡保険用)'!C70</f>
        <v>9.3500000000000007E-3</v>
      </c>
      <c r="E74" s="475">
        <f t="shared" si="17"/>
        <v>0.03</v>
      </c>
      <c r="F74" s="452">
        <f t="shared" si="18"/>
        <v>12753.91882217179</v>
      </c>
      <c r="G74" s="452">
        <f t="shared" si="7"/>
        <v>117.46040387249666</v>
      </c>
      <c r="H74" s="502">
        <f t="shared" si="8"/>
        <v>380.8288275503441</v>
      </c>
      <c r="I74" s="503">
        <f t="shared" ref="I74:I105" si="30">($D$4^C74)*F74</f>
        <v>9268.6332086517741</v>
      </c>
      <c r="J74" s="480">
        <f t="shared" si="9"/>
        <v>133070.14848622002</v>
      </c>
      <c r="K74" s="454">
        <f t="shared" ref="K74:K105" si="31">($D$4^(C74+1/2))*G74</f>
        <v>85.149187153550272</v>
      </c>
      <c r="L74" s="454">
        <f t="shared" si="9"/>
        <v>4717.7649948292656</v>
      </c>
      <c r="M74" s="504">
        <f t="shared" si="10"/>
        <v>276.06975662837993</v>
      </c>
      <c r="N74" s="481">
        <f t="shared" si="9"/>
        <v>3910.3173271899109</v>
      </c>
      <c r="Q74" s="95"/>
      <c r="R74" s="103">
        <f t="shared" si="29"/>
        <v>64</v>
      </c>
      <c r="S74" s="475">
        <f>'付録2 (標準生命表・死亡保険用)'!G70</f>
        <v>4.5799999999999999E-3</v>
      </c>
      <c r="T74" s="475">
        <f t="shared" si="11"/>
        <v>0.03</v>
      </c>
      <c r="U74" s="452">
        <f t="shared" si="27"/>
        <v>13308.215484243256</v>
      </c>
      <c r="V74" s="452">
        <f t="shared" ref="V74:V105" si="32">(1-T74/2)*S74*U74</f>
        <v>60.037352514066605</v>
      </c>
      <c r="W74" s="502">
        <f t="shared" ref="W74:W105" si="33">T74*(1-S74/2)*U74</f>
        <v>398.3321901235301</v>
      </c>
      <c r="X74" s="503">
        <f t="shared" si="13"/>
        <v>9671.4562563090258</v>
      </c>
      <c r="Y74" s="480">
        <f t="shared" ref="Y74:Y105" si="34">Y75+X74</f>
        <v>160157.92182247082</v>
      </c>
      <c r="Z74" s="454">
        <f t="shared" si="14"/>
        <v>43.522170849788253</v>
      </c>
      <c r="AA74" s="454">
        <f t="shared" ref="AA74:AA105" si="35">AA75+Z74</f>
        <v>4167.5034896865945</v>
      </c>
      <c r="AB74" s="504">
        <f t="shared" si="15"/>
        <v>288.75826310736744</v>
      </c>
      <c r="AC74" s="481">
        <f t="shared" ref="AC74:AC105" si="36">AC75+AB74</f>
        <v>4729.3061479378221</v>
      </c>
    </row>
    <row r="75" spans="2:29" ht="13.5" customHeight="1">
      <c r="B75" s="95"/>
      <c r="C75" s="103">
        <f t="shared" si="28"/>
        <v>65</v>
      </c>
      <c r="D75" s="475">
        <f>'付録2 (標準生命表・死亡保険用)'!C71</f>
        <v>1.0149999999999999E-2</v>
      </c>
      <c r="E75" s="475">
        <f t="shared" si="17"/>
        <v>0.03</v>
      </c>
      <c r="F75" s="452">
        <f t="shared" si="18"/>
        <v>12255.629590748949</v>
      </c>
      <c r="G75" s="452">
        <f t="shared" ref="G75:G115" si="37">F75*(1-E75/2)*D75</f>
        <v>122.52872074091029</v>
      </c>
      <c r="H75" s="502">
        <f t="shared" ref="H75:H115" si="38">F75*(1-D75/2)*E75</f>
        <v>365.80296811727692</v>
      </c>
      <c r="I75" s="503">
        <f t="shared" si="30"/>
        <v>8862.2013368222433</v>
      </c>
      <c r="J75" s="480">
        <f t="shared" ref="J75:N115" si="39">J76+I75</f>
        <v>123801.51527756825</v>
      </c>
      <c r="K75" s="454">
        <f t="shared" si="31"/>
        <v>88.381395430170485</v>
      </c>
      <c r="L75" s="454">
        <f t="shared" si="39"/>
        <v>4632.6158076757156</v>
      </c>
      <c r="M75" s="504">
        <f t="shared" ref="M75:M120" si="40">($D$4^(C75+1/2))*H75</f>
        <v>263.85794758329337</v>
      </c>
      <c r="N75" s="481">
        <f t="shared" si="39"/>
        <v>3634.2475705615311</v>
      </c>
      <c r="Q75" s="95"/>
      <c r="R75" s="103">
        <f t="shared" si="29"/>
        <v>65</v>
      </c>
      <c r="S75" s="475">
        <f>'付録2 (標準生命表・死亡保険用)'!G71</f>
        <v>4.8399999999999997E-3</v>
      </c>
      <c r="T75" s="475">
        <f t="shared" ref="T75:T124" si="41">T74</f>
        <v>0.03</v>
      </c>
      <c r="U75" s="452">
        <f t="shared" ref="U75:U106" si="42">U74*(1-S74)*(1-T74)</f>
        <v>12849.845941605658</v>
      </c>
      <c r="V75" s="452">
        <f t="shared" si="32"/>
        <v>61.260355542010807</v>
      </c>
      <c r="W75" s="502">
        <f t="shared" si="33"/>
        <v>384.56247943280914</v>
      </c>
      <c r="X75" s="503">
        <f t="shared" ref="X75:X124" si="43">($S$4^R75)*U75</f>
        <v>9291.8867234382851</v>
      </c>
      <c r="Y75" s="480">
        <f t="shared" si="34"/>
        <v>150486.46556616179</v>
      </c>
      <c r="Z75" s="454">
        <f t="shared" ref="Z75:Z124" si="44">($S$4^(R75+1/2))*V75</f>
        <v>44.187808985616527</v>
      </c>
      <c r="AA75" s="454">
        <f t="shared" si="35"/>
        <v>4123.9813188368062</v>
      </c>
      <c r="AB75" s="504">
        <f t="shared" ref="AB75:AB124" si="45">($S$4^(R75+1/2))*W75</f>
        <v>277.38940190379242</v>
      </c>
      <c r="AC75" s="481">
        <f t="shared" si="36"/>
        <v>4440.5478848304547</v>
      </c>
    </row>
    <row r="76" spans="2:29" ht="13.5" customHeight="1">
      <c r="B76" s="95"/>
      <c r="C76" s="103">
        <f t="shared" si="28"/>
        <v>66</v>
      </c>
      <c r="D76" s="475">
        <f>'付録2 (標準生命表・死亡保険用)'!C72</f>
        <v>1.0999999999999999E-2</v>
      </c>
      <c r="E76" s="475">
        <f t="shared" ref="E76:E120" si="46">E75</f>
        <v>0.03</v>
      </c>
      <c r="F76" s="452">
        <f t="shared" ref="F76:F115" si="47">F75*(1-D75)*(1-E75)</f>
        <v>11767.297901890763</v>
      </c>
      <c r="G76" s="452">
        <f t="shared" si="37"/>
        <v>127.4986727669864</v>
      </c>
      <c r="H76" s="502">
        <f t="shared" si="38"/>
        <v>351.07733290291094</v>
      </c>
      <c r="I76" s="503">
        <f t="shared" si="30"/>
        <v>8466.748749707358</v>
      </c>
      <c r="J76" s="480">
        <f t="shared" si="39"/>
        <v>114939.31394074601</v>
      </c>
      <c r="K76" s="454">
        <f t="shared" si="31"/>
        <v>91.508736114906668</v>
      </c>
      <c r="L76" s="454">
        <f t="shared" si="39"/>
        <v>4544.2344122455452</v>
      </c>
      <c r="M76" s="504">
        <f t="shared" si="40"/>
        <v>251.97629367681043</v>
      </c>
      <c r="N76" s="481">
        <f t="shared" si="39"/>
        <v>3370.3896229782376</v>
      </c>
      <c r="Q76" s="95"/>
      <c r="R76" s="103">
        <f t="shared" si="29"/>
        <v>66</v>
      </c>
      <c r="S76" s="475">
        <f>'付録2 (標準生命表・死亡保険用)'!G72</f>
        <v>5.1500000000000001E-3</v>
      </c>
      <c r="T76" s="475">
        <f t="shared" si="41"/>
        <v>0.03</v>
      </c>
      <c r="U76" s="452">
        <f t="shared" si="42"/>
        <v>12404.023106630837</v>
      </c>
      <c r="V76" s="452">
        <f t="shared" si="32"/>
        <v>62.922508214161581</v>
      </c>
      <c r="W76" s="502">
        <f t="shared" si="33"/>
        <v>371.16248241393788</v>
      </c>
      <c r="X76" s="503">
        <f t="shared" si="43"/>
        <v>8924.8821611402382</v>
      </c>
      <c r="Y76" s="480">
        <f t="shared" si="34"/>
        <v>141194.57884272351</v>
      </c>
      <c r="Z76" s="454">
        <f t="shared" si="44"/>
        <v>45.160934423065498</v>
      </c>
      <c r="AA76" s="454">
        <f t="shared" si="35"/>
        <v>4079.7935098511894</v>
      </c>
      <c r="AB76" s="504">
        <f t="shared" si="45"/>
        <v>266.39186841610234</v>
      </c>
      <c r="AC76" s="481">
        <f t="shared" si="36"/>
        <v>4163.1584829266621</v>
      </c>
    </row>
    <row r="77" spans="2:29" ht="13.5" customHeight="1">
      <c r="B77" s="95"/>
      <c r="C77" s="103">
        <f t="shared" si="28"/>
        <v>67</v>
      </c>
      <c r="D77" s="475">
        <f>'付録2 (標準生命表・死亡保険用)'!C73</f>
        <v>1.1900000000000001E-2</v>
      </c>
      <c r="E77" s="475">
        <f t="shared" si="46"/>
        <v>0.03</v>
      </c>
      <c r="F77" s="452">
        <f t="shared" si="47"/>
        <v>11288.721896220864</v>
      </c>
      <c r="G77" s="452">
        <f t="shared" si="37"/>
        <v>132.32075370655286</v>
      </c>
      <c r="H77" s="502">
        <f t="shared" si="38"/>
        <v>336.64662002815049</v>
      </c>
      <c r="I77" s="503">
        <f t="shared" si="30"/>
        <v>8081.9960975689155</v>
      </c>
      <c r="J77" s="480">
        <f t="shared" si="39"/>
        <v>106472.56519103865</v>
      </c>
      <c r="K77" s="454">
        <f t="shared" si="31"/>
        <v>94.497168903089076</v>
      </c>
      <c r="L77" s="454">
        <f t="shared" si="39"/>
        <v>4452.7256761306389</v>
      </c>
      <c r="M77" s="504">
        <f t="shared" si="40"/>
        <v>240.41695367004826</v>
      </c>
      <c r="N77" s="481">
        <f t="shared" si="39"/>
        <v>3118.4133293014274</v>
      </c>
      <c r="Q77" s="95"/>
      <c r="R77" s="103">
        <f t="shared" si="29"/>
        <v>67</v>
      </c>
      <c r="S77" s="475">
        <f>'付録2 (標準生命表・死亡保険用)'!G73</f>
        <v>5.5399999999999998E-3</v>
      </c>
      <c r="T77" s="475">
        <f t="shared" si="41"/>
        <v>0.03</v>
      </c>
      <c r="U77" s="452">
        <f t="shared" si="42"/>
        <v>11969.938116002737</v>
      </c>
      <c r="V77" s="452">
        <f t="shared" si="32"/>
        <v>65.318755305215333</v>
      </c>
      <c r="W77" s="502">
        <f t="shared" si="33"/>
        <v>358.10344162264221</v>
      </c>
      <c r="X77" s="503">
        <f t="shared" si="43"/>
        <v>8569.7029328060253</v>
      </c>
      <c r="Y77" s="480">
        <f t="shared" si="34"/>
        <v>132269.69668158327</v>
      </c>
      <c r="Z77" s="454">
        <f t="shared" si="44"/>
        <v>46.647538498042913</v>
      </c>
      <c r="AA77" s="454">
        <f t="shared" si="35"/>
        <v>4034.6325754281238</v>
      </c>
      <c r="AB77" s="504">
        <f t="shared" si="45"/>
        <v>255.74039188772008</v>
      </c>
      <c r="AC77" s="481">
        <f t="shared" si="36"/>
        <v>3896.7666145105595</v>
      </c>
    </row>
    <row r="78" spans="2:29" ht="13.5" customHeight="1">
      <c r="B78" s="95"/>
      <c r="C78" s="103">
        <f t="shared" si="28"/>
        <v>68</v>
      </c>
      <c r="D78" s="475">
        <f>'付録2 (標準生命表・死亡保険用)'!C74</f>
        <v>1.2919999999999999E-2</v>
      </c>
      <c r="E78" s="475">
        <f t="shared" si="46"/>
        <v>0.03</v>
      </c>
      <c r="F78" s="452">
        <f t="shared" si="47"/>
        <v>10819.754522486161</v>
      </c>
      <c r="G78" s="452">
        <f t="shared" si="37"/>
        <v>137.69436000406338</v>
      </c>
      <c r="H78" s="502">
        <f t="shared" si="38"/>
        <v>322.49576724812698</v>
      </c>
      <c r="I78" s="503">
        <f t="shared" si="30"/>
        <v>7707.7071976991156</v>
      </c>
      <c r="J78" s="480">
        <f t="shared" si="39"/>
        <v>98390.569093469734</v>
      </c>
      <c r="K78" s="454">
        <f t="shared" si="31"/>
        <v>97.845514558158527</v>
      </c>
      <c r="L78" s="454">
        <f t="shared" si="39"/>
        <v>4358.2285072275499</v>
      </c>
      <c r="M78" s="504">
        <f t="shared" si="40"/>
        <v>229.16526347404445</v>
      </c>
      <c r="N78" s="481">
        <f t="shared" si="39"/>
        <v>2877.9963756313791</v>
      </c>
      <c r="Q78" s="95"/>
      <c r="R78" s="103">
        <f t="shared" si="29"/>
        <v>68</v>
      </c>
      <c r="S78" s="475">
        <f>'付録2 (標準生命表・死亡保険用)'!G74</f>
        <v>6.0299999999999998E-3</v>
      </c>
      <c r="T78" s="475">
        <f t="shared" si="41"/>
        <v>0.03</v>
      </c>
      <c r="U78" s="452">
        <f t="shared" si="42"/>
        <v>11546.51591907488</v>
      </c>
      <c r="V78" s="452">
        <f t="shared" si="32"/>
        <v>68.581108627141205</v>
      </c>
      <c r="W78" s="502">
        <f t="shared" si="33"/>
        <v>345.35109520736609</v>
      </c>
      <c r="X78" s="503">
        <f t="shared" si="43"/>
        <v>8225.4328111458035</v>
      </c>
      <c r="Y78" s="480">
        <f t="shared" si="34"/>
        <v>123699.99374877724</v>
      </c>
      <c r="Z78" s="454">
        <f t="shared" si="44"/>
        <v>48.733687148795148</v>
      </c>
      <c r="AA78" s="454">
        <f t="shared" si="35"/>
        <v>3987.9850369300807</v>
      </c>
      <c r="AB78" s="504">
        <f t="shared" si="45"/>
        <v>245.40624331157173</v>
      </c>
      <c r="AC78" s="481">
        <f t="shared" si="36"/>
        <v>3641.0262226228392</v>
      </c>
    </row>
    <row r="79" spans="2:29" ht="13.5" customHeight="1">
      <c r="B79" s="95"/>
      <c r="C79" s="103">
        <f t="shared" si="28"/>
        <v>69</v>
      </c>
      <c r="D79" s="475">
        <f>'付録2 (標準生命表・死亡保険用)'!C75</f>
        <v>1.4080000000000001E-2</v>
      </c>
      <c r="E79" s="475">
        <f t="shared" si="46"/>
        <v>0.03</v>
      </c>
      <c r="F79" s="452">
        <f t="shared" si="47"/>
        <v>10359.564395233969</v>
      </c>
      <c r="G79" s="452">
        <f t="shared" si="37"/>
        <v>143.67472668462088</v>
      </c>
      <c r="H79" s="502">
        <f t="shared" si="38"/>
        <v>308.59899185674561</v>
      </c>
      <c r="I79" s="503">
        <f t="shared" si="30"/>
        <v>7343.1640916255692</v>
      </c>
      <c r="J79" s="480">
        <f t="shared" si="39"/>
        <v>90682.86189577062</v>
      </c>
      <c r="K79" s="454">
        <f t="shared" si="31"/>
        <v>101.58722276591445</v>
      </c>
      <c r="L79" s="454">
        <f t="shared" si="39"/>
        <v>4260.3829926693916</v>
      </c>
      <c r="M79" s="504">
        <f t="shared" si="40"/>
        <v>218.19922859434644</v>
      </c>
      <c r="N79" s="481">
        <f t="shared" si="39"/>
        <v>2648.8311121573347</v>
      </c>
      <c r="Q79" s="95"/>
      <c r="R79" s="103">
        <f t="shared" si="29"/>
        <v>69</v>
      </c>
      <c r="S79" s="475">
        <f>'付録2 (標準生命表・死亡保険用)'!G75</f>
        <v>6.6100000000000004E-3</v>
      </c>
      <c r="T79" s="475">
        <f t="shared" si="41"/>
        <v>0.03</v>
      </c>
      <c r="U79" s="452">
        <f t="shared" si="42"/>
        <v>11132.583715240373</v>
      </c>
      <c r="V79" s="452">
        <f t="shared" si="32"/>
        <v>72.482582682372779</v>
      </c>
      <c r="W79" s="502">
        <f t="shared" si="33"/>
        <v>332.87371578184508</v>
      </c>
      <c r="X79" s="503">
        <f t="shared" si="43"/>
        <v>7891.1029330903066</v>
      </c>
      <c r="Y79" s="480">
        <f t="shared" si="34"/>
        <v>115474.56093763144</v>
      </c>
      <c r="Z79" s="454">
        <f t="shared" si="44"/>
        <v>51.249822731635611</v>
      </c>
      <c r="AA79" s="454">
        <f t="shared" si="35"/>
        <v>3939.2513497812856</v>
      </c>
      <c r="AB79" s="504">
        <f t="shared" si="45"/>
        <v>235.36301128504365</v>
      </c>
      <c r="AC79" s="481">
        <f t="shared" si="36"/>
        <v>3395.6199793112673</v>
      </c>
    </row>
    <row r="80" spans="2:29" ht="13.5" customHeight="1">
      <c r="B80" s="95"/>
      <c r="C80" s="103">
        <f t="shared" si="28"/>
        <v>70</v>
      </c>
      <c r="D80" s="475">
        <f>'付録2 (標準生命表・死亡保険用)'!C76</f>
        <v>1.5440000000000001E-2</v>
      </c>
      <c r="E80" s="475">
        <f t="shared" si="46"/>
        <v>0.03</v>
      </c>
      <c r="F80" s="452">
        <f t="shared" si="47"/>
        <v>9907.2906766926026</v>
      </c>
      <c r="G80" s="452">
        <f t="shared" si="37"/>
        <v>150.67403952741179</v>
      </c>
      <c r="H80" s="502">
        <f t="shared" si="38"/>
        <v>294.92419178005605</v>
      </c>
      <c r="I80" s="503">
        <f t="shared" si="30"/>
        <v>6987.6409661482767</v>
      </c>
      <c r="J80" s="480">
        <f t="shared" si="39"/>
        <v>83339.697804145049</v>
      </c>
      <c r="K80" s="454">
        <f t="shared" si="31"/>
        <v>106.00615392838552</v>
      </c>
      <c r="L80" s="454">
        <f t="shared" si="39"/>
        <v>4158.7957699034769</v>
      </c>
      <c r="M80" s="504">
        <f t="shared" si="40"/>
        <v>207.49280612041707</v>
      </c>
      <c r="N80" s="481">
        <f t="shared" si="39"/>
        <v>2430.6318835629882</v>
      </c>
      <c r="Q80" s="95"/>
      <c r="R80" s="103">
        <f t="shared" si="29"/>
        <v>70</v>
      </c>
      <c r="S80" s="475">
        <f>'付録2 (標準生命表・死亡保険用)'!G76</f>
        <v>7.3000000000000001E-3</v>
      </c>
      <c r="T80" s="475">
        <f t="shared" si="41"/>
        <v>0.03</v>
      </c>
      <c r="U80" s="452">
        <f t="shared" si="42"/>
        <v>10727.227416776155</v>
      </c>
      <c r="V80" s="452">
        <f t="shared" si="32"/>
        <v>77.134128740328947</v>
      </c>
      <c r="W80" s="502">
        <f t="shared" si="33"/>
        <v>320.64219110114766</v>
      </c>
      <c r="X80" s="503">
        <f t="shared" si="43"/>
        <v>7565.9447367378143</v>
      </c>
      <c r="Y80" s="480">
        <f t="shared" si="34"/>
        <v>107583.45800454113</v>
      </c>
      <c r="Z80" s="454">
        <f t="shared" si="44"/>
        <v>54.26742622700872</v>
      </c>
      <c r="AA80" s="454">
        <f t="shared" si="35"/>
        <v>3888.0015270496501</v>
      </c>
      <c r="AB80" s="504">
        <f t="shared" si="45"/>
        <v>225.58660783511635</v>
      </c>
      <c r="AC80" s="481">
        <f t="shared" si="36"/>
        <v>3160.2569680262236</v>
      </c>
    </row>
    <row r="81" spans="2:29" ht="13.5" customHeight="1">
      <c r="B81" s="95"/>
      <c r="C81" s="103">
        <f t="shared" si="28"/>
        <v>71</v>
      </c>
      <c r="D81" s="475">
        <f>'付録2 (標準生命表・死亡保険用)'!C77</f>
        <v>1.702E-2</v>
      </c>
      <c r="E81" s="475">
        <f t="shared" si="46"/>
        <v>0.03</v>
      </c>
      <c r="F81" s="452">
        <f t="shared" si="47"/>
        <v>9461.6924453851334</v>
      </c>
      <c r="G81" s="452">
        <f t="shared" si="37"/>
        <v>158.62243533914813</v>
      </c>
      <c r="H81" s="502">
        <f t="shared" si="38"/>
        <v>281.43520328024715</v>
      </c>
      <c r="I81" s="503">
        <f t="shared" si="30"/>
        <v>6640.1584437234023</v>
      </c>
      <c r="J81" s="480">
        <f t="shared" si="39"/>
        <v>76352.056837996774</v>
      </c>
      <c r="K81" s="454">
        <f t="shared" si="31"/>
        <v>111.04300289880491</v>
      </c>
      <c r="L81" s="454">
        <f t="shared" si="39"/>
        <v>4052.7896159750912</v>
      </c>
      <c r="M81" s="504">
        <f t="shared" si="40"/>
        <v>197.01759102901229</v>
      </c>
      <c r="N81" s="481">
        <f t="shared" si="39"/>
        <v>2223.1390774425713</v>
      </c>
      <c r="Q81" s="95"/>
      <c r="R81" s="103">
        <f t="shared" si="29"/>
        <v>71</v>
      </c>
      <c r="S81" s="475">
        <f>'付録2 (標準生命表・死亡保険用)'!G77</f>
        <v>8.1399999999999997E-3</v>
      </c>
      <c r="T81" s="475">
        <f t="shared" si="41"/>
        <v>0.03</v>
      </c>
      <c r="U81" s="452">
        <f t="shared" si="42"/>
        <v>10329.451096934679</v>
      </c>
      <c r="V81" s="452">
        <f t="shared" si="32"/>
        <v>82.820505950112562</v>
      </c>
      <c r="W81" s="502">
        <f t="shared" si="33"/>
        <v>308.62230692910464</v>
      </c>
      <c r="X81" s="503">
        <f t="shared" si="43"/>
        <v>7249.1462089102897</v>
      </c>
      <c r="Y81" s="480">
        <f t="shared" si="34"/>
        <v>100017.51326780331</v>
      </c>
      <c r="Z81" s="454">
        <f t="shared" si="44"/>
        <v>57.978164706875496</v>
      </c>
      <c r="AA81" s="454">
        <f t="shared" si="35"/>
        <v>3833.7341008226413</v>
      </c>
      <c r="AB81" s="504">
        <f t="shared" si="45"/>
        <v>216.04981445210785</v>
      </c>
      <c r="AC81" s="481">
        <f t="shared" si="36"/>
        <v>2934.6703601911072</v>
      </c>
    </row>
    <row r="82" spans="2:29" ht="13.5" customHeight="1">
      <c r="B82" s="95"/>
      <c r="C82" s="103">
        <f t="shared" si="28"/>
        <v>72</v>
      </c>
      <c r="D82" s="475">
        <f>'付録2 (標準生命表・死亡保険用)'!C78</f>
        <v>1.8859999999999998E-2</v>
      </c>
      <c r="E82" s="475">
        <f t="shared" si="46"/>
        <v>0.03</v>
      </c>
      <c r="F82" s="452">
        <f t="shared" si="47"/>
        <v>9021.6348067657364</v>
      </c>
      <c r="G82" s="452">
        <f t="shared" si="37"/>
        <v>167.59581196876775</v>
      </c>
      <c r="H82" s="502">
        <f t="shared" si="38"/>
        <v>268.09682371613803</v>
      </c>
      <c r="I82" s="503">
        <f t="shared" si="30"/>
        <v>6299.8295110456638</v>
      </c>
      <c r="J82" s="480">
        <f t="shared" si="39"/>
        <v>69711.898394273376</v>
      </c>
      <c r="K82" s="454">
        <f t="shared" si="31"/>
        <v>116.74107403122528</v>
      </c>
      <c r="L82" s="454">
        <f t="shared" si="39"/>
        <v>3941.7466130762864</v>
      </c>
      <c r="M82" s="504">
        <f t="shared" si="40"/>
        <v>186.7463797413657</v>
      </c>
      <c r="N82" s="481">
        <f t="shared" si="39"/>
        <v>2026.1214864135588</v>
      </c>
      <c r="Q82" s="95"/>
      <c r="R82" s="103">
        <f t="shared" si="29"/>
        <v>72</v>
      </c>
      <c r="S82" s="475">
        <f>'付録2 (標準生命表・死亡保険用)'!G78</f>
        <v>9.1199999999999996E-3</v>
      </c>
      <c r="T82" s="475">
        <f t="shared" si="41"/>
        <v>0.03</v>
      </c>
      <c r="U82" s="452">
        <f t="shared" si="42"/>
        <v>9938.0082840554605</v>
      </c>
      <c r="V82" s="452">
        <f t="shared" si="32"/>
        <v>89.275116017327022</v>
      </c>
      <c r="W82" s="502">
        <f t="shared" si="33"/>
        <v>296.78072898840503</v>
      </c>
      <c r="X82" s="503">
        <f t="shared" si="43"/>
        <v>6939.7353373200658</v>
      </c>
      <c r="Y82" s="480">
        <f t="shared" si="34"/>
        <v>92768.367058893025</v>
      </c>
      <c r="Z82" s="454">
        <f t="shared" si="44"/>
        <v>62.185759928578655</v>
      </c>
      <c r="AA82" s="454">
        <f t="shared" si="35"/>
        <v>3775.755936115766</v>
      </c>
      <c r="AB82" s="504">
        <f t="shared" si="45"/>
        <v>206.7265324048368</v>
      </c>
      <c r="AC82" s="481">
        <f t="shared" si="36"/>
        <v>2718.6205457389992</v>
      </c>
    </row>
    <row r="83" spans="2:29" ht="13.5" customHeight="1">
      <c r="B83" s="95"/>
      <c r="C83" s="103">
        <f t="shared" si="28"/>
        <v>73</v>
      </c>
      <c r="D83" s="475">
        <f>'付録2 (標準生命表・死亡保険用)'!C79</f>
        <v>2.0990000000000002E-2</v>
      </c>
      <c r="E83" s="475">
        <f t="shared" si="46"/>
        <v>0.03</v>
      </c>
      <c r="F83" s="452">
        <f t="shared" si="47"/>
        <v>8585.942171080831</v>
      </c>
      <c r="G83" s="452">
        <f t="shared" si="37"/>
        <v>177.51564227842184</v>
      </c>
      <c r="H83" s="502">
        <f t="shared" si="38"/>
        <v>254.87498123986012</v>
      </c>
      <c r="I83" s="503">
        <f t="shared" si="30"/>
        <v>5965.7555071376346</v>
      </c>
      <c r="J83" s="480">
        <f t="shared" si="39"/>
        <v>63412.068883227708</v>
      </c>
      <c r="K83" s="454">
        <f t="shared" si="31"/>
        <v>123.03568429095979</v>
      </c>
      <c r="L83" s="454">
        <f t="shared" si="39"/>
        <v>3825.0055390450611</v>
      </c>
      <c r="M83" s="504">
        <f t="shared" si="40"/>
        <v>176.65326459686074</v>
      </c>
      <c r="N83" s="481">
        <f t="shared" si="39"/>
        <v>1839.3751066721932</v>
      </c>
      <c r="Q83" s="95"/>
      <c r="R83" s="103">
        <f t="shared" si="29"/>
        <v>73</v>
      </c>
      <c r="S83" s="475">
        <f>'付録2 (標準生命表・死亡保険用)'!G79</f>
        <v>1.026E-2</v>
      </c>
      <c r="T83" s="475">
        <f t="shared" si="41"/>
        <v>0.03</v>
      </c>
      <c r="U83" s="452">
        <f t="shared" si="42"/>
        <v>9551.9524390497281</v>
      </c>
      <c r="V83" s="452">
        <f t="shared" si="32"/>
        <v>96.532986544280462</v>
      </c>
      <c r="W83" s="502">
        <f t="shared" si="33"/>
        <v>285.08852769112207</v>
      </c>
      <c r="X83" s="503">
        <f t="shared" si="43"/>
        <v>6636.9667686690509</v>
      </c>
      <c r="Y83" s="480">
        <f t="shared" si="34"/>
        <v>85828.631721572965</v>
      </c>
      <c r="Z83" s="454">
        <f t="shared" si="44"/>
        <v>66.906791444875878</v>
      </c>
      <c r="AA83" s="454">
        <f t="shared" si="35"/>
        <v>3713.5701761871874</v>
      </c>
      <c r="AB83" s="504">
        <f t="shared" si="45"/>
        <v>197.59420430659796</v>
      </c>
      <c r="AC83" s="481">
        <f t="shared" si="36"/>
        <v>2511.8940133341625</v>
      </c>
    </row>
    <row r="84" spans="2:29" ht="13.5" customHeight="1">
      <c r="B84" s="95"/>
      <c r="C84" s="103">
        <f t="shared" si="28"/>
        <v>74</v>
      </c>
      <c r="D84" s="475">
        <f>'付録2 (標準生命表・死亡保険用)'!C80</f>
        <v>2.3460000000000002E-2</v>
      </c>
      <c r="E84" s="475">
        <f t="shared" si="46"/>
        <v>0.03</v>
      </c>
      <c r="F84" s="452">
        <f t="shared" si="47"/>
        <v>8153.5515475625489</v>
      </c>
      <c r="G84" s="452">
        <f t="shared" si="37"/>
        <v>188.41308451623016</v>
      </c>
      <c r="H84" s="502">
        <f t="shared" si="38"/>
        <v>241.7373116372892</v>
      </c>
      <c r="I84" s="503">
        <f t="shared" si="30"/>
        <v>5637.1326070363511</v>
      </c>
      <c r="J84" s="480">
        <f t="shared" si="39"/>
        <v>57446.313376090075</v>
      </c>
      <c r="K84" s="454">
        <f t="shared" si="31"/>
        <v>129.93898159001222</v>
      </c>
      <c r="L84" s="454">
        <f t="shared" si="39"/>
        <v>3701.9698547541016</v>
      </c>
      <c r="M84" s="504">
        <f t="shared" si="40"/>
        <v>166.7140059147589</v>
      </c>
      <c r="N84" s="481">
        <f t="shared" si="39"/>
        <v>1662.7218420753325</v>
      </c>
      <c r="Q84" s="95"/>
      <c r="R84" s="103">
        <f t="shared" si="29"/>
        <v>74</v>
      </c>
      <c r="S84" s="475">
        <f>'付録2 (標準生命表・死亡保険用)'!G80</f>
        <v>1.1520000000000001E-2</v>
      </c>
      <c r="T84" s="475">
        <f t="shared" si="41"/>
        <v>0.03</v>
      </c>
      <c r="U84" s="452">
        <f t="shared" si="42"/>
        <v>9170.3309248143232</v>
      </c>
      <c r="V84" s="452">
        <f t="shared" si="32"/>
        <v>104.05757907005309</v>
      </c>
      <c r="W84" s="502">
        <f t="shared" si="33"/>
        <v>273.52529456062177</v>
      </c>
      <c r="X84" s="503">
        <f t="shared" si="43"/>
        <v>6340.1048208296825</v>
      </c>
      <c r="Y84" s="480">
        <f t="shared" si="34"/>
        <v>79191.664952903913</v>
      </c>
      <c r="Z84" s="454">
        <f t="shared" si="44"/>
        <v>71.763252991700483</v>
      </c>
      <c r="AA84" s="454">
        <f t="shared" si="35"/>
        <v>3646.6633847423113</v>
      </c>
      <c r="AB84" s="504">
        <f t="shared" si="45"/>
        <v>188.63657110424143</v>
      </c>
      <c r="AC84" s="481">
        <f t="shared" si="36"/>
        <v>2314.2998090275646</v>
      </c>
    </row>
    <row r="85" spans="2:29" ht="13.5" customHeight="1">
      <c r="B85" s="95"/>
      <c r="C85" s="103">
        <f t="shared" si="28"/>
        <v>75</v>
      </c>
      <c r="D85" s="475">
        <f>'付録2 (標準生命表・死亡保険用)'!C81</f>
        <v>2.6370000000000001E-2</v>
      </c>
      <c r="E85" s="475">
        <f t="shared" si="46"/>
        <v>0.03</v>
      </c>
      <c r="F85" s="452">
        <f t="shared" si="47"/>
        <v>7723.4011514090289</v>
      </c>
      <c r="G85" s="452">
        <f t="shared" si="37"/>
        <v>200.61109703721624</v>
      </c>
      <c r="H85" s="502">
        <f t="shared" si="38"/>
        <v>228.64704321683104</v>
      </c>
      <c r="I85" s="503">
        <f t="shared" si="30"/>
        <v>5313.1730465602195</v>
      </c>
      <c r="J85" s="480">
        <f t="shared" si="39"/>
        <v>51809.180769053724</v>
      </c>
      <c r="K85" s="454">
        <f t="shared" si="31"/>
        <v>137.66301921597812</v>
      </c>
      <c r="L85" s="454">
        <f t="shared" si="39"/>
        <v>3572.0308731640894</v>
      </c>
      <c r="M85" s="504">
        <f t="shared" si="40"/>
        <v>156.90180039340444</v>
      </c>
      <c r="N85" s="481">
        <f t="shared" si="39"/>
        <v>1496.0078361605736</v>
      </c>
      <c r="Q85" s="95"/>
      <c r="R85" s="103">
        <f t="shared" si="29"/>
        <v>75</v>
      </c>
      <c r="S85" s="475">
        <f>'付録2 (標準生命表・死亡保険用)'!G81</f>
        <v>1.289E-2</v>
      </c>
      <c r="T85" s="475">
        <f t="shared" si="41"/>
        <v>0.03</v>
      </c>
      <c r="U85" s="452">
        <f t="shared" si="42"/>
        <v>8792.7480511836493</v>
      </c>
      <c r="V85" s="452">
        <f t="shared" si="32"/>
        <v>111.63844454406089</v>
      </c>
      <c r="W85" s="502">
        <f t="shared" si="33"/>
        <v>262.08236369981307</v>
      </c>
      <c r="X85" s="503">
        <f t="shared" si="43"/>
        <v>6048.8107551193179</v>
      </c>
      <c r="Y85" s="480">
        <f t="shared" si="34"/>
        <v>72851.560132074228</v>
      </c>
      <c r="Z85" s="454">
        <f t="shared" si="44"/>
        <v>76.608351000941326</v>
      </c>
      <c r="AA85" s="454">
        <f t="shared" si="35"/>
        <v>3574.9001317506109</v>
      </c>
      <c r="AB85" s="504">
        <f t="shared" si="45"/>
        <v>179.8457313828614</v>
      </c>
      <c r="AC85" s="481">
        <f t="shared" si="36"/>
        <v>2125.6632379233233</v>
      </c>
    </row>
    <row r="86" spans="2:29" ht="13.5" customHeight="1">
      <c r="B86" s="95"/>
      <c r="C86" s="103">
        <f t="shared" si="28"/>
        <v>76</v>
      </c>
      <c r="D86" s="475">
        <f>'付録2 (標準生命表・死亡保険用)'!C82</f>
        <v>2.9780000000000001E-2</v>
      </c>
      <c r="E86" s="475">
        <f t="shared" si="46"/>
        <v>0.03</v>
      </c>
      <c r="F86" s="452">
        <f t="shared" si="47"/>
        <v>7294.1430111549807</v>
      </c>
      <c r="G86" s="452">
        <f t="shared" si="37"/>
        <v>213.9612851891124</v>
      </c>
      <c r="H86" s="502">
        <f t="shared" si="38"/>
        <v>215.56599665156651</v>
      </c>
      <c r="I86" s="503">
        <f t="shared" si="30"/>
        <v>4992.9081921619436</v>
      </c>
      <c r="J86" s="480">
        <f t="shared" si="39"/>
        <v>46496.007722493508</v>
      </c>
      <c r="K86" s="454">
        <f t="shared" si="31"/>
        <v>146.09369504053697</v>
      </c>
      <c r="L86" s="454">
        <f t="shared" si="39"/>
        <v>3434.3678539481111</v>
      </c>
      <c r="M86" s="504">
        <f t="shared" si="40"/>
        <v>147.18939899845915</v>
      </c>
      <c r="N86" s="481">
        <f t="shared" si="39"/>
        <v>1339.106035767169</v>
      </c>
      <c r="Q86" s="95"/>
      <c r="R86" s="103">
        <f t="shared" si="29"/>
        <v>76</v>
      </c>
      <c r="S86" s="475">
        <f>'付録2 (標準生命表・死亡保険用)'!G82</f>
        <v>1.443E-2</v>
      </c>
      <c r="T86" s="475">
        <f t="shared" si="41"/>
        <v>0.03</v>
      </c>
      <c r="U86" s="452">
        <f t="shared" si="42"/>
        <v>8419.0272429397737</v>
      </c>
      <c r="V86" s="452">
        <f t="shared" si="32"/>
        <v>119.66426466888662</v>
      </c>
      <c r="W86" s="502">
        <f t="shared" si="33"/>
        <v>250.74851884145889</v>
      </c>
      <c r="X86" s="503">
        <f t="shared" si="43"/>
        <v>5762.9018278121939</v>
      </c>
      <c r="Y86" s="480">
        <f t="shared" si="34"/>
        <v>66802.749376954904</v>
      </c>
      <c r="Z86" s="454">
        <f t="shared" si="44"/>
        <v>81.707279774163652</v>
      </c>
      <c r="AA86" s="454">
        <f t="shared" si="35"/>
        <v>3498.2917807496697</v>
      </c>
      <c r="AB86" s="504">
        <f t="shared" si="45"/>
        <v>171.21217799337899</v>
      </c>
      <c r="AC86" s="481">
        <f t="shared" si="36"/>
        <v>1945.8175065404621</v>
      </c>
    </row>
    <row r="87" spans="2:29" ht="13.5" customHeight="1">
      <c r="B87" s="95"/>
      <c r="C87" s="103">
        <f t="shared" si="28"/>
        <v>77</v>
      </c>
      <c r="D87" s="475">
        <f>'付録2 (標準生命表・死亡保険用)'!C83</f>
        <v>3.381E-2</v>
      </c>
      <c r="E87" s="475">
        <f t="shared" si="46"/>
        <v>0.03</v>
      </c>
      <c r="F87" s="452">
        <f t="shared" si="47"/>
        <v>6864.6157293143015</v>
      </c>
      <c r="G87" s="452">
        <f t="shared" si="37"/>
        <v>228.61126794099476</v>
      </c>
      <c r="H87" s="502">
        <f t="shared" si="38"/>
        <v>202.4570820123073</v>
      </c>
      <c r="I87" s="503">
        <f t="shared" si="30"/>
        <v>4675.5152284710248</v>
      </c>
      <c r="J87" s="480">
        <f t="shared" si="39"/>
        <v>41503.099530331565</v>
      </c>
      <c r="K87" s="454">
        <f t="shared" si="31"/>
        <v>155.32016607715244</v>
      </c>
      <c r="L87" s="454">
        <f t="shared" si="39"/>
        <v>3288.274158907574</v>
      </c>
      <c r="M87" s="504">
        <f t="shared" si="40"/>
        <v>137.55082102848692</v>
      </c>
      <c r="N87" s="481">
        <f t="shared" si="39"/>
        <v>1191.9166367687099</v>
      </c>
      <c r="Q87" s="95"/>
      <c r="R87" s="103">
        <f t="shared" si="29"/>
        <v>77</v>
      </c>
      <c r="S87" s="475">
        <f>'付録2 (標準生命表・死亡保険用)'!G83</f>
        <v>1.6230000000000001E-2</v>
      </c>
      <c r="T87" s="475">
        <f t="shared" si="41"/>
        <v>0.03</v>
      </c>
      <c r="U87" s="452">
        <f t="shared" si="42"/>
        <v>8048.6144594294283</v>
      </c>
      <c r="V87" s="452">
        <f t="shared" si="32"/>
        <v>128.66957748639155</v>
      </c>
      <c r="W87" s="502">
        <f t="shared" si="33"/>
        <v>239.49899859273475</v>
      </c>
      <c r="X87" s="503">
        <f t="shared" si="43"/>
        <v>5481.9411540335905</v>
      </c>
      <c r="Y87" s="480">
        <f t="shared" si="34"/>
        <v>61039.847549142709</v>
      </c>
      <c r="Z87" s="454">
        <f t="shared" si="44"/>
        <v>87.419051231637241</v>
      </c>
      <c r="AA87" s="454">
        <f t="shared" si="35"/>
        <v>3416.5845009755062</v>
      </c>
      <c r="AB87" s="504">
        <f t="shared" si="45"/>
        <v>162.71736984695102</v>
      </c>
      <c r="AC87" s="481">
        <f t="shared" si="36"/>
        <v>1774.6053285470832</v>
      </c>
    </row>
    <row r="88" spans="2:29" ht="13.5" customHeight="1">
      <c r="B88" s="95"/>
      <c r="C88" s="103">
        <f t="shared" si="28"/>
        <v>78</v>
      </c>
      <c r="D88" s="475">
        <f>'付録2 (標準生命表・死亡保険用)'!C84</f>
        <v>3.8530000000000002E-2</v>
      </c>
      <c r="E88" s="475">
        <f t="shared" si="46"/>
        <v>0.03</v>
      </c>
      <c r="F88" s="452">
        <f t="shared" si="47"/>
        <v>6433.5473793609999</v>
      </c>
      <c r="G88" s="452">
        <f t="shared" si="37"/>
        <v>244.16631181887763</v>
      </c>
      <c r="H88" s="502">
        <f t="shared" si="38"/>
        <v>189.28815267292831</v>
      </c>
      <c r="I88" s="503">
        <f t="shared" si="30"/>
        <v>4360.1124147647051</v>
      </c>
      <c r="J88" s="480">
        <f t="shared" si="39"/>
        <v>36827.584301860537</v>
      </c>
      <c r="K88" s="454">
        <f t="shared" si="31"/>
        <v>165.06306125416253</v>
      </c>
      <c r="L88" s="454">
        <f t="shared" si="39"/>
        <v>3132.9539928304216</v>
      </c>
      <c r="M88" s="504">
        <f t="shared" si="40"/>
        <v>127.96393452720032</v>
      </c>
      <c r="N88" s="481">
        <f t="shared" si="39"/>
        <v>1054.3658157402228</v>
      </c>
      <c r="Q88" s="95"/>
      <c r="R88" s="103">
        <f t="shared" si="29"/>
        <v>78</v>
      </c>
      <c r="S88" s="475">
        <f>'付録2 (標準生命表・死亡保険用)'!G84</f>
        <v>1.84E-2</v>
      </c>
      <c r="T88" s="475">
        <f t="shared" si="41"/>
        <v>0.03</v>
      </c>
      <c r="U88" s="452">
        <f t="shared" si="42"/>
        <v>7680.4458833503013</v>
      </c>
      <c r="V88" s="452">
        <f t="shared" si="32"/>
        <v>139.20040118984085</v>
      </c>
      <c r="W88" s="502">
        <f t="shared" si="33"/>
        <v>228.29357343670435</v>
      </c>
      <c r="X88" s="503">
        <f t="shared" si="43"/>
        <v>5205.1543996323553</v>
      </c>
      <c r="Y88" s="480">
        <f t="shared" si="34"/>
        <v>55557.906395109116</v>
      </c>
      <c r="Z88" s="454">
        <f t="shared" si="44"/>
        <v>94.103253544849807</v>
      </c>
      <c r="AA88" s="454">
        <f t="shared" si="35"/>
        <v>3329.165449743869</v>
      </c>
      <c r="AB88" s="504">
        <f t="shared" si="45"/>
        <v>154.33265881522379</v>
      </c>
      <c r="AC88" s="481">
        <f t="shared" si="36"/>
        <v>1611.8879587001322</v>
      </c>
    </row>
    <row r="89" spans="2:29" ht="13.5" customHeight="1">
      <c r="B89" s="95"/>
      <c r="C89" s="103">
        <f t="shared" si="28"/>
        <v>79</v>
      </c>
      <c r="D89" s="475">
        <f>'付録2 (標準生命表・死亡保険用)'!C85</f>
        <v>4.3959999999999999E-2</v>
      </c>
      <c r="E89" s="475">
        <f t="shared" si="46"/>
        <v>0.03</v>
      </c>
      <c r="F89" s="452">
        <f t="shared" si="47"/>
        <v>6000.0929148691939</v>
      </c>
      <c r="G89" s="452">
        <f t="shared" si="37"/>
        <v>259.80762326958501</v>
      </c>
      <c r="H89" s="502">
        <f t="shared" si="38"/>
        <v>176.04632617801107</v>
      </c>
      <c r="I89" s="503">
        <f t="shared" si="30"/>
        <v>4046.1231491752301</v>
      </c>
      <c r="J89" s="480">
        <f t="shared" si="39"/>
        <v>32467.471887095835</v>
      </c>
      <c r="K89" s="454">
        <f t="shared" si="31"/>
        <v>174.76319681504384</v>
      </c>
      <c r="L89" s="454">
        <f t="shared" si="39"/>
        <v>2967.8909315762589</v>
      </c>
      <c r="M89" s="504">
        <f t="shared" si="40"/>
        <v>118.42000001088843</v>
      </c>
      <c r="N89" s="481">
        <f t="shared" si="39"/>
        <v>926.40188121302253</v>
      </c>
      <c r="Q89" s="95"/>
      <c r="R89" s="103">
        <f t="shared" si="29"/>
        <v>79</v>
      </c>
      <c r="S89" s="475">
        <f>'付録2 (標準生命表・死亡保険用)'!G85</f>
        <v>2.1010000000000001E-2</v>
      </c>
      <c r="T89" s="475">
        <f t="shared" si="41"/>
        <v>0.03</v>
      </c>
      <c r="U89" s="452">
        <f t="shared" si="42"/>
        <v>7312.9519087237568</v>
      </c>
      <c r="V89" s="452">
        <f t="shared" si="32"/>
        <v>151.34044280825185</v>
      </c>
      <c r="W89" s="502">
        <f t="shared" si="33"/>
        <v>217.0838804676784</v>
      </c>
      <c r="X89" s="503">
        <f t="shared" si="43"/>
        <v>4931.4409670833302</v>
      </c>
      <c r="Y89" s="480">
        <f t="shared" si="34"/>
        <v>50352.751995476763</v>
      </c>
      <c r="Z89" s="454">
        <f t="shared" si="44"/>
        <v>101.80124532038967</v>
      </c>
      <c r="AA89" s="454">
        <f t="shared" si="35"/>
        <v>3235.0621961990191</v>
      </c>
      <c r="AB89" s="504">
        <f t="shared" si="45"/>
        <v>146.02447938250188</v>
      </c>
      <c r="AC89" s="481">
        <f t="shared" si="36"/>
        <v>1457.5552998849084</v>
      </c>
    </row>
    <row r="90" spans="2:29" ht="13.5" customHeight="1">
      <c r="B90" s="95"/>
      <c r="C90" s="103">
        <f t="shared" si="28"/>
        <v>80</v>
      </c>
      <c r="D90" s="475">
        <f>'付録2 (標準生命表・死亡保険用)'!C86</f>
        <v>5.006E-2</v>
      </c>
      <c r="E90" s="475">
        <f t="shared" si="46"/>
        <v>0.03</v>
      </c>
      <c r="F90" s="452">
        <f t="shared" si="47"/>
        <v>5564.2389654215976</v>
      </c>
      <c r="G90" s="452">
        <f t="shared" si="37"/>
        <v>274.36761556987011</v>
      </c>
      <c r="H90" s="502">
        <f t="shared" si="38"/>
        <v>162.74898192351284</v>
      </c>
      <c r="I90" s="503">
        <f t="shared" si="30"/>
        <v>3733.5402072351872</v>
      </c>
      <c r="J90" s="480">
        <f t="shared" si="39"/>
        <v>28421.348737920605</v>
      </c>
      <c r="K90" s="454">
        <f t="shared" si="31"/>
        <v>183.63898241814354</v>
      </c>
      <c r="L90" s="454">
        <f t="shared" si="39"/>
        <v>2793.1277347612149</v>
      </c>
      <c r="M90" s="504">
        <f t="shared" si="40"/>
        <v>108.93070367632997</v>
      </c>
      <c r="N90" s="481">
        <f t="shared" si="39"/>
        <v>807.9818812021341</v>
      </c>
      <c r="Q90" s="95"/>
      <c r="R90" s="103">
        <f t="shared" si="29"/>
        <v>80</v>
      </c>
      <c r="S90" s="475">
        <f>'付録2 (標準生命表・死亡保険用)'!G86</f>
        <v>2.4140000000000002E-2</v>
      </c>
      <c r="T90" s="475">
        <f t="shared" si="41"/>
        <v>0.03</v>
      </c>
      <c r="U90" s="452">
        <f t="shared" si="42"/>
        <v>6944.5275854478259</v>
      </c>
      <c r="V90" s="452">
        <f t="shared" si="32"/>
        <v>165.12628247401986</v>
      </c>
      <c r="W90" s="502">
        <f t="shared" si="33"/>
        <v>205.8212141247441</v>
      </c>
      <c r="X90" s="503">
        <f t="shared" si="43"/>
        <v>4659.697960790013</v>
      </c>
      <c r="Y90" s="480">
        <f t="shared" si="34"/>
        <v>45421.311028393429</v>
      </c>
      <c r="Z90" s="454">
        <f t="shared" si="44"/>
        <v>110.5218719820006</v>
      </c>
      <c r="AA90" s="454">
        <f t="shared" si="35"/>
        <v>3133.2609508786295</v>
      </c>
      <c r="AB90" s="504">
        <f t="shared" si="45"/>
        <v>137.75969238727285</v>
      </c>
      <c r="AC90" s="481">
        <f t="shared" si="36"/>
        <v>1311.5308205024066</v>
      </c>
    </row>
    <row r="91" spans="2:29" ht="13.5" customHeight="1">
      <c r="B91" s="95"/>
      <c r="C91" s="103">
        <f t="shared" si="28"/>
        <v>81</v>
      </c>
      <c r="D91" s="475">
        <f>'付録2 (標準生命表・死亡保険用)'!C87</f>
        <v>5.6730000000000003E-2</v>
      </c>
      <c r="E91" s="475">
        <f t="shared" si="46"/>
        <v>0.03</v>
      </c>
      <c r="F91" s="452">
        <f t="shared" si="47"/>
        <v>5127.1223679282139</v>
      </c>
      <c r="G91" s="452">
        <f t="shared" si="37"/>
        <v>286.49872715357907</v>
      </c>
      <c r="H91" s="502">
        <f t="shared" si="38"/>
        <v>149.45074625885789</v>
      </c>
      <c r="I91" s="503">
        <f t="shared" si="30"/>
        <v>3423.1243869922023</v>
      </c>
      <c r="J91" s="480">
        <f t="shared" si="39"/>
        <v>24687.808530685419</v>
      </c>
      <c r="K91" s="454">
        <f t="shared" si="31"/>
        <v>190.8045222494469</v>
      </c>
      <c r="L91" s="454">
        <f t="shared" si="39"/>
        <v>2609.4887523430712</v>
      </c>
      <c r="M91" s="504">
        <f t="shared" si="40"/>
        <v>99.532303417385222</v>
      </c>
      <c r="N91" s="481">
        <f t="shared" si="39"/>
        <v>699.05117752580418</v>
      </c>
      <c r="Q91" s="95"/>
      <c r="R91" s="103">
        <f t="shared" si="29"/>
        <v>81</v>
      </c>
      <c r="S91" s="475">
        <f>'付録2 (標準生命表・死亡保険用)'!G87</f>
        <v>2.7779999999999999E-2</v>
      </c>
      <c r="T91" s="475">
        <f t="shared" si="41"/>
        <v>0.03</v>
      </c>
      <c r="U91" s="452">
        <f t="shared" si="42"/>
        <v>6573.5800888490612</v>
      </c>
      <c r="V91" s="452">
        <f t="shared" si="32"/>
        <v>179.87484404520353</v>
      </c>
      <c r="W91" s="502">
        <f t="shared" si="33"/>
        <v>194.46819184244842</v>
      </c>
      <c r="X91" s="503">
        <f t="shared" si="43"/>
        <v>4388.8522054289006</v>
      </c>
      <c r="Y91" s="480">
        <f t="shared" si="34"/>
        <v>40761.613067603415</v>
      </c>
      <c r="Z91" s="454">
        <f t="shared" si="44"/>
        <v>119.7943670595818</v>
      </c>
      <c r="AA91" s="454">
        <f t="shared" si="35"/>
        <v>3022.7390788966291</v>
      </c>
      <c r="AB91" s="504">
        <f t="shared" si="45"/>
        <v>129.51335178994222</v>
      </c>
      <c r="AC91" s="481">
        <f t="shared" si="36"/>
        <v>1173.7711281151337</v>
      </c>
    </row>
    <row r="92" spans="2:29" ht="13.5" customHeight="1">
      <c r="B92" s="95"/>
      <c r="C92" s="103">
        <f t="shared" si="28"/>
        <v>82</v>
      </c>
      <c r="D92" s="475">
        <f>'付録2 (標準生命表・死亡保険用)'!C88</f>
        <v>6.4019999999999994E-2</v>
      </c>
      <c r="E92" s="475">
        <f t="shared" si="46"/>
        <v>0.03</v>
      </c>
      <c r="F92" s="452">
        <f t="shared" si="47"/>
        <v>4691.1728945157774</v>
      </c>
      <c r="G92" s="452">
        <f t="shared" si="37"/>
        <v>295.82395537629657</v>
      </c>
      <c r="H92" s="502">
        <f t="shared" si="38"/>
        <v>136.23025350486984</v>
      </c>
      <c r="I92" s="503">
        <f t="shared" si="30"/>
        <v>3116.4802231866579</v>
      </c>
      <c r="J92" s="480">
        <f t="shared" si="39"/>
        <v>21264.684143693215</v>
      </c>
      <c r="K92" s="454">
        <f t="shared" si="31"/>
        <v>196.03483193234993</v>
      </c>
      <c r="L92" s="454">
        <f t="shared" si="39"/>
        <v>2418.6842300936241</v>
      </c>
      <c r="M92" s="504">
        <f t="shared" si="40"/>
        <v>90.276241543582714</v>
      </c>
      <c r="N92" s="481">
        <f t="shared" si="39"/>
        <v>599.51887410841891</v>
      </c>
      <c r="Q92" s="95"/>
      <c r="R92" s="103">
        <f t="shared" si="29"/>
        <v>82</v>
      </c>
      <c r="S92" s="475">
        <f>'付録2 (標準生命表・死亡保険用)'!G88</f>
        <v>3.1949999999999999E-2</v>
      </c>
      <c r="T92" s="475">
        <f t="shared" si="41"/>
        <v>0.03</v>
      </c>
      <c r="U92" s="452">
        <f t="shared" si="42"/>
        <v>6199.2370529614091</v>
      </c>
      <c r="V92" s="452">
        <f t="shared" si="32"/>
        <v>195.09463948448527</v>
      </c>
      <c r="W92" s="502">
        <f t="shared" si="33"/>
        <v>183.00612723121051</v>
      </c>
      <c r="X92" s="503">
        <f t="shared" si="43"/>
        <v>4118.3303427136552</v>
      </c>
      <c r="Y92" s="480">
        <f t="shared" si="34"/>
        <v>36372.760862174517</v>
      </c>
      <c r="Z92" s="454">
        <f t="shared" si="44"/>
        <v>129.28413729575854</v>
      </c>
      <c r="AA92" s="454">
        <f t="shared" si="35"/>
        <v>2902.9447118370472</v>
      </c>
      <c r="AB92" s="504">
        <f t="shared" si="45"/>
        <v>121.27339501199569</v>
      </c>
      <c r="AC92" s="481">
        <f t="shared" si="36"/>
        <v>1044.2577763251916</v>
      </c>
    </row>
    <row r="93" spans="2:29" ht="13.5" customHeight="1">
      <c r="B93" s="95"/>
      <c r="C93" s="103">
        <f t="shared" si="28"/>
        <v>83</v>
      </c>
      <c r="D93" s="475">
        <f>'付録2 (標準生命表・死亡保険用)'!C89</f>
        <v>7.2349999999999998E-2</v>
      </c>
      <c r="E93" s="475">
        <f t="shared" si="46"/>
        <v>0.03</v>
      </c>
      <c r="F93" s="452">
        <f t="shared" si="47"/>
        <v>4259.1186856346112</v>
      </c>
      <c r="G93" s="452">
        <f t="shared" si="37"/>
        <v>303.52502835207918</v>
      </c>
      <c r="H93" s="502">
        <f t="shared" si="38"/>
        <v>123.15135201545337</v>
      </c>
      <c r="I93" s="503">
        <f t="shared" si="30"/>
        <v>2815.3773776311459</v>
      </c>
      <c r="J93" s="480">
        <f t="shared" si="39"/>
        <v>18148.203920506559</v>
      </c>
      <c r="K93" s="454">
        <f t="shared" si="31"/>
        <v>200.13744523027535</v>
      </c>
      <c r="L93" s="454">
        <f t="shared" si="39"/>
        <v>2222.6493981612743</v>
      </c>
      <c r="M93" s="504">
        <f t="shared" si="40"/>
        <v>81.203178211838292</v>
      </c>
      <c r="N93" s="481">
        <f t="shared" si="39"/>
        <v>509.24263256483619</v>
      </c>
      <c r="Q93" s="95"/>
      <c r="R93" s="103">
        <f t="shared" si="29"/>
        <v>83</v>
      </c>
      <c r="S93" s="475">
        <f>'付録2 (標準生命表・死亡保険用)'!G89</f>
        <v>3.6589999999999998E-2</v>
      </c>
      <c r="T93" s="475">
        <f t="shared" si="41"/>
        <v>0.03</v>
      </c>
      <c r="U93" s="452">
        <f t="shared" si="42"/>
        <v>5821.1362862457136</v>
      </c>
      <c r="V93" s="452">
        <f t="shared" si="32"/>
        <v>209.80044606302465</v>
      </c>
      <c r="W93" s="502">
        <f t="shared" si="33"/>
        <v>171.43915793666545</v>
      </c>
      <c r="X93" s="503">
        <f t="shared" si="43"/>
        <v>3847.9076593194395</v>
      </c>
      <c r="Y93" s="480">
        <f t="shared" si="34"/>
        <v>32254.430519460864</v>
      </c>
      <c r="Z93" s="454">
        <f t="shared" si="44"/>
        <v>138.33760435241649</v>
      </c>
      <c r="AA93" s="454">
        <f t="shared" si="35"/>
        <v>2773.6605745412885</v>
      </c>
      <c r="AB93" s="504">
        <f t="shared" si="45"/>
        <v>113.04305041386505</v>
      </c>
      <c r="AC93" s="481">
        <f t="shared" si="36"/>
        <v>922.98438131319585</v>
      </c>
    </row>
    <row r="94" spans="2:29" ht="13.5" customHeight="1">
      <c r="B94" s="95"/>
      <c r="C94" s="103">
        <f t="shared" si="28"/>
        <v>84</v>
      </c>
      <c r="D94" s="475">
        <f>'付録2 (標準生命表・死亡保険用)'!C90</f>
        <v>8.1769999999999995E-2</v>
      </c>
      <c r="E94" s="475">
        <f t="shared" si="46"/>
        <v>0.03</v>
      </c>
      <c r="F94" s="452">
        <f t="shared" si="47"/>
        <v>3832.4423052670786</v>
      </c>
      <c r="G94" s="452">
        <f t="shared" si="37"/>
        <v>308.67812519216369</v>
      </c>
      <c r="H94" s="502">
        <f t="shared" si="38"/>
        <v>110.27258704848703</v>
      </c>
      <c r="I94" s="503">
        <f t="shared" si="30"/>
        <v>2520.7306264962654</v>
      </c>
      <c r="J94" s="480">
        <f t="shared" si="39"/>
        <v>15332.826542875413</v>
      </c>
      <c r="K94" s="454">
        <f t="shared" si="31"/>
        <v>202.52266582016983</v>
      </c>
      <c r="L94" s="454">
        <f t="shared" si="39"/>
        <v>2022.5119529309989</v>
      </c>
      <c r="M94" s="504">
        <f t="shared" si="40"/>
        <v>72.349468502322225</v>
      </c>
      <c r="N94" s="481">
        <f t="shared" si="39"/>
        <v>428.03945435299789</v>
      </c>
      <c r="Q94" s="95"/>
      <c r="R94" s="103">
        <f t="shared" si="29"/>
        <v>84</v>
      </c>
      <c r="S94" s="475">
        <f>'付録2 (標準生命表・死亡保険用)'!G90</f>
        <v>4.249E-2</v>
      </c>
      <c r="T94" s="475">
        <f t="shared" si="41"/>
        <v>0.03</v>
      </c>
      <c r="U94" s="452">
        <f t="shared" si="42"/>
        <v>5439.8966822460234</v>
      </c>
      <c r="V94" s="452">
        <f t="shared" si="32"/>
        <v>227.67409187820402</v>
      </c>
      <c r="W94" s="502">
        <f t="shared" si="33"/>
        <v>159.7297823169512</v>
      </c>
      <c r="X94" s="503">
        <f t="shared" si="43"/>
        <v>3578.0092900726299</v>
      </c>
      <c r="Y94" s="480">
        <f t="shared" si="34"/>
        <v>28406.522860141424</v>
      </c>
      <c r="Z94" s="454">
        <f t="shared" si="44"/>
        <v>149.3761956622468</v>
      </c>
      <c r="AA94" s="454">
        <f t="shared" si="35"/>
        <v>2635.3229701888722</v>
      </c>
      <c r="AB94" s="504">
        <f t="shared" si="45"/>
        <v>104.7981657448709</v>
      </c>
      <c r="AC94" s="481">
        <f t="shared" si="36"/>
        <v>809.94133089933075</v>
      </c>
    </row>
    <row r="95" spans="2:29" ht="13.5" customHeight="1">
      <c r="B95" s="95"/>
      <c r="C95" s="103">
        <f t="shared" si="28"/>
        <v>85</v>
      </c>
      <c r="D95" s="475">
        <f>'付録2 (標準生命表・死亡保険用)'!C91</f>
        <v>9.1749999999999998E-2</v>
      </c>
      <c r="E95" s="475">
        <f t="shared" si="46"/>
        <v>0.03</v>
      </c>
      <c r="F95" s="452">
        <f t="shared" si="47"/>
        <v>3413.4915930264278</v>
      </c>
      <c r="G95" s="452">
        <f t="shared" si="37"/>
        <v>308.49003585527214</v>
      </c>
      <c r="H95" s="502">
        <f t="shared" si="38"/>
        <v>97.706929985890213</v>
      </c>
      <c r="I95" s="503">
        <f t="shared" si="30"/>
        <v>2234.0021578832198</v>
      </c>
      <c r="J95" s="480">
        <f t="shared" si="39"/>
        <v>12812.095916379149</v>
      </c>
      <c r="K95" s="454">
        <f t="shared" si="31"/>
        <v>201.39229954958321</v>
      </c>
      <c r="L95" s="454">
        <f t="shared" si="39"/>
        <v>1819.9892871108291</v>
      </c>
      <c r="M95" s="504">
        <f t="shared" si="40"/>
        <v>63.786252470793592</v>
      </c>
      <c r="N95" s="481">
        <f t="shared" si="39"/>
        <v>355.68998585067567</v>
      </c>
      <c r="Q95" s="95"/>
      <c r="R95" s="103">
        <f t="shared" si="29"/>
        <v>85</v>
      </c>
      <c r="S95" s="475">
        <f>'付録2 (標準生命表・死亡保険用)'!G91</f>
        <v>4.8849999999999998E-2</v>
      </c>
      <c r="T95" s="475">
        <f t="shared" si="41"/>
        <v>0.03</v>
      </c>
      <c r="U95" s="452">
        <f t="shared" si="42"/>
        <v>5052.492808050868</v>
      </c>
      <c r="V95" s="452">
        <f t="shared" si="32"/>
        <v>243.11205956818563</v>
      </c>
      <c r="W95" s="502">
        <f t="shared" si="33"/>
        <v>147.87257013642676</v>
      </c>
      <c r="X95" s="503">
        <f t="shared" si="43"/>
        <v>3306.6669503256921</v>
      </c>
      <c r="Y95" s="480">
        <f t="shared" si="34"/>
        <v>24828.513570068793</v>
      </c>
      <c r="Z95" s="454">
        <f t="shared" si="44"/>
        <v>158.71143646157222</v>
      </c>
      <c r="AA95" s="454">
        <f t="shared" si="35"/>
        <v>2485.9467745266256</v>
      </c>
      <c r="AB95" s="504">
        <f t="shared" si="45"/>
        <v>96.536009202104211</v>
      </c>
      <c r="AC95" s="481">
        <f t="shared" si="36"/>
        <v>705.14316515445989</v>
      </c>
    </row>
    <row r="96" spans="2:29" ht="13.5" customHeight="1">
      <c r="B96" s="95"/>
      <c r="C96" s="103">
        <f t="shared" si="28"/>
        <v>86</v>
      </c>
      <c r="D96" s="475">
        <f>'付録2 (標準生命表・死亡保険用)'!C92</f>
        <v>0.10269</v>
      </c>
      <c r="E96" s="475">
        <f t="shared" si="46"/>
        <v>0.03</v>
      </c>
      <c r="F96" s="452">
        <f t="shared" si="47"/>
        <v>3007.2946271852652</v>
      </c>
      <c r="G96" s="452">
        <f t="shared" si="37"/>
        <v>304.18679898667006</v>
      </c>
      <c r="H96" s="502">
        <f t="shared" si="38"/>
        <v>85.586552536573137</v>
      </c>
      <c r="I96" s="503">
        <f t="shared" si="30"/>
        <v>1958.3696379109567</v>
      </c>
      <c r="J96" s="480">
        <f t="shared" si="39"/>
        <v>10578.093758495928</v>
      </c>
      <c r="K96" s="454">
        <f t="shared" si="31"/>
        <v>197.59503181136222</v>
      </c>
      <c r="L96" s="454">
        <f t="shared" si="39"/>
        <v>1618.5969875612459</v>
      </c>
      <c r="M96" s="504">
        <f t="shared" si="40"/>
        <v>55.595698522834589</v>
      </c>
      <c r="N96" s="481">
        <f t="shared" si="39"/>
        <v>291.90373337988206</v>
      </c>
      <c r="Q96" s="95"/>
      <c r="R96" s="103">
        <f t="shared" si="29"/>
        <v>86</v>
      </c>
      <c r="S96" s="475">
        <f>'付録2 (標準生命表・死亡保険用)'!G92</f>
        <v>5.5960000000000003E-2</v>
      </c>
      <c r="T96" s="475">
        <f t="shared" si="41"/>
        <v>0.03</v>
      </c>
      <c r="U96" s="452">
        <f t="shared" si="42"/>
        <v>4661.5081783462556</v>
      </c>
      <c r="V96" s="452">
        <f t="shared" si="32"/>
        <v>256.9451276953526</v>
      </c>
      <c r="W96" s="502">
        <f t="shared" si="33"/>
        <v>135.93237538548382</v>
      </c>
      <c r="X96" s="503">
        <f t="shared" si="43"/>
        <v>3035.6041609036961</v>
      </c>
      <c r="Y96" s="480">
        <f t="shared" si="34"/>
        <v>21521.846619743101</v>
      </c>
      <c r="Z96" s="454">
        <f t="shared" si="44"/>
        <v>166.90757406261602</v>
      </c>
      <c r="AA96" s="454">
        <f t="shared" si="35"/>
        <v>2327.2353380650534</v>
      </c>
      <c r="AB96" s="504">
        <f t="shared" si="45"/>
        <v>88.299565030321176</v>
      </c>
      <c r="AC96" s="481">
        <f t="shared" si="36"/>
        <v>608.6071559523557</v>
      </c>
    </row>
    <row r="97" spans="2:29" ht="13.5" customHeight="1">
      <c r="B97" s="95"/>
      <c r="C97" s="103">
        <f t="shared" si="28"/>
        <v>87</v>
      </c>
      <c r="D97" s="475">
        <f>'付録2 (標準生命表・死亡保険用)'!C93</f>
        <v>0.11466</v>
      </c>
      <c r="E97" s="475">
        <f t="shared" si="46"/>
        <v>0.03</v>
      </c>
      <c r="F97" s="452">
        <f t="shared" si="47"/>
        <v>2617.5212756620222</v>
      </c>
      <c r="G97" s="452">
        <f t="shared" si="37"/>
        <v>295.62311462539634</v>
      </c>
      <c r="H97" s="502">
        <f t="shared" si="38"/>
        <v>74.023763427849545</v>
      </c>
      <c r="I97" s="503">
        <f t="shared" si="30"/>
        <v>1696.0663880597654</v>
      </c>
      <c r="J97" s="480">
        <f t="shared" si="39"/>
        <v>8619.7241205849714</v>
      </c>
      <c r="K97" s="454">
        <f t="shared" si="31"/>
        <v>191.07681107332124</v>
      </c>
      <c r="L97" s="454">
        <f t="shared" si="39"/>
        <v>1421.0019557498836</v>
      </c>
      <c r="M97" s="504">
        <f t="shared" si="40"/>
        <v>47.845462549038224</v>
      </c>
      <c r="N97" s="481">
        <f t="shared" si="39"/>
        <v>236.30803485704749</v>
      </c>
      <c r="Q97" s="95"/>
      <c r="R97" s="103">
        <f t="shared" si="29"/>
        <v>87</v>
      </c>
      <c r="S97" s="475">
        <f>'付録2 (標準生命表・死亡保険用)'!G93</f>
        <v>6.3899999999999998E-2</v>
      </c>
      <c r="T97" s="475">
        <f t="shared" si="41"/>
        <v>0.03</v>
      </c>
      <c r="U97" s="452">
        <f t="shared" si="42"/>
        <v>4268.6306752654191</v>
      </c>
      <c r="V97" s="452">
        <f t="shared" si="32"/>
        <v>268.67401764721836</v>
      </c>
      <c r="W97" s="502">
        <f t="shared" si="33"/>
        <v>123.96743775572065</v>
      </c>
      <c r="X97" s="503">
        <f t="shared" si="43"/>
        <v>2765.9301487539697</v>
      </c>
      <c r="Y97" s="480">
        <f t="shared" si="34"/>
        <v>18486.242458839406</v>
      </c>
      <c r="Z97" s="454">
        <f t="shared" si="44"/>
        <v>173.65818831636597</v>
      </c>
      <c r="AA97" s="454">
        <f t="shared" si="35"/>
        <v>2160.3277640024376</v>
      </c>
      <c r="AB97" s="504">
        <f t="shared" si="45"/>
        <v>80.126693453281888</v>
      </c>
      <c r="AC97" s="481">
        <f t="shared" si="36"/>
        <v>520.30759092203448</v>
      </c>
    </row>
    <row r="98" spans="2:29" ht="13.5" customHeight="1">
      <c r="B98" s="95"/>
      <c r="C98" s="103">
        <f t="shared" si="28"/>
        <v>88</v>
      </c>
      <c r="D98" s="475">
        <f>'付録2 (標準生命表・死亡保険用)'!C94</f>
        <v>0.12775</v>
      </c>
      <c r="E98" s="475">
        <f t="shared" si="46"/>
        <v>0.03</v>
      </c>
      <c r="F98" s="452">
        <f t="shared" si="47"/>
        <v>2247.8743976087762</v>
      </c>
      <c r="G98" s="452">
        <f t="shared" si="37"/>
        <v>282.85846498010335</v>
      </c>
      <c r="H98" s="502">
        <f t="shared" si="38"/>
        <v>63.128742613845475</v>
      </c>
      <c r="I98" s="503">
        <f t="shared" si="30"/>
        <v>1449.3010482832715</v>
      </c>
      <c r="J98" s="480">
        <f t="shared" si="39"/>
        <v>6923.6577325252056</v>
      </c>
      <c r="K98" s="454">
        <f t="shared" si="31"/>
        <v>181.91676095510661</v>
      </c>
      <c r="L98" s="454">
        <f t="shared" si="39"/>
        <v>1229.9251446765622</v>
      </c>
      <c r="M98" s="504">
        <f t="shared" si="40"/>
        <v>40.600433790401823</v>
      </c>
      <c r="N98" s="481">
        <f t="shared" si="39"/>
        <v>188.46257230800927</v>
      </c>
      <c r="Q98" s="95"/>
      <c r="R98" s="103">
        <f t="shared" si="29"/>
        <v>88</v>
      </c>
      <c r="S98" s="475">
        <f>'付録2 (標準生命表・死亡保険用)'!G94</f>
        <v>7.2749999999999995E-2</v>
      </c>
      <c r="T98" s="475">
        <f t="shared" si="41"/>
        <v>0.03</v>
      </c>
      <c r="U98" s="452">
        <f t="shared" si="42"/>
        <v>3875.9892198624802</v>
      </c>
      <c r="V98" s="452">
        <f t="shared" si="32"/>
        <v>277.74854250882049</v>
      </c>
      <c r="W98" s="502">
        <f t="shared" si="33"/>
        <v>112.05000335969946</v>
      </c>
      <c r="X98" s="503">
        <f t="shared" si="43"/>
        <v>2499.0165133145606</v>
      </c>
      <c r="Y98" s="480">
        <f t="shared" si="34"/>
        <v>15720.312310085435</v>
      </c>
      <c r="Z98" s="454">
        <f t="shared" si="44"/>
        <v>178.63038045108712</v>
      </c>
      <c r="AA98" s="454">
        <f t="shared" si="35"/>
        <v>1986.6695756860718</v>
      </c>
      <c r="AB98" s="504">
        <f t="shared" si="45"/>
        <v>72.063509492774642</v>
      </c>
      <c r="AC98" s="481">
        <f t="shared" si="36"/>
        <v>440.18089746875256</v>
      </c>
    </row>
    <row r="99" spans="2:29" ht="13.5" customHeight="1">
      <c r="B99" s="95"/>
      <c r="C99" s="103">
        <f t="shared" si="28"/>
        <v>89</v>
      </c>
      <c r="D99" s="475">
        <f>'付録2 (標準生命表・死亡保険用)'!C95</f>
        <v>0.14204</v>
      </c>
      <c r="E99" s="475">
        <f t="shared" si="46"/>
        <v>0.03</v>
      </c>
      <c r="F99" s="452">
        <f t="shared" si="47"/>
        <v>1901.8871900148272</v>
      </c>
      <c r="G99" s="452">
        <f t="shared" si="37"/>
        <v>266.09189562266045</v>
      </c>
      <c r="H99" s="502">
        <f t="shared" si="38"/>
        <v>53.004454853399224</v>
      </c>
      <c r="I99" s="503">
        <f t="shared" si="30"/>
        <v>1220.127616103613</v>
      </c>
      <c r="J99" s="480">
        <f t="shared" si="39"/>
        <v>5474.3566842419341</v>
      </c>
      <c r="K99" s="454">
        <f t="shared" si="31"/>
        <v>170.28214812769414</v>
      </c>
      <c r="L99" s="454">
        <f t="shared" si="39"/>
        <v>1048.0083837214556</v>
      </c>
      <c r="M99" s="504">
        <f t="shared" si="40"/>
        <v>33.91953148987816</v>
      </c>
      <c r="N99" s="481">
        <f t="shared" si="39"/>
        <v>147.86213851760746</v>
      </c>
      <c r="Q99" s="95"/>
      <c r="R99" s="103">
        <f t="shared" si="29"/>
        <v>89</v>
      </c>
      <c r="S99" s="475">
        <f>'付録2 (標準生命表・死亡保険用)'!G95</f>
        <v>8.2610000000000003E-2</v>
      </c>
      <c r="T99" s="475">
        <f t="shared" si="41"/>
        <v>0.03</v>
      </c>
      <c r="U99" s="452">
        <f t="shared" si="42"/>
        <v>3486.19067399396</v>
      </c>
      <c r="V99" s="452">
        <f t="shared" si="32"/>
        <v>283.67429840496146</v>
      </c>
      <c r="W99" s="502">
        <f t="shared" si="33"/>
        <v>100.26580704613917</v>
      </c>
      <c r="X99" s="503">
        <f t="shared" si="43"/>
        <v>2236.5140996137302</v>
      </c>
      <c r="Y99" s="480">
        <f t="shared" si="34"/>
        <v>13221.295796770875</v>
      </c>
      <c r="Z99" s="454">
        <f t="shared" si="44"/>
        <v>181.53378473996528</v>
      </c>
      <c r="AA99" s="454">
        <f t="shared" si="35"/>
        <v>1808.0391952349846</v>
      </c>
      <c r="AB99" s="504">
        <f t="shared" si="45"/>
        <v>64.163836961742803</v>
      </c>
      <c r="AC99" s="481">
        <f t="shared" si="36"/>
        <v>368.11738797597792</v>
      </c>
    </row>
    <row r="100" spans="2:29" ht="13.5" customHeight="1">
      <c r="B100" s="95"/>
      <c r="C100" s="103">
        <f t="shared" si="28"/>
        <v>90</v>
      </c>
      <c r="D100" s="475">
        <f>'付録2 (標準生命表・死亡保険用)'!C96</f>
        <v>0.15759999999999999</v>
      </c>
      <c r="E100" s="475">
        <f t="shared" si="46"/>
        <v>0.03</v>
      </c>
      <c r="F100" s="452">
        <f t="shared" si="47"/>
        <v>1582.7908395387676</v>
      </c>
      <c r="G100" s="452">
        <f t="shared" si="37"/>
        <v>245.70611876664012</v>
      </c>
      <c r="H100" s="502">
        <f t="shared" si="38"/>
        <v>43.74200764149338</v>
      </c>
      <c r="I100" s="503">
        <f t="shared" si="30"/>
        <v>1010.3642475889437</v>
      </c>
      <c r="J100" s="480">
        <f t="shared" si="39"/>
        <v>4254.2290681383211</v>
      </c>
      <c r="K100" s="454">
        <f t="shared" si="31"/>
        <v>156.45425639877914</v>
      </c>
      <c r="L100" s="454">
        <f t="shared" si="39"/>
        <v>877.72623559376143</v>
      </c>
      <c r="M100" s="504">
        <f t="shared" si="40"/>
        <v>27.852880967279887</v>
      </c>
      <c r="N100" s="481">
        <f t="shared" si="39"/>
        <v>113.94260702772931</v>
      </c>
      <c r="Q100" s="95"/>
      <c r="R100" s="103">
        <f t="shared" si="29"/>
        <v>90</v>
      </c>
      <c r="S100" s="475">
        <f>'付録2 (標準生命表・死亡保険用)'!G96</f>
        <v>9.357E-2</v>
      </c>
      <c r="T100" s="475">
        <f t="shared" si="41"/>
        <v>0.03</v>
      </c>
      <c r="U100" s="452">
        <f t="shared" si="42"/>
        <v>3102.2505685428596</v>
      </c>
      <c r="V100" s="452">
        <f t="shared" si="32"/>
        <v>285.92342191307705</v>
      </c>
      <c r="W100" s="502">
        <f t="shared" si="33"/>
        <v>88.71335327080746</v>
      </c>
      <c r="X100" s="503">
        <f t="shared" si="43"/>
        <v>1980.3014922878619</v>
      </c>
      <c r="Y100" s="480">
        <f t="shared" si="34"/>
        <v>10984.781697157145</v>
      </c>
      <c r="Z100" s="454">
        <f t="shared" si="44"/>
        <v>182.06276907939363</v>
      </c>
      <c r="AA100" s="454">
        <f t="shared" si="35"/>
        <v>1626.5054104950193</v>
      </c>
      <c r="AB100" s="504">
        <f t="shared" si="45"/>
        <v>56.488547327584236</v>
      </c>
      <c r="AC100" s="481">
        <f t="shared" si="36"/>
        <v>303.95355101423513</v>
      </c>
    </row>
    <row r="101" spans="2:29" ht="13.5" customHeight="1">
      <c r="B101" s="95"/>
      <c r="C101" s="103">
        <f t="shared" si="28"/>
        <v>91</v>
      </c>
      <c r="D101" s="475">
        <f>'付録2 (標準生命表・死亡保険用)'!C97</f>
        <v>0.17452999999999999</v>
      </c>
      <c r="E101" s="475">
        <f t="shared" si="46"/>
        <v>0.03</v>
      </c>
      <c r="F101" s="452">
        <f t="shared" si="47"/>
        <v>1293.3427131306341</v>
      </c>
      <c r="G101" s="452">
        <f t="shared" si="37"/>
        <v>222.34119716684921</v>
      </c>
      <c r="H101" s="502">
        <f t="shared" si="38"/>
        <v>35.414374838078679</v>
      </c>
      <c r="I101" s="503">
        <f t="shared" si="30"/>
        <v>821.48946955607835</v>
      </c>
      <c r="J101" s="480">
        <f t="shared" si="39"/>
        <v>3243.8648205493773</v>
      </c>
      <c r="K101" s="454">
        <f t="shared" si="31"/>
        <v>140.87219739977871</v>
      </c>
      <c r="L101" s="454">
        <f t="shared" si="39"/>
        <v>721.27197919498235</v>
      </c>
      <c r="M101" s="504">
        <f t="shared" si="40"/>
        <v>22.438040572552136</v>
      </c>
      <c r="N101" s="481">
        <f t="shared" si="39"/>
        <v>86.089726060449422</v>
      </c>
      <c r="Q101" s="95"/>
      <c r="R101" s="103">
        <f t="shared" si="29"/>
        <v>91</v>
      </c>
      <c r="S101" s="475">
        <f>'付録2 (標準生命表・死亡保険用)'!G97</f>
        <v>0.10576000000000001</v>
      </c>
      <c r="T101" s="475">
        <f t="shared" si="41"/>
        <v>0.03</v>
      </c>
      <c r="U101" s="452">
        <f t="shared" si="42"/>
        <v>2727.6137933589748</v>
      </c>
      <c r="V101" s="452">
        <f t="shared" si="32"/>
        <v>284.14534826386051</v>
      </c>
      <c r="W101" s="502">
        <f t="shared" si="33"/>
        <v>77.501327278984562</v>
      </c>
      <c r="X101" s="503">
        <f t="shared" si="43"/>
        <v>1732.4920808008483</v>
      </c>
      <c r="Y101" s="480">
        <f t="shared" si="34"/>
        <v>9004.4802048692818</v>
      </c>
      <c r="Z101" s="454">
        <f t="shared" si="44"/>
        <v>180.03042216606173</v>
      </c>
      <c r="AA101" s="454">
        <f t="shared" si="35"/>
        <v>1444.4426414156258</v>
      </c>
      <c r="AB101" s="504">
        <f t="shared" si="45"/>
        <v>49.103730726955881</v>
      </c>
      <c r="AC101" s="481">
        <f t="shared" si="36"/>
        <v>247.46500368665087</v>
      </c>
    </row>
    <row r="102" spans="2:29" ht="13.5" customHeight="1">
      <c r="B102" s="95"/>
      <c r="C102" s="103">
        <f t="shared" si="28"/>
        <v>92</v>
      </c>
      <c r="D102" s="475">
        <f>'付録2 (標準生命表・死亡保険用)'!C98</f>
        <v>0.19289999999999999</v>
      </c>
      <c r="E102" s="475">
        <f t="shared" si="46"/>
        <v>0.03</v>
      </c>
      <c r="F102" s="452">
        <f t="shared" si="47"/>
        <v>1035.5871411257062</v>
      </c>
      <c r="G102" s="452">
        <f t="shared" si="37"/>
        <v>196.7682881303015</v>
      </c>
      <c r="H102" s="502">
        <f t="shared" si="38"/>
        <v>28.071142840923955</v>
      </c>
      <c r="I102" s="503">
        <f t="shared" si="30"/>
        <v>654.49897021037043</v>
      </c>
      <c r="J102" s="480">
        <f t="shared" si="39"/>
        <v>2422.375350993299</v>
      </c>
      <c r="K102" s="454">
        <f t="shared" si="31"/>
        <v>124.04932196637469</v>
      </c>
      <c r="L102" s="454">
        <f t="shared" si="39"/>
        <v>580.39978179520369</v>
      </c>
      <c r="M102" s="504">
        <f t="shared" si="40"/>
        <v>17.696989028699203</v>
      </c>
      <c r="N102" s="481">
        <f t="shared" si="39"/>
        <v>63.651685487897282</v>
      </c>
      <c r="Q102" s="95"/>
      <c r="R102" s="103">
        <f t="shared" si="29"/>
        <v>92</v>
      </c>
      <c r="S102" s="475">
        <f>'付録2 (標準生命表・死亡保険用)'!G98</f>
        <v>0.11928</v>
      </c>
      <c r="T102" s="475">
        <f t="shared" si="41"/>
        <v>0.03</v>
      </c>
      <c r="U102" s="452">
        <f t="shared" si="42"/>
        <v>2365.9671178161298</v>
      </c>
      <c r="V102" s="452">
        <f t="shared" si="32"/>
        <v>277.97936944591135</v>
      </c>
      <c r="W102" s="502">
        <f t="shared" si="33"/>
        <v>66.745825167287265</v>
      </c>
      <c r="X102" s="503">
        <f t="shared" si="43"/>
        <v>1495.3092604828755</v>
      </c>
      <c r="Y102" s="480">
        <f t="shared" si="34"/>
        <v>7271.9881240684335</v>
      </c>
      <c r="Z102" s="454">
        <f t="shared" si="44"/>
        <v>175.24750877321586</v>
      </c>
      <c r="AA102" s="454">
        <f t="shared" si="35"/>
        <v>1264.412219249564</v>
      </c>
      <c r="AB102" s="504">
        <f t="shared" si="45"/>
        <v>42.078804642571477</v>
      </c>
      <c r="AC102" s="481">
        <f t="shared" si="36"/>
        <v>198.36127295969499</v>
      </c>
    </row>
    <row r="103" spans="2:29" ht="13.5" customHeight="1">
      <c r="B103" s="95"/>
      <c r="C103" s="103">
        <f t="shared" si="28"/>
        <v>93</v>
      </c>
      <c r="D103" s="475">
        <f>'付録2 (標準生命表・死亡保険用)'!C99</f>
        <v>0.21279000000000001</v>
      </c>
      <c r="E103" s="475">
        <f t="shared" si="46"/>
        <v>0.03</v>
      </c>
      <c r="F103" s="452">
        <f t="shared" si="47"/>
        <v>810.74771015448084</v>
      </c>
      <c r="G103" s="452">
        <f t="shared" si="37"/>
        <v>169.93122016511541</v>
      </c>
      <c r="H103" s="502">
        <f t="shared" si="38"/>
        <v>21.734646225977844</v>
      </c>
      <c r="I103" s="503">
        <f t="shared" si="30"/>
        <v>509.84948785182723</v>
      </c>
      <c r="J103" s="480">
        <f t="shared" si="39"/>
        <v>1767.8763807829287</v>
      </c>
      <c r="K103" s="454">
        <f t="shared" si="31"/>
        <v>106.59734834783615</v>
      </c>
      <c r="L103" s="454">
        <f t="shared" si="39"/>
        <v>456.350459828829</v>
      </c>
      <c r="M103" s="504">
        <f t="shared" si="40"/>
        <v>13.634078850939492</v>
      </c>
      <c r="N103" s="481">
        <f t="shared" si="39"/>
        <v>45.954696459198075</v>
      </c>
      <c r="Q103" s="95"/>
      <c r="R103" s="103">
        <f t="shared" si="29"/>
        <v>93</v>
      </c>
      <c r="S103" s="475">
        <f>'付録2 (標準生命表・死亡保険用)'!G99</f>
        <v>0.13424</v>
      </c>
      <c r="T103" s="475">
        <f t="shared" si="41"/>
        <v>0.03</v>
      </c>
      <c r="U103" s="452">
        <f t="shared" si="42"/>
        <v>2021.241923202931</v>
      </c>
      <c r="V103" s="452">
        <f t="shared" si="32"/>
        <v>267.26154303420003</v>
      </c>
      <c r="W103" s="502">
        <f t="shared" si="33"/>
        <v>56.567284959526511</v>
      </c>
      <c r="X103" s="503">
        <f t="shared" si="43"/>
        <v>1271.0848843141332</v>
      </c>
      <c r="Y103" s="480">
        <f t="shared" si="34"/>
        <v>5776.6788635855582</v>
      </c>
      <c r="Z103" s="454">
        <f t="shared" si="44"/>
        <v>167.65237003015005</v>
      </c>
      <c r="AA103" s="454">
        <f t="shared" si="35"/>
        <v>1089.1647104763481</v>
      </c>
      <c r="AB103" s="504">
        <f t="shared" si="45"/>
        <v>35.484489395550291</v>
      </c>
      <c r="AC103" s="481">
        <f t="shared" si="36"/>
        <v>156.28246831712352</v>
      </c>
    </row>
    <row r="104" spans="2:29" ht="13.5" customHeight="1">
      <c r="B104" s="95"/>
      <c r="C104" s="103">
        <f t="shared" si="28"/>
        <v>94</v>
      </c>
      <c r="D104" s="475">
        <f>'付録2 (標準生命表・死亡保険用)'!C100</f>
        <v>0.23426</v>
      </c>
      <c r="E104" s="475">
        <f t="shared" si="46"/>
        <v>0.03</v>
      </c>
      <c r="F104" s="452">
        <f t="shared" si="47"/>
        <v>619.08184376338761</v>
      </c>
      <c r="G104" s="452">
        <f t="shared" si="37"/>
        <v>142.850721029211</v>
      </c>
      <c r="H104" s="502">
        <f t="shared" si="38"/>
        <v>16.397063622101463</v>
      </c>
      <c r="I104" s="503">
        <f t="shared" si="30"/>
        <v>387.3809521113252</v>
      </c>
      <c r="J104" s="480">
        <f t="shared" si="39"/>
        <v>1258.0268929311014</v>
      </c>
      <c r="K104" s="454">
        <f t="shared" si="31"/>
        <v>89.164011827518706</v>
      </c>
      <c r="L104" s="454">
        <f t="shared" si="39"/>
        <v>349.75311148099286</v>
      </c>
      <c r="M104" s="504">
        <f t="shared" si="40"/>
        <v>10.234655899557323</v>
      </c>
      <c r="N104" s="481">
        <f t="shared" si="39"/>
        <v>32.320617608258587</v>
      </c>
      <c r="Q104" s="95"/>
      <c r="R104" s="103">
        <f t="shared" si="29"/>
        <v>94</v>
      </c>
      <c r="S104" s="475">
        <f>'付録2 (標準生命表・死亡保険用)'!G100</f>
        <v>0.15078</v>
      </c>
      <c r="T104" s="475">
        <f t="shared" si="41"/>
        <v>0.03</v>
      </c>
      <c r="U104" s="452">
        <f t="shared" si="42"/>
        <v>1697.4130952092044</v>
      </c>
      <c r="V104" s="452">
        <f t="shared" si="32"/>
        <v>252.09690729820917</v>
      </c>
      <c r="W104" s="502">
        <f t="shared" si="33"/>
        <v>47.083353658841474</v>
      </c>
      <c r="X104" s="503">
        <f t="shared" si="43"/>
        <v>1062.1301651348158</v>
      </c>
      <c r="Y104" s="480">
        <f t="shared" si="34"/>
        <v>4505.5939792714253</v>
      </c>
      <c r="Z104" s="454">
        <f t="shared" si="44"/>
        <v>157.3528748197356</v>
      </c>
      <c r="AA104" s="454">
        <f t="shared" si="35"/>
        <v>921.51234044619798</v>
      </c>
      <c r="AB104" s="504">
        <f t="shared" si="45"/>
        <v>29.388306004123883</v>
      </c>
      <c r="AC104" s="481">
        <f t="shared" si="36"/>
        <v>120.79797892157322</v>
      </c>
    </row>
    <row r="105" spans="2:29" ht="13.5" customHeight="1">
      <c r="B105" s="95"/>
      <c r="C105" s="103">
        <f t="shared" si="28"/>
        <v>95</v>
      </c>
      <c r="D105" s="475">
        <f>'付録2 (標準生命表・死亡保険用)'!C101</f>
        <v>0.25739000000000001</v>
      </c>
      <c r="E105" s="475">
        <f t="shared" si="46"/>
        <v>0.03</v>
      </c>
      <c r="F105" s="452">
        <f t="shared" si="47"/>
        <v>459.83405911207507</v>
      </c>
      <c r="G105" s="452">
        <f t="shared" si="37"/>
        <v>116.58133814773416</v>
      </c>
      <c r="H105" s="502">
        <f t="shared" si="38"/>
        <v>12.019671446239396</v>
      </c>
      <c r="I105" s="503">
        <f t="shared" si="30"/>
        <v>286.30258463844217</v>
      </c>
      <c r="J105" s="480">
        <f t="shared" si="39"/>
        <v>870.64594081977611</v>
      </c>
      <c r="K105" s="454">
        <f t="shared" si="31"/>
        <v>72.405263470055985</v>
      </c>
      <c r="L105" s="454">
        <f t="shared" si="39"/>
        <v>260.58909965347414</v>
      </c>
      <c r="M105" s="504">
        <f t="shared" si="40"/>
        <v>7.4650668084254361</v>
      </c>
      <c r="N105" s="481">
        <f t="shared" si="39"/>
        <v>22.085961708701262</v>
      </c>
      <c r="Q105" s="95"/>
      <c r="R105" s="103">
        <f t="shared" si="29"/>
        <v>95</v>
      </c>
      <c r="S105" s="475">
        <f>'付録2 (標準生命表・死亡保険用)'!G101</f>
        <v>0.16900999999999999</v>
      </c>
      <c r="T105" s="475">
        <f t="shared" si="41"/>
        <v>0.03</v>
      </c>
      <c r="U105" s="452">
        <f t="shared" si="42"/>
        <v>1398.2328342521535</v>
      </c>
      <c r="V105" s="452">
        <f t="shared" si="32"/>
        <v>232.77060134720207</v>
      </c>
      <c r="W105" s="502">
        <f t="shared" si="33"/>
        <v>38.402255057810258</v>
      </c>
      <c r="X105" s="503">
        <f t="shared" si="43"/>
        <v>870.5698641499647</v>
      </c>
      <c r="Y105" s="480">
        <f t="shared" si="34"/>
        <v>3443.4638141366095</v>
      </c>
      <c r="Z105" s="454">
        <f t="shared" si="44"/>
        <v>144.5670206433044</v>
      </c>
      <c r="AA105" s="454">
        <f t="shared" si="35"/>
        <v>764.15946562646241</v>
      </c>
      <c r="AB105" s="504">
        <f t="shared" si="45"/>
        <v>23.850518783559558</v>
      </c>
      <c r="AC105" s="481">
        <f t="shared" si="36"/>
        <v>91.409672917449342</v>
      </c>
    </row>
    <row r="106" spans="2:29" ht="13.5" customHeight="1">
      <c r="B106" s="95"/>
      <c r="C106" s="103">
        <f t="shared" si="28"/>
        <v>96</v>
      </c>
      <c r="D106" s="475">
        <f>'付録2 (標準生命表・死亡保険用)'!C102</f>
        <v>0.28222000000000003</v>
      </c>
      <c r="E106" s="475">
        <f t="shared" si="46"/>
        <v>0.03</v>
      </c>
      <c r="F106" s="452">
        <f t="shared" si="47"/>
        <v>331.23304951810155</v>
      </c>
      <c r="G106" s="452">
        <f t="shared" si="37"/>
        <v>92.078382366473647</v>
      </c>
      <c r="H106" s="502">
        <f t="shared" si="38"/>
        <v>8.5347826170180667</v>
      </c>
      <c r="I106" s="503">
        <f t="shared" ref="I106:I120" si="48">($D$4^C106)*F106</f>
        <v>205.20679353930643</v>
      </c>
      <c r="J106" s="480">
        <f t="shared" si="39"/>
        <v>584.343356181334</v>
      </c>
      <c r="K106" s="454">
        <f t="shared" ref="K106:K120" si="49">($D$4^(C106+1/2))*G106</f>
        <v>56.902680031202451</v>
      </c>
      <c r="L106" s="454">
        <f t="shared" si="39"/>
        <v>188.18383618341812</v>
      </c>
      <c r="M106" s="504">
        <f t="shared" si="40"/>
        <v>5.2743324970582552</v>
      </c>
      <c r="N106" s="481">
        <f t="shared" si="39"/>
        <v>14.620894900275825</v>
      </c>
      <c r="Q106" s="95"/>
      <c r="R106" s="103">
        <f t="shared" si="29"/>
        <v>96</v>
      </c>
      <c r="S106" s="475">
        <f>'付録2 (標準生命表・死亡保険用)'!G102</f>
        <v>0.18906000000000001</v>
      </c>
      <c r="T106" s="475">
        <f t="shared" si="41"/>
        <v>0.03</v>
      </c>
      <c r="U106" s="452">
        <f t="shared" si="42"/>
        <v>1127.059977847141</v>
      </c>
      <c r="V106" s="452">
        <f t="shared" ref="V106:V116" si="50">(1-T106/2)*S106*U106</f>
        <v>209.88573002060377</v>
      </c>
      <c r="W106" s="502">
        <f t="shared" ref="W106:W116" si="51">T106*(1-S106/2)*U106</f>
        <v>30.615569944237524</v>
      </c>
      <c r="X106" s="503">
        <f t="shared" si="43"/>
        <v>698.24060285341272</v>
      </c>
      <c r="Y106" s="480">
        <f t="shared" ref="Y106:Y123" si="52">Y107+X106</f>
        <v>2572.8939499866447</v>
      </c>
      <c r="Z106" s="454">
        <f t="shared" si="44"/>
        <v>129.70536874707636</v>
      </c>
      <c r="AA106" s="454">
        <f t="shared" ref="AA106:AA123" si="53">AA107+Z106</f>
        <v>619.59244498315798</v>
      </c>
      <c r="AB106" s="504">
        <f t="shared" si="45"/>
        <v>18.919836944748063</v>
      </c>
      <c r="AC106" s="481">
        <f t="shared" ref="AC106:AC123" si="54">AC107+AB106</f>
        <v>67.559154133889791</v>
      </c>
    </row>
    <row r="107" spans="2:29" ht="13.5" customHeight="1">
      <c r="B107" s="95"/>
      <c r="C107" s="103">
        <f t="shared" si="28"/>
        <v>97</v>
      </c>
      <c r="D107" s="475">
        <f>'付録2 (標準生命表・死亡保険用)'!C103</f>
        <v>0.30878</v>
      </c>
      <c r="E107" s="475">
        <f t="shared" si="46"/>
        <v>0.03</v>
      </c>
      <c r="F107" s="452">
        <f t="shared" si="47"/>
        <v>230.61988453460984</v>
      </c>
      <c r="G107" s="452">
        <f t="shared" si="37"/>
        <v>70.142645827397871</v>
      </c>
      <c r="H107" s="502">
        <f t="shared" si="38"/>
        <v>5.8504344168393425</v>
      </c>
      <c r="I107" s="503">
        <f t="shared" si="48"/>
        <v>142.16371372999413</v>
      </c>
      <c r="J107" s="480">
        <f t="shared" si="39"/>
        <v>379.13656264202751</v>
      </c>
      <c r="K107" s="454">
        <f t="shared" si="49"/>
        <v>43.131158405607557</v>
      </c>
      <c r="L107" s="454">
        <f t="shared" si="39"/>
        <v>131.28115615221569</v>
      </c>
      <c r="M107" s="504">
        <f t="shared" si="40"/>
        <v>3.5974692798906789</v>
      </c>
      <c r="N107" s="481">
        <f t="shared" si="39"/>
        <v>9.34656240321757</v>
      </c>
      <c r="Q107" s="95"/>
      <c r="R107" s="103">
        <f t="shared" si="29"/>
        <v>97</v>
      </c>
      <c r="S107" s="475">
        <f>'付録2 (標準生命表・死亡保険用)'!G103</f>
        <v>0.21104000000000001</v>
      </c>
      <c r="T107" s="475">
        <f t="shared" si="41"/>
        <v>0.03</v>
      </c>
      <c r="U107" s="452">
        <f t="shared" ref="U107:U116" si="55">U106*(1-S106)*(1-T106)</f>
        <v>886.55867788229966</v>
      </c>
      <c r="V107" s="452">
        <f t="shared" si="50"/>
        <v>184.29285322957634</v>
      </c>
      <c r="W107" s="502">
        <f t="shared" si="51"/>
        <v>23.790270185764779</v>
      </c>
      <c r="X107" s="503">
        <f t="shared" si="43"/>
        <v>546.51173874985898</v>
      </c>
      <c r="Y107" s="480">
        <f t="shared" si="52"/>
        <v>1874.6533471332318</v>
      </c>
      <c r="Z107" s="454">
        <f t="shared" si="44"/>
        <v>113.32284592209433</v>
      </c>
      <c r="AA107" s="454">
        <f t="shared" si="53"/>
        <v>489.88707623608161</v>
      </c>
      <c r="AB107" s="504">
        <f t="shared" si="45"/>
        <v>14.628788232759046</v>
      </c>
      <c r="AC107" s="481">
        <f t="shared" si="54"/>
        <v>48.639317189141721</v>
      </c>
    </row>
    <row r="108" spans="2:29" ht="13.5" customHeight="1">
      <c r="B108" s="95"/>
      <c r="C108" s="103">
        <f t="shared" si="28"/>
        <v>98</v>
      </c>
      <c r="D108" s="475">
        <f>'付録2 (標準生命表・死亡保険用)'!C104</f>
        <v>0.33707999999999999</v>
      </c>
      <c r="E108" s="475">
        <f t="shared" si="46"/>
        <v>0.03</v>
      </c>
      <c r="F108" s="452">
        <f t="shared" si="47"/>
        <v>154.6268042903726</v>
      </c>
      <c r="G108" s="452">
        <f t="shared" si="37"/>
        <v>51.339779142345812</v>
      </c>
      <c r="H108" s="502">
        <f t="shared" si="38"/>
        <v>3.8569800808581958</v>
      </c>
      <c r="I108" s="503">
        <f t="shared" si="48"/>
        <v>94.844189192351379</v>
      </c>
      <c r="J108" s="480">
        <f t="shared" si="39"/>
        <v>236.97284891203338</v>
      </c>
      <c r="K108" s="454">
        <f t="shared" si="49"/>
        <v>31.412095782264345</v>
      </c>
      <c r="L108" s="454">
        <f t="shared" si="39"/>
        <v>88.149997746608122</v>
      </c>
      <c r="M108" s="504">
        <f t="shared" si="40"/>
        <v>2.3598821372854757</v>
      </c>
      <c r="N108" s="481">
        <f t="shared" si="39"/>
        <v>5.7490931233268912</v>
      </c>
      <c r="Q108" s="95"/>
      <c r="R108" s="103">
        <f t="shared" si="29"/>
        <v>98</v>
      </c>
      <c r="S108" s="475">
        <f>'付録2 (標準生命表・死亡保険用)'!G104</f>
        <v>0.23505999999999999</v>
      </c>
      <c r="T108" s="475">
        <f t="shared" si="41"/>
        <v>0.03</v>
      </c>
      <c r="U108" s="452">
        <f t="shared" si="55"/>
        <v>678.47555446695856</v>
      </c>
      <c r="V108" s="452">
        <f t="shared" si="50"/>
        <v>157.09022687550822</v>
      </c>
      <c r="W108" s="502">
        <f t="shared" si="51"/>
        <v>17.962029676513705</v>
      </c>
      <c r="X108" s="503">
        <f t="shared" si="43"/>
        <v>416.15982523578714</v>
      </c>
      <c r="Y108" s="480">
        <f t="shared" si="52"/>
        <v>1328.1416083833728</v>
      </c>
      <c r="Z108" s="454">
        <f t="shared" si="44"/>
        <v>96.11520219807538</v>
      </c>
      <c r="AA108" s="454">
        <f t="shared" si="53"/>
        <v>376.56423031398731</v>
      </c>
      <c r="AB108" s="504">
        <f t="shared" si="45"/>
        <v>10.990016047364371</v>
      </c>
      <c r="AC108" s="481">
        <f t="shared" si="54"/>
        <v>34.010528956382679</v>
      </c>
    </row>
    <row r="109" spans="2:29" ht="13.5" customHeight="1">
      <c r="B109" s="95"/>
      <c r="C109" s="103">
        <f t="shared" si="28"/>
        <v>99</v>
      </c>
      <c r="D109" s="475">
        <f>'付録2 (標準生命表・死亡保険用)'!C105</f>
        <v>0.36709999999999998</v>
      </c>
      <c r="E109" s="475">
        <f t="shared" si="46"/>
        <v>0.03</v>
      </c>
      <c r="F109" s="452">
        <f t="shared" si="47"/>
        <v>99.430045067168592</v>
      </c>
      <c r="G109" s="452">
        <f t="shared" si="37"/>
        <v>35.953258000995227</v>
      </c>
      <c r="H109" s="502">
        <f t="shared" si="38"/>
        <v>2.435389808852694</v>
      </c>
      <c r="I109" s="503">
        <f t="shared" si="48"/>
        <v>60.684464281006754</v>
      </c>
      <c r="J109" s="480">
        <f t="shared" si="39"/>
        <v>142.12865971968199</v>
      </c>
      <c r="K109" s="454">
        <f t="shared" si="49"/>
        <v>21.888454928623293</v>
      </c>
      <c r="L109" s="454">
        <f t="shared" si="39"/>
        <v>56.737901964343777</v>
      </c>
      <c r="M109" s="504">
        <f t="shared" si="40"/>
        <v>1.4826728655084636</v>
      </c>
      <c r="N109" s="481">
        <f t="shared" si="39"/>
        <v>3.3892109860414155</v>
      </c>
      <c r="Q109" s="95"/>
      <c r="R109" s="103">
        <f t="shared" si="29"/>
        <v>99</v>
      </c>
      <c r="S109" s="475">
        <f>'付録2 (標準生命表・死亡保険用)'!G105</f>
        <v>0.26122000000000001</v>
      </c>
      <c r="T109" s="475">
        <f t="shared" si="41"/>
        <v>0.03</v>
      </c>
      <c r="U109" s="452">
        <f t="shared" si="55"/>
        <v>503.4232979149366</v>
      </c>
      <c r="V109" s="452">
        <f t="shared" si="50"/>
        <v>129.53167037311965</v>
      </c>
      <c r="W109" s="502">
        <f t="shared" si="51"/>
        <v>13.130135429228002</v>
      </c>
      <c r="X109" s="503">
        <f t="shared" si="43"/>
        <v>307.25092319839524</v>
      </c>
      <c r="Y109" s="480">
        <f t="shared" si="52"/>
        <v>911.9817831475857</v>
      </c>
      <c r="Z109" s="454">
        <f t="shared" si="44"/>
        <v>78.859282480403749</v>
      </c>
      <c r="AA109" s="454">
        <f t="shared" si="53"/>
        <v>280.44902811591191</v>
      </c>
      <c r="AB109" s="504">
        <f t="shared" si="45"/>
        <v>7.9936671536532646</v>
      </c>
      <c r="AC109" s="481">
        <f t="shared" si="54"/>
        <v>23.020512909018308</v>
      </c>
    </row>
    <row r="110" spans="2:29" ht="13.5" customHeight="1">
      <c r="B110" s="95"/>
      <c r="C110" s="103">
        <f t="shared" si="28"/>
        <v>100</v>
      </c>
      <c r="D110" s="475">
        <f>'付録2 (標準生命表・死亡保険用)'!C106</f>
        <v>0.39881</v>
      </c>
      <c r="E110" s="475">
        <f t="shared" si="46"/>
        <v>0.03</v>
      </c>
      <c r="F110" s="452">
        <f t="shared" si="47"/>
        <v>61.041397257320668</v>
      </c>
      <c r="G110" s="452">
        <f t="shared" si="37"/>
        <v>23.978760845589175</v>
      </c>
      <c r="H110" s="502">
        <f t="shared" si="38"/>
        <v>1.4660831231167391</v>
      </c>
      <c r="I110" s="503">
        <f t="shared" si="48"/>
        <v>37.069633353378805</v>
      </c>
      <c r="J110" s="480">
        <f t="shared" si="39"/>
        <v>81.444195438675223</v>
      </c>
      <c r="K110" s="454">
        <f t="shared" si="49"/>
        <v>14.525715361823288</v>
      </c>
      <c r="L110" s="454">
        <f t="shared" si="39"/>
        <v>34.84944703572048</v>
      </c>
      <c r="M110" s="504">
        <f t="shared" si="40"/>
        <v>0.88811537344658076</v>
      </c>
      <c r="N110" s="481">
        <f t="shared" si="39"/>
        <v>1.9065381205329519</v>
      </c>
      <c r="Q110" s="95"/>
      <c r="R110" s="103">
        <f t="shared" si="29"/>
        <v>100</v>
      </c>
      <c r="S110" s="475">
        <f>'付録2 (標準生命表・死亡保険用)'!G106</f>
        <v>0.28959000000000001</v>
      </c>
      <c r="T110" s="475">
        <f t="shared" si="41"/>
        <v>0.03</v>
      </c>
      <c r="U110" s="452">
        <f t="shared" si="55"/>
        <v>360.76149211258894</v>
      </c>
      <c r="V110" s="452">
        <f t="shared" si="50"/>
        <v>102.90582669337137</v>
      </c>
      <c r="W110" s="502">
        <f t="shared" si="51"/>
        <v>9.2557509558643982</v>
      </c>
      <c r="X110" s="503">
        <f t="shared" si="43"/>
        <v>219.08568351173639</v>
      </c>
      <c r="Y110" s="480">
        <f t="shared" si="52"/>
        <v>604.73085994919052</v>
      </c>
      <c r="Z110" s="454">
        <f t="shared" si="44"/>
        <v>62.337697817107596</v>
      </c>
      <c r="AA110" s="454">
        <f t="shared" si="53"/>
        <v>201.58974563550817</v>
      </c>
      <c r="AB110" s="504">
        <f t="shared" si="45"/>
        <v>5.606895398414264</v>
      </c>
      <c r="AC110" s="481">
        <f t="shared" si="54"/>
        <v>15.026845755365045</v>
      </c>
    </row>
    <row r="111" spans="2:29" ht="13.5" customHeight="1">
      <c r="B111" s="95"/>
      <c r="C111" s="103">
        <f t="shared" si="28"/>
        <v>101</v>
      </c>
      <c r="D111" s="475">
        <f>'付録2 (標準生命表・死亡保険用)'!C107</f>
        <v>0.43209999999999998</v>
      </c>
      <c r="E111" s="475">
        <f t="shared" si="46"/>
        <v>0.03</v>
      </c>
      <c r="F111" s="452">
        <f t="shared" si="47"/>
        <v>35.59655328861475</v>
      </c>
      <c r="G111" s="452">
        <f t="shared" si="37"/>
        <v>15.150551615870274</v>
      </c>
      <c r="H111" s="502">
        <f t="shared" si="38"/>
        <v>0.83717753851828602</v>
      </c>
      <c r="I111" s="503">
        <f t="shared" si="48"/>
        <v>21.509767253180367</v>
      </c>
      <c r="J111" s="480">
        <f t="shared" si="39"/>
        <v>44.374562085296425</v>
      </c>
      <c r="K111" s="454">
        <f t="shared" si="49"/>
        <v>9.1321529581077101</v>
      </c>
      <c r="L111" s="454">
        <f t="shared" si="39"/>
        <v>20.323731673897193</v>
      </c>
      <c r="M111" s="504">
        <f t="shared" si="40"/>
        <v>0.50461749041748938</v>
      </c>
      <c r="N111" s="481">
        <f t="shared" si="39"/>
        <v>1.0184227470863711</v>
      </c>
      <c r="Q111" s="95"/>
      <c r="R111" s="103">
        <f t="shared" si="29"/>
        <v>101</v>
      </c>
      <c r="S111" s="475">
        <f>'付録2 (標準生命表・死亡保険用)'!G107</f>
        <v>0.32020999999999999</v>
      </c>
      <c r="T111" s="475">
        <f t="shared" si="41"/>
        <v>0.03</v>
      </c>
      <c r="U111" s="452">
        <f t="shared" si="55"/>
        <v>248.59991446335317</v>
      </c>
      <c r="V111" s="452">
        <f t="shared" si="50"/>
        <v>78.410115931155673</v>
      </c>
      <c r="W111" s="502">
        <f t="shared" si="51"/>
        <v>6.2639347547459403</v>
      </c>
      <c r="X111" s="503">
        <f t="shared" si="43"/>
        <v>150.22033891628408</v>
      </c>
      <c r="Y111" s="480">
        <f t="shared" si="52"/>
        <v>385.6451764374541</v>
      </c>
      <c r="Z111" s="454">
        <f t="shared" si="44"/>
        <v>47.262514943429693</v>
      </c>
      <c r="AA111" s="454">
        <f t="shared" si="53"/>
        <v>139.25204781840057</v>
      </c>
      <c r="AB111" s="504">
        <f t="shared" si="45"/>
        <v>3.775651986164398</v>
      </c>
      <c r="AC111" s="481">
        <f t="shared" si="54"/>
        <v>9.4199503569507819</v>
      </c>
    </row>
    <row r="112" spans="2:29" ht="13.5" customHeight="1">
      <c r="B112" s="95"/>
      <c r="C112" s="103">
        <f t="shared" si="28"/>
        <v>102</v>
      </c>
      <c r="D112" s="475">
        <f>'付録2 (標準生命表・死亡保険用)'!C108</f>
        <v>0.46686</v>
      </c>
      <c r="E112" s="475">
        <f t="shared" si="46"/>
        <v>0.03</v>
      </c>
      <c r="F112" s="452">
        <f t="shared" si="47"/>
        <v>19.60882413422619</v>
      </c>
      <c r="G112" s="452">
        <f t="shared" si="37"/>
        <v>9.0172570007752668</v>
      </c>
      <c r="H112" s="502">
        <f t="shared" si="38"/>
        <v>0.45094608949721304</v>
      </c>
      <c r="I112" s="503">
        <f t="shared" si="48"/>
        <v>11.789984993421591</v>
      </c>
      <c r="J112" s="480">
        <f t="shared" si="39"/>
        <v>22.864794832116058</v>
      </c>
      <c r="K112" s="454">
        <f t="shared" si="49"/>
        <v>5.4082046550003993</v>
      </c>
      <c r="L112" s="454">
        <f t="shared" si="39"/>
        <v>11.191578715789483</v>
      </c>
      <c r="M112" s="504">
        <f t="shared" si="40"/>
        <v>0.27046015658235933</v>
      </c>
      <c r="N112" s="481">
        <f t="shared" si="39"/>
        <v>0.51380525666888166</v>
      </c>
      <c r="Q112" s="95"/>
      <c r="R112" s="103">
        <f t="shared" si="29"/>
        <v>102</v>
      </c>
      <c r="S112" s="475">
        <f>'付録2 (標準生命表・死亡保険用)'!G108</f>
        <v>0.35310000000000002</v>
      </c>
      <c r="T112" s="475">
        <f t="shared" si="41"/>
        <v>0.03</v>
      </c>
      <c r="U112" s="452">
        <f t="shared" si="55"/>
        <v>163.92586377745155</v>
      </c>
      <c r="V112" s="452">
        <f t="shared" si="50"/>
        <v>57.013989162320875</v>
      </c>
      <c r="W112" s="502">
        <f t="shared" si="51"/>
        <v>4.0495425758262744</v>
      </c>
      <c r="X112" s="503">
        <f t="shared" si="43"/>
        <v>98.561926035963907</v>
      </c>
      <c r="Y112" s="480">
        <f t="shared" si="52"/>
        <v>235.42483752117005</v>
      </c>
      <c r="Z112" s="454">
        <f t="shared" si="44"/>
        <v>34.194802428420971</v>
      </c>
      <c r="AA112" s="454">
        <f t="shared" si="53"/>
        <v>91.989532874970863</v>
      </c>
      <c r="AB112" s="504">
        <f t="shared" si="45"/>
        <v>2.4287602102638339</v>
      </c>
      <c r="AC112" s="481">
        <f t="shared" si="54"/>
        <v>5.6442983707863839</v>
      </c>
    </row>
    <row r="113" spans="2:29" ht="13.5" customHeight="1">
      <c r="B113" s="95"/>
      <c r="C113" s="103">
        <f t="shared" si="28"/>
        <v>103</v>
      </c>
      <c r="D113" s="475">
        <f>'付録2 (標準生命表・死亡保険用)'!C109</f>
        <v>0.50292000000000003</v>
      </c>
      <c r="E113" s="475">
        <f t="shared" si="46"/>
        <v>0.03</v>
      </c>
      <c r="F113" s="452">
        <f t="shared" si="47"/>
        <v>10.140621043953709</v>
      </c>
      <c r="G113" s="452">
        <f t="shared" si="37"/>
        <v>5.0234223183938216</v>
      </c>
      <c r="H113" s="502">
        <f t="shared" si="38"/>
        <v>0.22771981428723329</v>
      </c>
      <c r="I113" s="503">
        <f t="shared" si="48"/>
        <v>6.0668071854835866</v>
      </c>
      <c r="J113" s="480">
        <f t="shared" si="39"/>
        <v>11.074809838694467</v>
      </c>
      <c r="K113" s="454">
        <f t="shared" si="49"/>
        <v>2.9978665682420793</v>
      </c>
      <c r="L113" s="454">
        <f t="shared" si="39"/>
        <v>5.7833740607890833</v>
      </c>
      <c r="M113" s="504">
        <f t="shared" si="40"/>
        <v>0.13589811385722161</v>
      </c>
      <c r="N113" s="481">
        <f t="shared" si="39"/>
        <v>0.24334510008652233</v>
      </c>
      <c r="Q113" s="95"/>
      <c r="R113" s="103">
        <f t="shared" si="29"/>
        <v>103</v>
      </c>
      <c r="S113" s="475">
        <f>'付録2 (標準生命表・死亡保険用)'!G109</f>
        <v>0.38819999999999999</v>
      </c>
      <c r="T113" s="475">
        <f t="shared" si="41"/>
        <v>0.03</v>
      </c>
      <c r="U113" s="452">
        <f t="shared" si="55"/>
        <v>102.86233203930441</v>
      </c>
      <c r="V113" s="452">
        <f t="shared" si="50"/>
        <v>39.332189938193096</v>
      </c>
      <c r="W113" s="502">
        <f t="shared" si="51"/>
        <v>2.4869026017142626</v>
      </c>
      <c r="X113" s="503">
        <f t="shared" si="43"/>
        <v>61.539222541378223</v>
      </c>
      <c r="Y113" s="480">
        <f t="shared" si="52"/>
        <v>136.86291148520615</v>
      </c>
      <c r="Z113" s="454">
        <f t="shared" si="44"/>
        <v>23.472575029120332</v>
      </c>
      <c r="AA113" s="454">
        <f t="shared" si="53"/>
        <v>57.794730446549892</v>
      </c>
      <c r="AB113" s="504">
        <f t="shared" si="45"/>
        <v>1.4841280895007867</v>
      </c>
      <c r="AC113" s="481">
        <f t="shared" si="54"/>
        <v>3.2155381605225495</v>
      </c>
    </row>
    <row r="114" spans="2:29" ht="13.5" customHeight="1">
      <c r="B114" s="95"/>
      <c r="C114" s="103">
        <f t="shared" si="28"/>
        <v>104</v>
      </c>
      <c r="D114" s="475">
        <f>'付録2 (標準生命表・死亡保険用)'!C110</f>
        <v>0.54005999999999998</v>
      </c>
      <c r="E114" s="475">
        <f t="shared" si="46"/>
        <v>0.03</v>
      </c>
      <c r="F114" s="452">
        <f t="shared" si="47"/>
        <v>4.8894789112726542</v>
      </c>
      <c r="G114" s="452">
        <f t="shared" si="37"/>
        <v>2.6010028011095807</v>
      </c>
      <c r="H114" s="502">
        <f t="shared" si="38"/>
        <v>0.10707518762585097</v>
      </c>
      <c r="I114" s="503">
        <f t="shared" si="48"/>
        <v>2.9106645375993789</v>
      </c>
      <c r="J114" s="480">
        <f t="shared" si="39"/>
        <v>5.0080026532108803</v>
      </c>
      <c r="K114" s="454">
        <f t="shared" si="49"/>
        <v>1.5444980572078768</v>
      </c>
      <c r="L114" s="454">
        <f t="shared" si="39"/>
        <v>2.785507492547004</v>
      </c>
      <c r="M114" s="504">
        <f t="shared" si="40"/>
        <v>6.3582176533122592E-2</v>
      </c>
      <c r="N114" s="481">
        <f t="shared" si="39"/>
        <v>0.10744698622930071</v>
      </c>
      <c r="Q114" s="95"/>
      <c r="R114" s="103">
        <f t="shared" si="29"/>
        <v>104</v>
      </c>
      <c r="S114" s="475">
        <f>'付録2 (標準生命表・死亡保険用)'!G110</f>
        <v>0.42542999999999997</v>
      </c>
      <c r="T114" s="475">
        <f t="shared" si="41"/>
        <v>0.03</v>
      </c>
      <c r="U114" s="452">
        <f t="shared" si="55"/>
        <v>61.043239499397039</v>
      </c>
      <c r="V114" s="452">
        <f t="shared" si="50"/>
        <v>25.580080999525052</v>
      </c>
      <c r="W114" s="502">
        <f t="shared" si="51"/>
        <v>1.441752804278484</v>
      </c>
      <c r="X114" s="503">
        <f t="shared" si="43"/>
        <v>36.338512895811689</v>
      </c>
      <c r="Y114" s="480">
        <f t="shared" si="52"/>
        <v>75.323688943827932</v>
      </c>
      <c r="Z114" s="454">
        <f t="shared" si="44"/>
        <v>15.189674301824049</v>
      </c>
      <c r="AA114" s="454">
        <f t="shared" si="53"/>
        <v>34.322155417429556</v>
      </c>
      <c r="AB114" s="504">
        <f t="shared" si="45"/>
        <v>0.85612533913157896</v>
      </c>
      <c r="AC114" s="481">
        <f t="shared" si="54"/>
        <v>1.731410071021763</v>
      </c>
    </row>
    <row r="115" spans="2:29" ht="13.5" customHeight="1">
      <c r="B115" s="95"/>
      <c r="C115" s="103">
        <f t="shared" si="28"/>
        <v>105</v>
      </c>
      <c r="D115" s="475">
        <f>'付録2 (標準生命表・死亡保険用)'!C111</f>
        <v>0.57799999999999996</v>
      </c>
      <c r="E115" s="475">
        <f t="shared" si="46"/>
        <v>0.03</v>
      </c>
      <c r="F115" s="452">
        <f t="shared" si="47"/>
        <v>2.1814009225372222</v>
      </c>
      <c r="G115" s="452">
        <f t="shared" si="37"/>
        <v>1.2419369872281167</v>
      </c>
      <c r="H115" s="502">
        <f t="shared" si="38"/>
        <v>4.6529281677718956E-2</v>
      </c>
      <c r="I115" s="503">
        <f t="shared" si="48"/>
        <v>1.2921085731350792</v>
      </c>
      <c r="J115" s="480">
        <f t="shared" si="39"/>
        <v>2.0973381156115019</v>
      </c>
      <c r="K115" s="454">
        <f t="shared" si="49"/>
        <v>0.73380395148663635</v>
      </c>
      <c r="L115" s="454">
        <f t="shared" si="39"/>
        <v>1.2410094353391272</v>
      </c>
      <c r="M115" s="504">
        <f t="shared" si="40"/>
        <v>2.7492031484745147E-2</v>
      </c>
      <c r="N115" s="481">
        <f t="shared" si="39"/>
        <v>4.3864809696178113E-2</v>
      </c>
      <c r="Q115" s="95"/>
      <c r="R115" s="103">
        <f t="shared" si="29"/>
        <v>105</v>
      </c>
      <c r="S115" s="475">
        <f>'付録2 (標準生命表・死亡保険用)'!G111</f>
        <v>0.46461999999999998</v>
      </c>
      <c r="T115" s="475">
        <f t="shared" si="41"/>
        <v>0.03</v>
      </c>
      <c r="U115" s="452">
        <f t="shared" si="55"/>
        <v>34.021405695593501</v>
      </c>
      <c r="V115" s="452">
        <f t="shared" si="50"/>
        <v>15.569920131572351</v>
      </c>
      <c r="W115" s="502">
        <f t="shared" si="51"/>
        <v>0.78353678815350514</v>
      </c>
      <c r="X115" s="503">
        <f t="shared" si="43"/>
        <v>20.151889327273757</v>
      </c>
      <c r="Y115" s="480">
        <f t="shared" si="52"/>
        <v>38.98517604801625</v>
      </c>
      <c r="Z115" s="454">
        <f t="shared" si="44"/>
        <v>9.1995560438047796</v>
      </c>
      <c r="AA115" s="454">
        <f t="shared" si="53"/>
        <v>19.132481115605508</v>
      </c>
      <c r="AB115" s="504">
        <f t="shared" si="45"/>
        <v>0.46295617023650287</v>
      </c>
      <c r="AC115" s="481">
        <f t="shared" si="54"/>
        <v>0.87528473189018419</v>
      </c>
    </row>
    <row r="116" spans="2:29" ht="13.5" customHeight="1">
      <c r="B116" s="95"/>
      <c r="C116" s="103">
        <f t="shared" si="28"/>
        <v>106</v>
      </c>
      <c r="D116" s="475">
        <f>'付録2 (標準生命表・死亡保険用)'!C112</f>
        <v>0.61641999999999997</v>
      </c>
      <c r="E116" s="475">
        <f t="shared" si="46"/>
        <v>0.03</v>
      </c>
      <c r="F116" s="452">
        <f t="shared" ref="F116:F120" si="56">F115*(1-D115)*(1-E115)</f>
        <v>0.89293465363138669</v>
      </c>
      <c r="G116" s="452">
        <f t="shared" ref="G116:G120" si="57">F116*(1-E116/2)*D116</f>
        <v>0.5421664375035874</v>
      </c>
      <c r="H116" s="502">
        <f t="shared" ref="H116:H120" si="58">F116*(1-D116/2)*E116</f>
        <v>1.853169792106971E-2</v>
      </c>
      <c r="I116" s="503">
        <f t="shared" si="48"/>
        <v>0.5262803217185209</v>
      </c>
      <c r="J116" s="480">
        <f t="shared" ref="J116:J119" si="59">J117+I116</f>
        <v>0.80522954247642253</v>
      </c>
      <c r="K116" s="454">
        <f t="shared" si="49"/>
        <v>0.31874769454275192</v>
      </c>
      <c r="L116" s="454">
        <f t="shared" ref="L116:L119" si="60">L117+K116</f>
        <v>0.50720548385249087</v>
      </c>
      <c r="M116" s="504">
        <f t="shared" si="40"/>
        <v>1.0895060224499037E-2</v>
      </c>
      <c r="N116" s="481">
        <f t="shared" ref="N116:N119" si="61">N117+M116</f>
        <v>1.6372778211432966E-2</v>
      </c>
      <c r="Q116" s="95"/>
      <c r="R116" s="103">
        <f t="shared" si="29"/>
        <v>106</v>
      </c>
      <c r="S116" s="475">
        <f>'付録2 (標準生命表・死亡保険用)'!G112</f>
        <v>0.50553999999999999</v>
      </c>
      <c r="T116" s="475">
        <f t="shared" si="41"/>
        <v>0.03</v>
      </c>
      <c r="U116" s="452">
        <f t="shared" si="55"/>
        <v>17.667948775867639</v>
      </c>
      <c r="V116" s="452">
        <f t="shared" si="50"/>
        <v>8.7978770017898444</v>
      </c>
      <c r="W116" s="502">
        <f t="shared" si="51"/>
        <v>0.39606064091374726</v>
      </c>
      <c r="X116" s="503">
        <f t="shared" si="43"/>
        <v>10.413185027656466</v>
      </c>
      <c r="Y116" s="480">
        <f t="shared" si="52"/>
        <v>18.833286720742493</v>
      </c>
      <c r="Z116" s="454">
        <f t="shared" si="44"/>
        <v>5.1724024528402426</v>
      </c>
      <c r="AA116" s="454">
        <f t="shared" si="53"/>
        <v>9.932925071800728</v>
      </c>
      <c r="AB116" s="504">
        <f t="shared" si="45"/>
        <v>0.23284992846785418</v>
      </c>
      <c r="AC116" s="481">
        <f t="shared" si="54"/>
        <v>0.41232856165368137</v>
      </c>
    </row>
    <row r="117" spans="2:29" ht="13.5" customHeight="1">
      <c r="B117" s="95"/>
      <c r="C117" s="103">
        <f t="shared" si="28"/>
        <v>107</v>
      </c>
      <c r="D117" s="475">
        <f>'付録2 (標準生命表・死亡保険用)'!C113</f>
        <v>0.65493999999999997</v>
      </c>
      <c r="E117" s="475">
        <f t="shared" si="46"/>
        <v>0.03</v>
      </c>
      <c r="F117" s="452">
        <f t="shared" si="56"/>
        <v>0.3322365182067295</v>
      </c>
      <c r="G117" s="452">
        <f t="shared" si="57"/>
        <v>0.21433106045580066</v>
      </c>
      <c r="H117" s="502">
        <f t="shared" si="58"/>
        <v>6.7031707676871548E-3</v>
      </c>
      <c r="I117" s="503">
        <f t="shared" si="48"/>
        <v>0.19484028619964835</v>
      </c>
      <c r="J117" s="480">
        <f t="shared" si="59"/>
        <v>0.27894922075790163</v>
      </c>
      <c r="K117" s="454">
        <f t="shared" si="49"/>
        <v>0.12538150366947648</v>
      </c>
      <c r="L117" s="454">
        <f t="shared" si="60"/>
        <v>0.188457789309739</v>
      </c>
      <c r="M117" s="504">
        <f t="shared" si="40"/>
        <v>3.9212871359781886E-3</v>
      </c>
      <c r="N117" s="481">
        <f t="shared" si="61"/>
        <v>5.4777179869339295E-3</v>
      </c>
      <c r="Q117" s="95"/>
      <c r="R117" s="103">
        <f t="shared" si="29"/>
        <v>107</v>
      </c>
      <c r="S117" s="475">
        <f>'付録2 (標準生命表・死亡保険用)'!G113</f>
        <v>0.54784999999999995</v>
      </c>
      <c r="T117" s="475">
        <f t="shared" si="41"/>
        <v>0.03</v>
      </c>
      <c r="U117" s="452">
        <f t="shared" ref="U117:U124" si="62">U116*(1-S116)*(1-T116)</f>
        <v>8.4740111331640477</v>
      </c>
      <c r="V117" s="452">
        <f t="shared" ref="V117:V124" si="63">(1-T117/2)*S117*U117</f>
        <v>4.5728496943143639</v>
      </c>
      <c r="W117" s="502">
        <f t="shared" ref="W117:W124" si="64">T117*(1-S117/2)*U117</f>
        <v>0.18458302900536258</v>
      </c>
      <c r="X117" s="503">
        <f t="shared" si="43"/>
        <v>4.9695884225987728</v>
      </c>
      <c r="Y117" s="480">
        <f t="shared" si="52"/>
        <v>8.4201016930860249</v>
      </c>
      <c r="Z117" s="454">
        <f t="shared" si="44"/>
        <v>2.6750708437141206</v>
      </c>
      <c r="AA117" s="454">
        <f t="shared" si="53"/>
        <v>4.7605226189604863</v>
      </c>
      <c r="AB117" s="504">
        <f t="shared" si="45"/>
        <v>0.10797920599721739</v>
      </c>
      <c r="AC117" s="481">
        <f t="shared" si="54"/>
        <v>0.17947863318582719</v>
      </c>
    </row>
    <row r="118" spans="2:29" ht="13.5" customHeight="1">
      <c r="B118" s="95"/>
      <c r="C118" s="103">
        <f t="shared" si="28"/>
        <v>108</v>
      </c>
      <c r="D118" s="475">
        <f>'付録2 (標準生命表・死亡保険用)'!C114</f>
        <v>0.69313999999999998</v>
      </c>
      <c r="E118" s="475">
        <f t="shared" si="46"/>
        <v>0.03</v>
      </c>
      <c r="F118" s="452">
        <f t="shared" si="56"/>
        <v>0.11120228698324167</v>
      </c>
      <c r="G118" s="452">
        <f t="shared" si="57"/>
        <v>7.592257190157066E-2</v>
      </c>
      <c r="H118" s="502">
        <f t="shared" si="58"/>
        <v>2.1798873115037878E-3</v>
      </c>
      <c r="I118" s="503">
        <f t="shared" si="48"/>
        <v>6.4890190528725522E-2</v>
      </c>
      <c r="J118" s="480">
        <f t="shared" si="59"/>
        <v>8.4108934558253259E-2</v>
      </c>
      <c r="K118" s="454">
        <f t="shared" si="49"/>
        <v>4.4192972191511519E-2</v>
      </c>
      <c r="L118" s="454">
        <f t="shared" si="60"/>
        <v>6.3076285640262533E-2</v>
      </c>
      <c r="M118" s="504">
        <f t="shared" si="40"/>
        <v>1.2688677019899893E-3</v>
      </c>
      <c r="N118" s="481">
        <f t="shared" si="61"/>
        <v>1.5564308509557407E-3</v>
      </c>
      <c r="Q118" s="95"/>
      <c r="R118" s="103">
        <f t="shared" si="29"/>
        <v>108</v>
      </c>
      <c r="S118" s="475">
        <f>'付録2 (標準生命表・死亡保険用)'!G114</f>
        <v>0.59114999999999995</v>
      </c>
      <c r="T118" s="475">
        <f t="shared" si="41"/>
        <v>0.03</v>
      </c>
      <c r="U118" s="452">
        <f t="shared" si="62"/>
        <v>3.7165784098443209</v>
      </c>
      <c r="V118" s="452">
        <f t="shared" si="63"/>
        <v>2.164099497074778</v>
      </c>
      <c r="W118" s="502">
        <f t="shared" si="64"/>
        <v>7.854152239063758E-2</v>
      </c>
      <c r="X118" s="503">
        <f t="shared" si="43"/>
        <v>2.1687456946464625</v>
      </c>
      <c r="Y118" s="480">
        <f t="shared" si="52"/>
        <v>3.4505132704872525</v>
      </c>
      <c r="Z118" s="454">
        <f t="shared" si="44"/>
        <v>1.2596779389649628</v>
      </c>
      <c r="AA118" s="454">
        <f t="shared" si="53"/>
        <v>2.0854517752463657</v>
      </c>
      <c r="AB118" s="504">
        <f t="shared" si="45"/>
        <v>4.5717409565476264E-2</v>
      </c>
      <c r="AC118" s="481">
        <f t="shared" si="54"/>
        <v>7.1499427188609799E-2</v>
      </c>
    </row>
    <row r="119" spans="2:29" ht="13.5" customHeight="1">
      <c r="B119" s="95"/>
      <c r="C119" s="103">
        <f t="shared" si="28"/>
        <v>109</v>
      </c>
      <c r="D119" s="475">
        <f>'付録2 (標準生命表・死亡保険用)'!C115</f>
        <v>1</v>
      </c>
      <c r="E119" s="475">
        <f t="shared" si="46"/>
        <v>0.03</v>
      </c>
      <c r="F119" s="452">
        <f t="shared" si="56"/>
        <v>3.3099827770167213E-2</v>
      </c>
      <c r="G119" s="452">
        <f t="shared" si="57"/>
        <v>3.2603330353614707E-2</v>
      </c>
      <c r="H119" s="502">
        <f t="shared" si="58"/>
        <v>4.9649741655250813E-4</v>
      </c>
      <c r="I119" s="503">
        <f t="shared" si="48"/>
        <v>1.9218744029527734E-2</v>
      </c>
      <c r="J119" s="480">
        <f t="shared" si="59"/>
        <v>1.9218744029527734E-2</v>
      </c>
      <c r="K119" s="454">
        <f t="shared" si="49"/>
        <v>1.8883313448751011E-2</v>
      </c>
      <c r="L119" s="454">
        <f t="shared" si="60"/>
        <v>1.8883313448751011E-2</v>
      </c>
      <c r="M119" s="504">
        <f t="shared" si="40"/>
        <v>2.8756314896575137E-4</v>
      </c>
      <c r="N119" s="481">
        <f t="shared" si="61"/>
        <v>2.8756314896575137E-4</v>
      </c>
      <c r="Q119" s="95"/>
      <c r="R119" s="103">
        <f t="shared" si="29"/>
        <v>109</v>
      </c>
      <c r="S119" s="475">
        <f>'付録2 (標準生命表・死亡保険用)'!G115</f>
        <v>0.63493999999999995</v>
      </c>
      <c r="T119" s="475">
        <f t="shared" si="41"/>
        <v>0.03</v>
      </c>
      <c r="U119" s="452">
        <f t="shared" si="62"/>
        <v>1.4739373903789053</v>
      </c>
      <c r="V119" s="452">
        <f t="shared" si="63"/>
        <v>0.92182387954747425</v>
      </c>
      <c r="W119" s="502">
        <f t="shared" si="64"/>
        <v>3.0180194611659428E-2</v>
      </c>
      <c r="X119" s="503">
        <f t="shared" si="43"/>
        <v>0.85581186760051753</v>
      </c>
      <c r="Y119" s="480">
        <f t="shared" si="52"/>
        <v>1.28176757584079</v>
      </c>
      <c r="Z119" s="454">
        <f t="shared" si="44"/>
        <v>0.53390525057538307</v>
      </c>
      <c r="AA119" s="454">
        <f t="shared" si="53"/>
        <v>0.82577383628140288</v>
      </c>
      <c r="AB119" s="504">
        <f t="shared" si="45"/>
        <v>1.7479873025704154E-2</v>
      </c>
      <c r="AC119" s="481">
        <f t="shared" si="54"/>
        <v>2.5782017623133528E-2</v>
      </c>
    </row>
    <row r="120" spans="2:29" ht="13.5" customHeight="1">
      <c r="B120" s="95"/>
      <c r="C120" s="103">
        <f t="shared" si="28"/>
        <v>110</v>
      </c>
      <c r="D120" s="475">
        <f>'付録2 (標準生命表・死亡保険用)'!C116</f>
        <v>1</v>
      </c>
      <c r="E120" s="475">
        <f t="shared" si="46"/>
        <v>0.03</v>
      </c>
      <c r="F120" s="452">
        <f t="shared" si="56"/>
        <v>0</v>
      </c>
      <c r="G120" s="452">
        <f t="shared" si="57"/>
        <v>0</v>
      </c>
      <c r="H120" s="502">
        <f t="shared" si="58"/>
        <v>0</v>
      </c>
      <c r="I120" s="503">
        <f t="shared" si="48"/>
        <v>0</v>
      </c>
      <c r="J120" s="480">
        <v>0</v>
      </c>
      <c r="K120" s="454">
        <f t="shared" si="49"/>
        <v>0</v>
      </c>
      <c r="L120" s="454">
        <v>0</v>
      </c>
      <c r="M120" s="504">
        <f t="shared" si="40"/>
        <v>0</v>
      </c>
      <c r="N120" s="481">
        <v>0</v>
      </c>
      <c r="Q120" s="95"/>
      <c r="R120" s="103">
        <f t="shared" si="29"/>
        <v>110</v>
      </c>
      <c r="S120" s="475">
        <f>'付録2 (標準生命表・死亡保険用)'!G116</f>
        <v>0.67862999999999996</v>
      </c>
      <c r="T120" s="475">
        <f t="shared" si="41"/>
        <v>0.03</v>
      </c>
      <c r="U120" s="452">
        <f t="shared" si="62"/>
        <v>0.52193331621977157</v>
      </c>
      <c r="V120" s="452">
        <f t="shared" si="63"/>
        <v>0.34888661229043022</v>
      </c>
      <c r="W120" s="502">
        <f t="shared" si="64"/>
        <v>1.0345005390799793E-2</v>
      </c>
      <c r="X120" s="503">
        <f t="shared" si="43"/>
        <v>0.30154228853199772</v>
      </c>
      <c r="Y120" s="480">
        <f t="shared" si="52"/>
        <v>0.42595570824027251</v>
      </c>
      <c r="Z120" s="454">
        <f t="shared" si="44"/>
        <v>0.20106407518881428</v>
      </c>
      <c r="AA120" s="454">
        <f t="shared" si="53"/>
        <v>0.29186858570601987</v>
      </c>
      <c r="AB120" s="504">
        <f t="shared" si="45"/>
        <v>5.9618479713774673E-3</v>
      </c>
      <c r="AC120" s="481">
        <f t="shared" si="54"/>
        <v>8.3021445974293725E-3</v>
      </c>
    </row>
    <row r="121" spans="2:29" ht="13.5" customHeight="1">
      <c r="B121" s="95"/>
      <c r="C121" s="103">
        <f t="shared" si="28"/>
        <v>111</v>
      </c>
      <c r="D121" s="475" t="str">
        <f>'付録2 (標準生命表・死亡保険用)'!C117</f>
        <v>-</v>
      </c>
      <c r="E121" s="475" t="s">
        <v>67</v>
      </c>
      <c r="F121" s="452" t="s">
        <v>67</v>
      </c>
      <c r="G121" s="452" t="s">
        <v>67</v>
      </c>
      <c r="H121" s="502" t="s">
        <v>67</v>
      </c>
      <c r="I121" s="503" t="s">
        <v>67</v>
      </c>
      <c r="J121" s="480" t="s">
        <v>67</v>
      </c>
      <c r="K121" s="454" t="s">
        <v>67</v>
      </c>
      <c r="L121" s="454" t="s">
        <v>67</v>
      </c>
      <c r="M121" s="504" t="s">
        <v>67</v>
      </c>
      <c r="N121" s="481" t="s">
        <v>67</v>
      </c>
      <c r="Q121" s="95"/>
      <c r="R121" s="103">
        <f t="shared" si="29"/>
        <v>111</v>
      </c>
      <c r="S121" s="475">
        <f>'付録2 (標準生命表・死亡保険用)'!G117</f>
        <v>0.72158</v>
      </c>
      <c r="T121" s="475">
        <f t="shared" si="41"/>
        <v>0.03</v>
      </c>
      <c r="U121" s="452">
        <f t="shared" si="62"/>
        <v>0.16270169853854158</v>
      </c>
      <c r="V121" s="452">
        <f t="shared" si="63"/>
        <v>0.11564125725696922</v>
      </c>
      <c r="W121" s="502">
        <f t="shared" si="64"/>
        <v>3.1200165816846351E-3</v>
      </c>
      <c r="X121" s="503">
        <f t="shared" si="43"/>
        <v>9.3531786972698788E-2</v>
      </c>
      <c r="Y121" s="480">
        <f t="shared" si="52"/>
        <v>0.12441341970827477</v>
      </c>
      <c r="Z121" s="454">
        <f t="shared" si="44"/>
        <v>6.6312731722628818E-2</v>
      </c>
      <c r="AA121" s="454">
        <f t="shared" si="53"/>
        <v>9.0804510517205589E-2</v>
      </c>
      <c r="AB121" s="504">
        <f t="shared" si="45"/>
        <v>1.7891263676912145E-3</v>
      </c>
      <c r="AC121" s="481">
        <f t="shared" si="54"/>
        <v>2.3402966260519056E-3</v>
      </c>
    </row>
    <row r="122" spans="2:29" ht="13.5" customHeight="1">
      <c r="B122" s="95"/>
      <c r="C122" s="103">
        <f t="shared" si="28"/>
        <v>112</v>
      </c>
      <c r="D122" s="475" t="str">
        <f>'付録2 (標準生命表・死亡保険用)'!C118</f>
        <v>-</v>
      </c>
      <c r="E122" s="475" t="s">
        <v>67</v>
      </c>
      <c r="F122" s="452" t="s">
        <v>67</v>
      </c>
      <c r="G122" s="452" t="s">
        <v>67</v>
      </c>
      <c r="H122" s="502" t="s">
        <v>67</v>
      </c>
      <c r="I122" s="503" t="s">
        <v>67</v>
      </c>
      <c r="J122" s="480" t="s">
        <v>67</v>
      </c>
      <c r="K122" s="454" t="s">
        <v>67</v>
      </c>
      <c r="L122" s="454" t="s">
        <v>67</v>
      </c>
      <c r="M122" s="504" t="s">
        <v>67</v>
      </c>
      <c r="N122" s="481" t="s">
        <v>67</v>
      </c>
      <c r="Q122" s="95"/>
      <c r="R122" s="103">
        <f t="shared" si="29"/>
        <v>112</v>
      </c>
      <c r="S122" s="475">
        <f>'付録2 (標準生命表・死亡保険用)'!G118</f>
        <v>0.76307999999999998</v>
      </c>
      <c r="T122" s="475">
        <f t="shared" si="41"/>
        <v>0.03</v>
      </c>
      <c r="U122" s="452">
        <f t="shared" si="62"/>
        <v>4.3940424699887723E-2</v>
      </c>
      <c r="V122" s="452">
        <f t="shared" si="63"/>
        <v>3.3027108390790469E-2</v>
      </c>
      <c r="W122" s="502">
        <f t="shared" si="64"/>
        <v>8.1526185179677673E-4</v>
      </c>
      <c r="X122" s="503">
        <f t="shared" si="43"/>
        <v>2.5134215447831478E-2</v>
      </c>
      <c r="Y122" s="480">
        <f t="shared" si="52"/>
        <v>3.0881632735575985E-2</v>
      </c>
      <c r="Z122" s="454">
        <f t="shared" si="44"/>
        <v>1.8844672927590681E-2</v>
      </c>
      <c r="AA122" s="454">
        <f t="shared" si="53"/>
        <v>2.4491778794576768E-2</v>
      </c>
      <c r="AB122" s="504">
        <f t="shared" si="45"/>
        <v>4.6517372231521777E-4</v>
      </c>
      <c r="AC122" s="481">
        <f t="shared" si="54"/>
        <v>5.5117025836069115E-4</v>
      </c>
    </row>
    <row r="123" spans="2:29" ht="13.5" customHeight="1">
      <c r="B123" s="95"/>
      <c r="C123" s="103">
        <f t="shared" si="28"/>
        <v>113</v>
      </c>
      <c r="D123" s="475" t="str">
        <f>'付録2 (標準生命表・死亡保険用)'!C119</f>
        <v>-</v>
      </c>
      <c r="E123" s="475" t="s">
        <v>67</v>
      </c>
      <c r="F123" s="452" t="s">
        <v>67</v>
      </c>
      <c r="G123" s="452" t="s">
        <v>67</v>
      </c>
      <c r="H123" s="502" t="s">
        <v>67</v>
      </c>
      <c r="I123" s="503" t="s">
        <v>67</v>
      </c>
      <c r="J123" s="480" t="s">
        <v>67</v>
      </c>
      <c r="K123" s="454" t="s">
        <v>67</v>
      </c>
      <c r="L123" s="454" t="s">
        <v>67</v>
      </c>
      <c r="M123" s="504" t="s">
        <v>67</v>
      </c>
      <c r="N123" s="481" t="s">
        <v>67</v>
      </c>
      <c r="Q123" s="95"/>
      <c r="R123" s="103">
        <f t="shared" si="29"/>
        <v>113</v>
      </c>
      <c r="S123" s="475">
        <f>'付録2 (標準生命表・死亡保険用)'!G119</f>
        <v>1</v>
      </c>
      <c r="T123" s="475">
        <f t="shared" si="41"/>
        <v>0.03</v>
      </c>
      <c r="U123" s="452">
        <f t="shared" si="62"/>
        <v>1.0098054457300477E-2</v>
      </c>
      <c r="V123" s="452">
        <f t="shared" si="63"/>
        <v>9.9465836404409695E-3</v>
      </c>
      <c r="W123" s="502">
        <f t="shared" si="64"/>
        <v>1.5147081685950716E-4</v>
      </c>
      <c r="X123" s="503">
        <f t="shared" si="43"/>
        <v>5.7474172877445056E-3</v>
      </c>
      <c r="Y123" s="480">
        <f t="shared" si="52"/>
        <v>5.7474172877445056E-3</v>
      </c>
      <c r="Z123" s="454">
        <f t="shared" si="44"/>
        <v>5.6471058669860857E-3</v>
      </c>
      <c r="AA123" s="454">
        <f t="shared" si="53"/>
        <v>5.6471058669860857E-3</v>
      </c>
      <c r="AB123" s="504">
        <f t="shared" si="45"/>
        <v>8.5996536045473385E-5</v>
      </c>
      <c r="AC123" s="481">
        <f t="shared" si="54"/>
        <v>8.5996536045473385E-5</v>
      </c>
    </row>
    <row r="124" spans="2:29" ht="13.5" customHeight="1">
      <c r="B124" s="95"/>
      <c r="C124" s="103">
        <f t="shared" si="28"/>
        <v>114</v>
      </c>
      <c r="D124" s="475" t="str">
        <f>'付録2 (標準生命表・死亡保険用)'!C120</f>
        <v>-</v>
      </c>
      <c r="E124" s="475" t="s">
        <v>67</v>
      </c>
      <c r="F124" s="452" t="s">
        <v>67</v>
      </c>
      <c r="G124" s="452" t="s">
        <v>67</v>
      </c>
      <c r="H124" s="502" t="s">
        <v>67</v>
      </c>
      <c r="I124" s="503" t="s">
        <v>67</v>
      </c>
      <c r="J124" s="480" t="s">
        <v>67</v>
      </c>
      <c r="K124" s="454" t="s">
        <v>67</v>
      </c>
      <c r="L124" s="454" t="s">
        <v>67</v>
      </c>
      <c r="M124" s="504" t="s">
        <v>67</v>
      </c>
      <c r="N124" s="481" t="s">
        <v>67</v>
      </c>
      <c r="Q124" s="95"/>
      <c r="R124" s="103">
        <f t="shared" si="29"/>
        <v>114</v>
      </c>
      <c r="S124" s="475">
        <f>'付録2 (標準生命表・死亡保険用)'!G120</f>
        <v>1</v>
      </c>
      <c r="T124" s="475">
        <f t="shared" si="41"/>
        <v>0.03</v>
      </c>
      <c r="U124" s="452">
        <f t="shared" si="62"/>
        <v>0</v>
      </c>
      <c r="V124" s="452">
        <f t="shared" si="63"/>
        <v>0</v>
      </c>
      <c r="W124" s="502">
        <f t="shared" si="64"/>
        <v>0</v>
      </c>
      <c r="X124" s="503">
        <f t="shared" si="43"/>
        <v>0</v>
      </c>
      <c r="Y124" s="480">
        <v>0</v>
      </c>
      <c r="Z124" s="454">
        <f t="shared" si="44"/>
        <v>0</v>
      </c>
      <c r="AA124" s="454">
        <v>0</v>
      </c>
      <c r="AB124" s="504">
        <f t="shared" si="45"/>
        <v>0</v>
      </c>
      <c r="AC124" s="481">
        <v>0</v>
      </c>
    </row>
    <row r="125" spans="2:29" ht="13.5" customHeight="1">
      <c r="B125" s="95"/>
      <c r="C125" s="103">
        <f t="shared" si="28"/>
        <v>115</v>
      </c>
      <c r="D125" s="475" t="str">
        <f>'付録2 (標準生命表・死亡保険用)'!C121</f>
        <v>-</v>
      </c>
      <c r="E125" s="475" t="s">
        <v>67</v>
      </c>
      <c r="F125" s="452" t="s">
        <v>67</v>
      </c>
      <c r="G125" s="452" t="s">
        <v>67</v>
      </c>
      <c r="H125" s="502" t="s">
        <v>67</v>
      </c>
      <c r="I125" s="503" t="s">
        <v>67</v>
      </c>
      <c r="J125" s="480" t="s">
        <v>67</v>
      </c>
      <c r="K125" s="454" t="s">
        <v>67</v>
      </c>
      <c r="L125" s="454" t="s">
        <v>67</v>
      </c>
      <c r="M125" s="504" t="s">
        <v>67</v>
      </c>
      <c r="N125" s="481" t="s">
        <v>67</v>
      </c>
      <c r="Q125" s="95"/>
      <c r="R125" s="103">
        <f t="shared" si="29"/>
        <v>115</v>
      </c>
      <c r="S125" s="475" t="str">
        <f>'付録2 (標準生命表・死亡保険用)'!G121</f>
        <v>-</v>
      </c>
      <c r="T125" s="475" t="s">
        <v>67</v>
      </c>
      <c r="U125" s="452" t="s">
        <v>67</v>
      </c>
      <c r="V125" s="452" t="s">
        <v>67</v>
      </c>
      <c r="W125" s="502" t="s">
        <v>67</v>
      </c>
      <c r="X125" s="503" t="s">
        <v>67</v>
      </c>
      <c r="Y125" s="480" t="s">
        <v>67</v>
      </c>
      <c r="Z125" s="454" t="s">
        <v>67</v>
      </c>
      <c r="AA125" s="454" t="s">
        <v>67</v>
      </c>
      <c r="AB125" s="504" t="s">
        <v>67</v>
      </c>
      <c r="AC125" s="481" t="s">
        <v>67</v>
      </c>
    </row>
    <row r="126" spans="2:29" ht="13.5" customHeight="1">
      <c r="B126" s="95"/>
      <c r="C126" s="103">
        <f t="shared" si="28"/>
        <v>116</v>
      </c>
      <c r="D126" s="475" t="str">
        <f>'付録2 (標準生命表・死亡保険用)'!C122</f>
        <v>-</v>
      </c>
      <c r="E126" s="475" t="s">
        <v>67</v>
      </c>
      <c r="F126" s="452" t="s">
        <v>67</v>
      </c>
      <c r="G126" s="452" t="s">
        <v>67</v>
      </c>
      <c r="H126" s="502" t="s">
        <v>67</v>
      </c>
      <c r="I126" s="503" t="s">
        <v>67</v>
      </c>
      <c r="J126" s="480" t="s">
        <v>67</v>
      </c>
      <c r="K126" s="454" t="s">
        <v>67</v>
      </c>
      <c r="L126" s="454" t="s">
        <v>67</v>
      </c>
      <c r="M126" s="504" t="s">
        <v>67</v>
      </c>
      <c r="N126" s="481" t="s">
        <v>67</v>
      </c>
      <c r="Q126" s="95"/>
      <c r="R126" s="103">
        <f t="shared" si="29"/>
        <v>116</v>
      </c>
      <c r="S126" s="475" t="str">
        <f>'付録2 (標準生命表・死亡保険用)'!G122</f>
        <v>-</v>
      </c>
      <c r="T126" s="475" t="s">
        <v>67</v>
      </c>
      <c r="U126" s="452" t="s">
        <v>67</v>
      </c>
      <c r="V126" s="452" t="s">
        <v>67</v>
      </c>
      <c r="W126" s="502" t="s">
        <v>67</v>
      </c>
      <c r="X126" s="503" t="s">
        <v>67</v>
      </c>
      <c r="Y126" s="480" t="s">
        <v>67</v>
      </c>
      <c r="Z126" s="454" t="s">
        <v>67</v>
      </c>
      <c r="AA126" s="454" t="s">
        <v>67</v>
      </c>
      <c r="AB126" s="504" t="s">
        <v>67</v>
      </c>
      <c r="AC126" s="481" t="s">
        <v>67</v>
      </c>
    </row>
    <row r="127" spans="2:29" ht="13.5" customHeight="1">
      <c r="B127" s="95"/>
      <c r="C127" s="103">
        <f t="shared" si="28"/>
        <v>117</v>
      </c>
      <c r="D127" s="475" t="str">
        <f>'付録2 (標準生命表・死亡保険用)'!C123</f>
        <v>-</v>
      </c>
      <c r="E127" s="475" t="s">
        <v>67</v>
      </c>
      <c r="F127" s="452" t="s">
        <v>67</v>
      </c>
      <c r="G127" s="452" t="s">
        <v>67</v>
      </c>
      <c r="H127" s="502" t="s">
        <v>67</v>
      </c>
      <c r="I127" s="503" t="s">
        <v>67</v>
      </c>
      <c r="J127" s="480" t="s">
        <v>67</v>
      </c>
      <c r="K127" s="454" t="s">
        <v>67</v>
      </c>
      <c r="L127" s="454" t="s">
        <v>67</v>
      </c>
      <c r="M127" s="504" t="s">
        <v>67</v>
      </c>
      <c r="N127" s="481" t="s">
        <v>67</v>
      </c>
      <c r="Q127" s="95"/>
      <c r="R127" s="103">
        <f t="shared" si="29"/>
        <v>117</v>
      </c>
      <c r="S127" s="475" t="str">
        <f>'付録2 (標準生命表・死亡保険用)'!G123</f>
        <v>-</v>
      </c>
      <c r="T127" s="475" t="s">
        <v>67</v>
      </c>
      <c r="U127" s="452" t="s">
        <v>67</v>
      </c>
      <c r="V127" s="452" t="s">
        <v>67</v>
      </c>
      <c r="W127" s="502" t="s">
        <v>67</v>
      </c>
      <c r="X127" s="503" t="s">
        <v>67</v>
      </c>
      <c r="Y127" s="480" t="s">
        <v>67</v>
      </c>
      <c r="Z127" s="454" t="s">
        <v>67</v>
      </c>
      <c r="AA127" s="454" t="s">
        <v>67</v>
      </c>
      <c r="AB127" s="504" t="s">
        <v>67</v>
      </c>
      <c r="AC127" s="481" t="s">
        <v>67</v>
      </c>
    </row>
    <row r="128" spans="2:29" ht="13.5" customHeight="1">
      <c r="B128" s="95"/>
      <c r="C128" s="103">
        <f t="shared" si="28"/>
        <v>118</v>
      </c>
      <c r="D128" s="475" t="str">
        <f>'付録2 (標準生命表・死亡保険用)'!C124</f>
        <v>-</v>
      </c>
      <c r="E128" s="475" t="s">
        <v>67</v>
      </c>
      <c r="F128" s="452" t="s">
        <v>67</v>
      </c>
      <c r="G128" s="452" t="s">
        <v>67</v>
      </c>
      <c r="H128" s="502" t="s">
        <v>67</v>
      </c>
      <c r="I128" s="503" t="s">
        <v>67</v>
      </c>
      <c r="J128" s="480" t="s">
        <v>67</v>
      </c>
      <c r="K128" s="454" t="s">
        <v>67</v>
      </c>
      <c r="L128" s="454" t="s">
        <v>67</v>
      </c>
      <c r="M128" s="504" t="s">
        <v>67</v>
      </c>
      <c r="N128" s="481" t="s">
        <v>67</v>
      </c>
      <c r="Q128" s="95"/>
      <c r="R128" s="103">
        <f t="shared" si="29"/>
        <v>118</v>
      </c>
      <c r="S128" s="475" t="str">
        <f>'付録2 (標準生命表・死亡保険用)'!G124</f>
        <v>-</v>
      </c>
      <c r="T128" s="475" t="s">
        <v>67</v>
      </c>
      <c r="U128" s="452" t="s">
        <v>67</v>
      </c>
      <c r="V128" s="452" t="s">
        <v>67</v>
      </c>
      <c r="W128" s="502" t="s">
        <v>67</v>
      </c>
      <c r="X128" s="503" t="s">
        <v>67</v>
      </c>
      <c r="Y128" s="480" t="s">
        <v>67</v>
      </c>
      <c r="Z128" s="454" t="s">
        <v>67</v>
      </c>
      <c r="AA128" s="454" t="s">
        <v>67</v>
      </c>
      <c r="AB128" s="504" t="s">
        <v>67</v>
      </c>
      <c r="AC128" s="481" t="s">
        <v>67</v>
      </c>
    </row>
    <row r="129" spans="2:29" ht="13.5" customHeight="1">
      <c r="B129" s="95"/>
      <c r="C129" s="103">
        <f t="shared" si="28"/>
        <v>119</v>
      </c>
      <c r="D129" s="475" t="str">
        <f>'付録2 (標準生命表・死亡保険用)'!C125</f>
        <v>-</v>
      </c>
      <c r="E129" s="475" t="s">
        <v>67</v>
      </c>
      <c r="F129" s="452" t="s">
        <v>67</v>
      </c>
      <c r="G129" s="452" t="s">
        <v>67</v>
      </c>
      <c r="H129" s="502" t="s">
        <v>67</v>
      </c>
      <c r="I129" s="503" t="s">
        <v>67</v>
      </c>
      <c r="J129" s="480" t="s">
        <v>67</v>
      </c>
      <c r="K129" s="454" t="s">
        <v>67</v>
      </c>
      <c r="L129" s="454" t="s">
        <v>67</v>
      </c>
      <c r="M129" s="504" t="s">
        <v>67</v>
      </c>
      <c r="N129" s="481" t="s">
        <v>67</v>
      </c>
      <c r="Q129" s="95"/>
      <c r="R129" s="103">
        <f t="shared" si="29"/>
        <v>119</v>
      </c>
      <c r="S129" s="475" t="str">
        <f>'付録2 (標準生命表・死亡保険用)'!G125</f>
        <v>-</v>
      </c>
      <c r="T129" s="475" t="s">
        <v>67</v>
      </c>
      <c r="U129" s="452" t="s">
        <v>67</v>
      </c>
      <c r="V129" s="452" t="s">
        <v>67</v>
      </c>
      <c r="W129" s="502" t="s">
        <v>67</v>
      </c>
      <c r="X129" s="503" t="s">
        <v>67</v>
      </c>
      <c r="Y129" s="480" t="s">
        <v>67</v>
      </c>
      <c r="Z129" s="454" t="s">
        <v>67</v>
      </c>
      <c r="AA129" s="454" t="s">
        <v>67</v>
      </c>
      <c r="AB129" s="504" t="s">
        <v>67</v>
      </c>
      <c r="AC129" s="481" t="s">
        <v>67</v>
      </c>
    </row>
    <row r="130" spans="2:29" ht="13.5" customHeight="1">
      <c r="B130" s="95"/>
      <c r="C130" s="104">
        <f t="shared" si="28"/>
        <v>120</v>
      </c>
      <c r="D130" s="505" t="str">
        <f>'付録2 (標準生命表・死亡保険用)'!C126</f>
        <v>-</v>
      </c>
      <c r="E130" s="505" t="s">
        <v>67</v>
      </c>
      <c r="F130" s="457" t="s">
        <v>67</v>
      </c>
      <c r="G130" s="457" t="s">
        <v>67</v>
      </c>
      <c r="H130" s="506" t="s">
        <v>67</v>
      </c>
      <c r="I130" s="507" t="s">
        <v>67</v>
      </c>
      <c r="J130" s="489" t="s">
        <v>67</v>
      </c>
      <c r="K130" s="459" t="s">
        <v>67</v>
      </c>
      <c r="L130" s="459" t="s">
        <v>67</v>
      </c>
      <c r="M130" s="508" t="s">
        <v>67</v>
      </c>
      <c r="N130" s="490" t="s">
        <v>67</v>
      </c>
      <c r="Q130" s="95"/>
      <c r="R130" s="104">
        <f t="shared" si="29"/>
        <v>120</v>
      </c>
      <c r="S130" s="505" t="str">
        <f>'付録2 (標準生命表・死亡保険用)'!G126</f>
        <v>-</v>
      </c>
      <c r="T130" s="505" t="s">
        <v>67</v>
      </c>
      <c r="U130" s="457" t="s">
        <v>67</v>
      </c>
      <c r="V130" s="457" t="s">
        <v>67</v>
      </c>
      <c r="W130" s="506" t="s">
        <v>67</v>
      </c>
      <c r="X130" s="507" t="s">
        <v>67</v>
      </c>
      <c r="Y130" s="489" t="s">
        <v>67</v>
      </c>
      <c r="Z130" s="459" t="s">
        <v>67</v>
      </c>
      <c r="AA130" s="459" t="s">
        <v>67</v>
      </c>
      <c r="AB130" s="508" t="s">
        <v>67</v>
      </c>
      <c r="AC130" s="490" t="s">
        <v>67</v>
      </c>
    </row>
    <row r="131" spans="2:29" ht="13.5" customHeight="1">
      <c r="B131" s="95"/>
      <c r="C131" s="104">
        <f t="shared" ref="C131:C140" si="65">C130+1</f>
        <v>121</v>
      </c>
      <c r="D131" s="505" t="str">
        <f>'付録2 (標準生命表・死亡保険用)'!C127</f>
        <v>-</v>
      </c>
      <c r="E131" s="505" t="s">
        <v>67</v>
      </c>
      <c r="F131" s="457" t="s">
        <v>67</v>
      </c>
      <c r="G131" s="457" t="s">
        <v>67</v>
      </c>
      <c r="H131" s="506" t="s">
        <v>67</v>
      </c>
      <c r="I131" s="507" t="s">
        <v>67</v>
      </c>
      <c r="J131" s="489" t="s">
        <v>67</v>
      </c>
      <c r="K131" s="459" t="s">
        <v>67</v>
      </c>
      <c r="L131" s="459" t="s">
        <v>67</v>
      </c>
      <c r="M131" s="508" t="s">
        <v>67</v>
      </c>
      <c r="N131" s="490" t="s">
        <v>67</v>
      </c>
      <c r="Q131" s="95"/>
      <c r="R131" s="104">
        <f t="shared" ref="R131:R140" si="66">R130+1</f>
        <v>121</v>
      </c>
      <c r="S131" s="505" t="str">
        <f>'付録2 (標準生命表・死亡保険用)'!G127</f>
        <v>-</v>
      </c>
      <c r="T131" s="505" t="s">
        <v>67</v>
      </c>
      <c r="U131" s="457" t="s">
        <v>67</v>
      </c>
      <c r="V131" s="457" t="s">
        <v>67</v>
      </c>
      <c r="W131" s="506" t="s">
        <v>67</v>
      </c>
      <c r="X131" s="507" t="s">
        <v>67</v>
      </c>
      <c r="Y131" s="489" t="s">
        <v>67</v>
      </c>
      <c r="Z131" s="459" t="s">
        <v>67</v>
      </c>
      <c r="AA131" s="459" t="s">
        <v>67</v>
      </c>
      <c r="AB131" s="508" t="s">
        <v>67</v>
      </c>
      <c r="AC131" s="490" t="s">
        <v>67</v>
      </c>
    </row>
    <row r="132" spans="2:29" ht="13.5" customHeight="1">
      <c r="B132" s="95"/>
      <c r="C132" s="104">
        <f t="shared" si="65"/>
        <v>122</v>
      </c>
      <c r="D132" s="505" t="str">
        <f>'付録2 (標準生命表・死亡保険用)'!C128</f>
        <v>-</v>
      </c>
      <c r="E132" s="505" t="s">
        <v>67</v>
      </c>
      <c r="F132" s="457" t="s">
        <v>67</v>
      </c>
      <c r="G132" s="457" t="s">
        <v>67</v>
      </c>
      <c r="H132" s="506" t="s">
        <v>67</v>
      </c>
      <c r="I132" s="507" t="s">
        <v>67</v>
      </c>
      <c r="J132" s="489" t="s">
        <v>67</v>
      </c>
      <c r="K132" s="459" t="s">
        <v>67</v>
      </c>
      <c r="L132" s="459" t="s">
        <v>67</v>
      </c>
      <c r="M132" s="508" t="s">
        <v>67</v>
      </c>
      <c r="N132" s="490" t="s">
        <v>67</v>
      </c>
      <c r="Q132" s="95"/>
      <c r="R132" s="104">
        <f t="shared" si="66"/>
        <v>122</v>
      </c>
      <c r="S132" s="505" t="str">
        <f>'付録2 (標準生命表・死亡保険用)'!G128</f>
        <v>-</v>
      </c>
      <c r="T132" s="505" t="s">
        <v>67</v>
      </c>
      <c r="U132" s="457" t="s">
        <v>67</v>
      </c>
      <c r="V132" s="457" t="s">
        <v>67</v>
      </c>
      <c r="W132" s="506" t="s">
        <v>67</v>
      </c>
      <c r="X132" s="507" t="s">
        <v>67</v>
      </c>
      <c r="Y132" s="489" t="s">
        <v>67</v>
      </c>
      <c r="Z132" s="459" t="s">
        <v>67</v>
      </c>
      <c r="AA132" s="459" t="s">
        <v>67</v>
      </c>
      <c r="AB132" s="508" t="s">
        <v>67</v>
      </c>
      <c r="AC132" s="490" t="s">
        <v>67</v>
      </c>
    </row>
    <row r="133" spans="2:29" ht="13.5" customHeight="1">
      <c r="B133" s="95"/>
      <c r="C133" s="104">
        <f t="shared" si="65"/>
        <v>123</v>
      </c>
      <c r="D133" s="505" t="str">
        <f>'付録2 (標準生命表・死亡保険用)'!C129</f>
        <v>-</v>
      </c>
      <c r="E133" s="505" t="s">
        <v>67</v>
      </c>
      <c r="F133" s="457" t="s">
        <v>67</v>
      </c>
      <c r="G133" s="457" t="s">
        <v>67</v>
      </c>
      <c r="H133" s="506" t="s">
        <v>67</v>
      </c>
      <c r="I133" s="507" t="s">
        <v>67</v>
      </c>
      <c r="J133" s="489" t="s">
        <v>67</v>
      </c>
      <c r="K133" s="459" t="s">
        <v>67</v>
      </c>
      <c r="L133" s="459" t="s">
        <v>67</v>
      </c>
      <c r="M133" s="508" t="s">
        <v>67</v>
      </c>
      <c r="N133" s="490" t="s">
        <v>67</v>
      </c>
      <c r="Q133" s="95"/>
      <c r="R133" s="104">
        <f t="shared" si="66"/>
        <v>123</v>
      </c>
      <c r="S133" s="505" t="str">
        <f>'付録2 (標準生命表・死亡保険用)'!G129</f>
        <v>-</v>
      </c>
      <c r="T133" s="505" t="s">
        <v>67</v>
      </c>
      <c r="U133" s="457" t="s">
        <v>67</v>
      </c>
      <c r="V133" s="457" t="s">
        <v>67</v>
      </c>
      <c r="W133" s="506" t="s">
        <v>67</v>
      </c>
      <c r="X133" s="507" t="s">
        <v>67</v>
      </c>
      <c r="Y133" s="489" t="s">
        <v>67</v>
      </c>
      <c r="Z133" s="459" t="s">
        <v>67</v>
      </c>
      <c r="AA133" s="459" t="s">
        <v>67</v>
      </c>
      <c r="AB133" s="508" t="s">
        <v>67</v>
      </c>
      <c r="AC133" s="490" t="s">
        <v>67</v>
      </c>
    </row>
    <row r="134" spans="2:29" ht="13.5" customHeight="1">
      <c r="B134" s="95"/>
      <c r="C134" s="104">
        <f t="shared" si="65"/>
        <v>124</v>
      </c>
      <c r="D134" s="505" t="str">
        <f>'付録2 (標準生命表・死亡保険用)'!C130</f>
        <v>-</v>
      </c>
      <c r="E134" s="505" t="s">
        <v>67</v>
      </c>
      <c r="F134" s="457" t="s">
        <v>67</v>
      </c>
      <c r="G134" s="457" t="s">
        <v>67</v>
      </c>
      <c r="H134" s="506" t="s">
        <v>67</v>
      </c>
      <c r="I134" s="507" t="s">
        <v>67</v>
      </c>
      <c r="J134" s="489" t="s">
        <v>67</v>
      </c>
      <c r="K134" s="459" t="s">
        <v>67</v>
      </c>
      <c r="L134" s="459" t="s">
        <v>67</v>
      </c>
      <c r="M134" s="508" t="s">
        <v>67</v>
      </c>
      <c r="N134" s="490" t="s">
        <v>67</v>
      </c>
      <c r="Q134" s="95"/>
      <c r="R134" s="104">
        <f t="shared" si="66"/>
        <v>124</v>
      </c>
      <c r="S134" s="505" t="str">
        <f>'付録2 (標準生命表・死亡保険用)'!G130</f>
        <v>-</v>
      </c>
      <c r="T134" s="505" t="s">
        <v>67</v>
      </c>
      <c r="U134" s="457" t="s">
        <v>67</v>
      </c>
      <c r="V134" s="457" t="s">
        <v>67</v>
      </c>
      <c r="W134" s="506" t="s">
        <v>67</v>
      </c>
      <c r="X134" s="507" t="s">
        <v>67</v>
      </c>
      <c r="Y134" s="489" t="s">
        <v>67</v>
      </c>
      <c r="Z134" s="459" t="s">
        <v>67</v>
      </c>
      <c r="AA134" s="459" t="s">
        <v>67</v>
      </c>
      <c r="AB134" s="508" t="s">
        <v>67</v>
      </c>
      <c r="AC134" s="490" t="s">
        <v>67</v>
      </c>
    </row>
    <row r="135" spans="2:29" ht="13.5" customHeight="1">
      <c r="B135" s="95"/>
      <c r="C135" s="104">
        <f t="shared" si="65"/>
        <v>125</v>
      </c>
      <c r="D135" s="505" t="str">
        <f>'付録2 (標準生命表・死亡保険用)'!C131</f>
        <v>-</v>
      </c>
      <c r="E135" s="505" t="s">
        <v>67</v>
      </c>
      <c r="F135" s="457" t="s">
        <v>67</v>
      </c>
      <c r="G135" s="457" t="s">
        <v>67</v>
      </c>
      <c r="H135" s="506" t="s">
        <v>67</v>
      </c>
      <c r="I135" s="507" t="s">
        <v>67</v>
      </c>
      <c r="J135" s="489" t="s">
        <v>67</v>
      </c>
      <c r="K135" s="459" t="s">
        <v>67</v>
      </c>
      <c r="L135" s="459" t="s">
        <v>67</v>
      </c>
      <c r="M135" s="508" t="s">
        <v>67</v>
      </c>
      <c r="N135" s="490" t="s">
        <v>67</v>
      </c>
      <c r="Q135" s="95"/>
      <c r="R135" s="104">
        <f t="shared" si="66"/>
        <v>125</v>
      </c>
      <c r="S135" s="505" t="str">
        <f>'付録2 (標準生命表・死亡保険用)'!G131</f>
        <v>-</v>
      </c>
      <c r="T135" s="505" t="s">
        <v>67</v>
      </c>
      <c r="U135" s="457" t="s">
        <v>67</v>
      </c>
      <c r="V135" s="457" t="s">
        <v>67</v>
      </c>
      <c r="W135" s="506" t="s">
        <v>67</v>
      </c>
      <c r="X135" s="507" t="s">
        <v>67</v>
      </c>
      <c r="Y135" s="489" t="s">
        <v>67</v>
      </c>
      <c r="Z135" s="459" t="s">
        <v>67</v>
      </c>
      <c r="AA135" s="459" t="s">
        <v>67</v>
      </c>
      <c r="AB135" s="508" t="s">
        <v>67</v>
      </c>
      <c r="AC135" s="490" t="s">
        <v>67</v>
      </c>
    </row>
    <row r="136" spans="2:29" ht="13.5" customHeight="1">
      <c r="B136" s="95"/>
      <c r="C136" s="104">
        <f t="shared" si="65"/>
        <v>126</v>
      </c>
      <c r="D136" s="505" t="str">
        <f>'付録2 (標準生命表・死亡保険用)'!C132</f>
        <v>-</v>
      </c>
      <c r="E136" s="505" t="s">
        <v>67</v>
      </c>
      <c r="F136" s="457" t="s">
        <v>67</v>
      </c>
      <c r="G136" s="457" t="s">
        <v>67</v>
      </c>
      <c r="H136" s="506" t="s">
        <v>67</v>
      </c>
      <c r="I136" s="507" t="s">
        <v>67</v>
      </c>
      <c r="J136" s="489" t="s">
        <v>67</v>
      </c>
      <c r="K136" s="459" t="s">
        <v>67</v>
      </c>
      <c r="L136" s="459" t="s">
        <v>67</v>
      </c>
      <c r="M136" s="508" t="s">
        <v>67</v>
      </c>
      <c r="N136" s="490" t="s">
        <v>67</v>
      </c>
      <c r="Q136" s="95"/>
      <c r="R136" s="104">
        <f t="shared" si="66"/>
        <v>126</v>
      </c>
      <c r="S136" s="505" t="str">
        <f>'付録2 (標準生命表・死亡保険用)'!G132</f>
        <v>-</v>
      </c>
      <c r="T136" s="505" t="s">
        <v>67</v>
      </c>
      <c r="U136" s="457" t="s">
        <v>67</v>
      </c>
      <c r="V136" s="457" t="s">
        <v>67</v>
      </c>
      <c r="W136" s="506" t="s">
        <v>67</v>
      </c>
      <c r="X136" s="507" t="s">
        <v>67</v>
      </c>
      <c r="Y136" s="489" t="s">
        <v>67</v>
      </c>
      <c r="Z136" s="459" t="s">
        <v>67</v>
      </c>
      <c r="AA136" s="459" t="s">
        <v>67</v>
      </c>
      <c r="AB136" s="508" t="s">
        <v>67</v>
      </c>
      <c r="AC136" s="490" t="s">
        <v>67</v>
      </c>
    </row>
    <row r="137" spans="2:29" ht="13.5" customHeight="1">
      <c r="B137" s="95"/>
      <c r="C137" s="104">
        <f t="shared" si="65"/>
        <v>127</v>
      </c>
      <c r="D137" s="505" t="str">
        <f>'付録2 (標準生命表・死亡保険用)'!C133</f>
        <v>-</v>
      </c>
      <c r="E137" s="505" t="s">
        <v>67</v>
      </c>
      <c r="F137" s="457" t="s">
        <v>67</v>
      </c>
      <c r="G137" s="457" t="s">
        <v>67</v>
      </c>
      <c r="H137" s="506" t="s">
        <v>67</v>
      </c>
      <c r="I137" s="507" t="s">
        <v>67</v>
      </c>
      <c r="J137" s="489" t="s">
        <v>67</v>
      </c>
      <c r="K137" s="459" t="s">
        <v>67</v>
      </c>
      <c r="L137" s="459" t="s">
        <v>67</v>
      </c>
      <c r="M137" s="508" t="s">
        <v>67</v>
      </c>
      <c r="N137" s="490" t="s">
        <v>67</v>
      </c>
      <c r="Q137" s="95"/>
      <c r="R137" s="104">
        <f t="shared" si="66"/>
        <v>127</v>
      </c>
      <c r="S137" s="505" t="str">
        <f>'付録2 (標準生命表・死亡保険用)'!G133</f>
        <v>-</v>
      </c>
      <c r="T137" s="505" t="s">
        <v>67</v>
      </c>
      <c r="U137" s="457" t="s">
        <v>67</v>
      </c>
      <c r="V137" s="457" t="s">
        <v>67</v>
      </c>
      <c r="W137" s="506" t="s">
        <v>67</v>
      </c>
      <c r="X137" s="507" t="s">
        <v>67</v>
      </c>
      <c r="Y137" s="489" t="s">
        <v>67</v>
      </c>
      <c r="Z137" s="459" t="s">
        <v>67</v>
      </c>
      <c r="AA137" s="459" t="s">
        <v>67</v>
      </c>
      <c r="AB137" s="508" t="s">
        <v>67</v>
      </c>
      <c r="AC137" s="490" t="s">
        <v>67</v>
      </c>
    </row>
    <row r="138" spans="2:29" ht="13.5" customHeight="1">
      <c r="B138" s="95"/>
      <c r="C138" s="104">
        <f t="shared" si="65"/>
        <v>128</v>
      </c>
      <c r="D138" s="505" t="str">
        <f>'付録2 (標準生命表・死亡保険用)'!C134</f>
        <v>-</v>
      </c>
      <c r="E138" s="505" t="s">
        <v>67</v>
      </c>
      <c r="F138" s="457" t="s">
        <v>67</v>
      </c>
      <c r="G138" s="457" t="s">
        <v>67</v>
      </c>
      <c r="H138" s="506" t="s">
        <v>67</v>
      </c>
      <c r="I138" s="507" t="s">
        <v>67</v>
      </c>
      <c r="J138" s="489" t="s">
        <v>67</v>
      </c>
      <c r="K138" s="459" t="s">
        <v>67</v>
      </c>
      <c r="L138" s="459" t="s">
        <v>67</v>
      </c>
      <c r="M138" s="508" t="s">
        <v>67</v>
      </c>
      <c r="N138" s="490" t="s">
        <v>67</v>
      </c>
      <c r="Q138" s="95"/>
      <c r="R138" s="104">
        <f t="shared" si="66"/>
        <v>128</v>
      </c>
      <c r="S138" s="505" t="str">
        <f>'付録2 (標準生命表・死亡保険用)'!G134</f>
        <v>-</v>
      </c>
      <c r="T138" s="505" t="s">
        <v>67</v>
      </c>
      <c r="U138" s="457" t="s">
        <v>67</v>
      </c>
      <c r="V138" s="457" t="s">
        <v>67</v>
      </c>
      <c r="W138" s="506" t="s">
        <v>67</v>
      </c>
      <c r="X138" s="507" t="s">
        <v>67</v>
      </c>
      <c r="Y138" s="489" t="s">
        <v>67</v>
      </c>
      <c r="Z138" s="459" t="s">
        <v>67</v>
      </c>
      <c r="AA138" s="459" t="s">
        <v>67</v>
      </c>
      <c r="AB138" s="508" t="s">
        <v>67</v>
      </c>
      <c r="AC138" s="490" t="s">
        <v>67</v>
      </c>
    </row>
    <row r="139" spans="2:29" ht="13.5" customHeight="1">
      <c r="B139" s="95"/>
      <c r="C139" s="104">
        <f t="shared" si="65"/>
        <v>129</v>
      </c>
      <c r="D139" s="505" t="str">
        <f>'付録2 (標準生命表・死亡保険用)'!C135</f>
        <v>-</v>
      </c>
      <c r="E139" s="505" t="s">
        <v>67</v>
      </c>
      <c r="F139" s="457" t="s">
        <v>67</v>
      </c>
      <c r="G139" s="457" t="s">
        <v>67</v>
      </c>
      <c r="H139" s="506" t="s">
        <v>67</v>
      </c>
      <c r="I139" s="507" t="s">
        <v>67</v>
      </c>
      <c r="J139" s="489" t="s">
        <v>67</v>
      </c>
      <c r="K139" s="459" t="s">
        <v>67</v>
      </c>
      <c r="L139" s="459" t="s">
        <v>67</v>
      </c>
      <c r="M139" s="508" t="s">
        <v>67</v>
      </c>
      <c r="N139" s="490" t="s">
        <v>67</v>
      </c>
      <c r="Q139" s="95"/>
      <c r="R139" s="104">
        <f t="shared" si="66"/>
        <v>129</v>
      </c>
      <c r="S139" s="505" t="str">
        <f>'付録2 (標準生命表・死亡保険用)'!G135</f>
        <v>-</v>
      </c>
      <c r="T139" s="505" t="s">
        <v>67</v>
      </c>
      <c r="U139" s="457" t="s">
        <v>67</v>
      </c>
      <c r="V139" s="457" t="s">
        <v>67</v>
      </c>
      <c r="W139" s="506" t="s">
        <v>67</v>
      </c>
      <c r="X139" s="507" t="s">
        <v>67</v>
      </c>
      <c r="Y139" s="489" t="s">
        <v>67</v>
      </c>
      <c r="Z139" s="459" t="s">
        <v>67</v>
      </c>
      <c r="AA139" s="459" t="s">
        <v>67</v>
      </c>
      <c r="AB139" s="508" t="s">
        <v>67</v>
      </c>
      <c r="AC139" s="490" t="s">
        <v>67</v>
      </c>
    </row>
    <row r="140" spans="2:29" ht="13.5" customHeight="1">
      <c r="B140" s="96"/>
      <c r="C140" s="105">
        <f t="shared" si="65"/>
        <v>130</v>
      </c>
      <c r="D140" s="498" t="str">
        <f>'付録2 (標準生命表・死亡保険用)'!C136</f>
        <v>-</v>
      </c>
      <c r="E140" s="498" t="s">
        <v>67</v>
      </c>
      <c r="F140" s="462" t="s">
        <v>67</v>
      </c>
      <c r="G140" s="462" t="s">
        <v>67</v>
      </c>
      <c r="H140" s="509" t="s">
        <v>67</v>
      </c>
      <c r="I140" s="510" t="s">
        <v>67</v>
      </c>
      <c r="J140" s="496" t="s">
        <v>67</v>
      </c>
      <c r="K140" s="464" t="s">
        <v>67</v>
      </c>
      <c r="L140" s="464" t="s">
        <v>67</v>
      </c>
      <c r="M140" s="511" t="s">
        <v>67</v>
      </c>
      <c r="N140" s="497" t="s">
        <v>67</v>
      </c>
      <c r="Q140" s="96"/>
      <c r="R140" s="105">
        <f t="shared" si="66"/>
        <v>130</v>
      </c>
      <c r="S140" s="498" t="str">
        <f>'付録2 (標準生命表・死亡保険用)'!G136</f>
        <v>-</v>
      </c>
      <c r="T140" s="498" t="s">
        <v>67</v>
      </c>
      <c r="U140" s="462" t="s">
        <v>67</v>
      </c>
      <c r="V140" s="462" t="s">
        <v>67</v>
      </c>
      <c r="W140" s="509" t="s">
        <v>67</v>
      </c>
      <c r="X140" s="510" t="s">
        <v>67</v>
      </c>
      <c r="Y140" s="496" t="s">
        <v>67</v>
      </c>
      <c r="Z140" s="464" t="s">
        <v>67</v>
      </c>
      <c r="AA140" s="464" t="s">
        <v>67</v>
      </c>
      <c r="AB140" s="511" t="s">
        <v>67</v>
      </c>
      <c r="AC140" s="497" t="s">
        <v>67</v>
      </c>
    </row>
    <row r="142" spans="2:29" ht="13.5" customHeight="1">
      <c r="B142" s="250"/>
      <c r="C142" s="250"/>
      <c r="D142" s="13" t="s">
        <v>469</v>
      </c>
      <c r="F142" s="15"/>
      <c r="G142" s="15"/>
      <c r="H142" s="250"/>
      <c r="K142" s="250"/>
      <c r="L142" s="250"/>
      <c r="M142" s="250"/>
      <c r="Q142" s="250"/>
      <c r="R142" s="250"/>
      <c r="S142" s="13" t="str">
        <f>D142</f>
        <v>※1　日本アクチュアリー会による生保標準生命表2018(死亡保険用)</v>
      </c>
      <c r="U142" s="15"/>
      <c r="V142" s="15"/>
      <c r="W142" s="250"/>
      <c r="Z142" s="250"/>
      <c r="AA142" s="250"/>
      <c r="AB142" s="250"/>
    </row>
    <row r="143" spans="2:29" ht="13.5" customHeight="1">
      <c r="D143" s="13" t="s">
        <v>812</v>
      </c>
      <c r="F143" s="15"/>
      <c r="G143" s="15"/>
      <c r="S143" s="13" t="str">
        <f>D143</f>
        <v>※2　全年齢、経過年数によらず3%</v>
      </c>
      <c r="U143" s="15"/>
      <c r="V143" s="15"/>
    </row>
    <row r="144" spans="2:29" ht="13.5" customHeight="1">
      <c r="F144" s="15"/>
      <c r="G144" s="15"/>
      <c r="U144" s="15"/>
      <c r="V144" s="15"/>
    </row>
    <row r="145" spans="2:28" ht="13.5" customHeight="1">
      <c r="B145" s="15"/>
      <c r="C145" s="15"/>
      <c r="D145" s="15"/>
      <c r="F145" s="15"/>
      <c r="G145" s="15"/>
      <c r="U145" s="15"/>
      <c r="V145" s="15"/>
      <c r="W145" s="15"/>
      <c r="Z145" s="15"/>
      <c r="AA145" s="15"/>
      <c r="AB145" s="15"/>
    </row>
    <row r="146" spans="2:28" ht="13.5" customHeight="1">
      <c r="B146" s="15"/>
      <c r="C146" s="15"/>
      <c r="D146" s="15"/>
      <c r="F146" s="15"/>
      <c r="G146" s="15"/>
      <c r="U146" s="15"/>
      <c r="V146" s="15"/>
      <c r="W146" s="15"/>
      <c r="Z146" s="15"/>
      <c r="AA146" s="15"/>
      <c r="AB146" s="15"/>
    </row>
    <row r="147" spans="2:28" ht="13.5" customHeight="1">
      <c r="B147" s="15"/>
      <c r="C147" s="15"/>
      <c r="D147" s="15"/>
      <c r="F147" s="15"/>
      <c r="G147" s="15"/>
      <c r="U147" s="15"/>
      <c r="V147" s="15"/>
      <c r="W147" s="15"/>
      <c r="Z147" s="15"/>
      <c r="AA147" s="15"/>
      <c r="AB147" s="15"/>
    </row>
  </sheetData>
  <phoneticPr fontId="3"/>
  <pageMargins left="0.7" right="0.7" top="0.75" bottom="0.75" header="0.3" footer="0.3"/>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J147"/>
  <sheetViews>
    <sheetView showGridLines="0" zoomScale="85" zoomScaleNormal="85" workbookViewId="0">
      <pane ySplit="9" topLeftCell="A10" activePane="bottomLeft" state="frozen"/>
      <selection pane="bottomLeft"/>
    </sheetView>
  </sheetViews>
  <sheetFormatPr defaultColWidth="12.625" defaultRowHeight="13.5" customHeight="1"/>
  <cols>
    <col min="1" max="1" width="3.625" style="15" customWidth="1"/>
    <col min="2" max="2" width="5.125" style="15" customWidth="1"/>
    <col min="3" max="3" width="6.625" style="106" customWidth="1"/>
    <col min="4" max="5" width="8.125" style="18" customWidth="1"/>
    <col min="6" max="8" width="8.125" style="218" customWidth="1"/>
    <col min="9" max="9" width="9.125" style="218" customWidth="1"/>
    <col min="10" max="10" width="9.125" style="4" customWidth="1"/>
    <col min="11" max="11" width="9.125" style="17" customWidth="1"/>
    <col min="12" max="12" width="9.125" style="4" customWidth="1"/>
    <col min="13" max="13" width="11.125" style="17" customWidth="1"/>
    <col min="14" max="14" width="8.625" style="15" customWidth="1"/>
    <col min="15" max="15" width="9.625" style="15" customWidth="1"/>
    <col min="16" max="16" width="8.625" style="218" customWidth="1"/>
    <col min="17" max="17" width="10.625" style="15" customWidth="1"/>
    <col min="18" max="18" width="15.875" style="15" bestFit="1" customWidth="1"/>
    <col min="19" max="19" width="3.625" style="15" customWidth="1"/>
    <col min="20" max="20" width="5.125" style="15" customWidth="1"/>
    <col min="21" max="21" width="6.625" style="106" customWidth="1"/>
    <col min="22" max="23" width="8.125" style="18" customWidth="1"/>
    <col min="24" max="26" width="8.125" style="218" customWidth="1"/>
    <col min="27" max="27" width="9.125" style="218" customWidth="1"/>
    <col min="28" max="28" width="9.125" style="4" customWidth="1"/>
    <col min="29" max="29" width="9.125" style="17" customWidth="1"/>
    <col min="30" max="30" width="9.125" style="4" customWidth="1"/>
    <col min="31" max="31" width="11.125" style="17" customWidth="1"/>
    <col min="32" max="32" width="8.625" style="15" customWidth="1"/>
    <col min="33" max="33" width="9.625" style="15" customWidth="1"/>
    <col min="34" max="34" width="8.625" style="218" customWidth="1"/>
    <col min="35" max="35" width="10.625" style="15" customWidth="1"/>
    <col min="36" max="36" width="15.875" style="15" bestFit="1" customWidth="1"/>
    <col min="37" max="16384" width="12.625" style="15"/>
  </cols>
  <sheetData>
    <row r="1" spans="1:36" ht="13.5" customHeight="1">
      <c r="A1" s="14" t="s">
        <v>586</v>
      </c>
      <c r="R1" s="445" t="str">
        <f>HYPERLINK("#シート一覧!A1","シート一覧へ戻る")</f>
        <v>シート一覧へ戻る</v>
      </c>
      <c r="S1" s="14" t="s">
        <v>587</v>
      </c>
      <c r="AJ1" s="445" t="str">
        <f>HYPERLINK("#シート一覧!A1","シート一覧へ戻る")</f>
        <v>シート一覧へ戻る</v>
      </c>
    </row>
    <row r="2" spans="1:36" ht="13.5" customHeight="1">
      <c r="A2" s="14"/>
      <c r="F2" s="250"/>
      <c r="G2" s="250"/>
      <c r="H2" s="250"/>
      <c r="I2" s="250"/>
      <c r="P2" s="250"/>
      <c r="S2" s="14"/>
      <c r="X2" s="250"/>
      <c r="Y2" s="250"/>
      <c r="Z2" s="250"/>
      <c r="AA2" s="250"/>
      <c r="AH2" s="250"/>
    </row>
    <row r="3" spans="1:36" ht="13.5" customHeight="1">
      <c r="A3" s="14"/>
      <c r="B3" s="422" t="s">
        <v>6</v>
      </c>
      <c r="C3" s="423"/>
      <c r="D3" s="38">
        <f>'基数 (医療)'!D3</f>
        <v>5.0000000000000001E-3</v>
      </c>
      <c r="F3" s="250"/>
      <c r="G3" s="250"/>
      <c r="H3" s="250"/>
      <c r="I3" s="250"/>
      <c r="P3" s="250"/>
      <c r="S3" s="14"/>
      <c r="T3" s="422" t="s">
        <v>6</v>
      </c>
      <c r="U3" s="423"/>
      <c r="V3" s="38">
        <f>D3</f>
        <v>5.0000000000000001E-3</v>
      </c>
      <c r="X3" s="250"/>
      <c r="Y3" s="250"/>
      <c r="Z3" s="250"/>
      <c r="AA3" s="250"/>
      <c r="AH3" s="250"/>
    </row>
    <row r="4" spans="1:36" ht="13.5" customHeight="1">
      <c r="A4" s="14"/>
      <c r="B4" s="422" t="s">
        <v>9</v>
      </c>
      <c r="C4" s="423"/>
      <c r="D4" s="3">
        <f>1/(1+D3)</f>
        <v>0.99502487562189068</v>
      </c>
      <c r="F4" s="250"/>
      <c r="G4" s="250"/>
      <c r="H4" s="250"/>
      <c r="I4" s="250"/>
      <c r="P4" s="250"/>
      <c r="S4" s="14"/>
      <c r="T4" s="422" t="s">
        <v>9</v>
      </c>
      <c r="U4" s="423"/>
      <c r="V4" s="3">
        <f>1/(1+V3)</f>
        <v>0.99502487562189068</v>
      </c>
      <c r="X4" s="250"/>
      <c r="Y4" s="250"/>
      <c r="Z4" s="250"/>
      <c r="AA4" s="250"/>
      <c r="AH4" s="250"/>
    </row>
    <row r="6" spans="1:36" ht="13.5" customHeight="1">
      <c r="B6" s="98"/>
      <c r="C6" s="107"/>
      <c r="D6" s="19" t="s">
        <v>30</v>
      </c>
      <c r="E6" s="216"/>
      <c r="F6" s="10"/>
      <c r="G6" s="10"/>
      <c r="H6" s="10"/>
      <c r="I6" s="10"/>
      <c r="J6" s="21"/>
      <c r="K6" s="20"/>
      <c r="L6" s="21"/>
      <c r="M6" s="101"/>
      <c r="N6" s="1" t="s">
        <v>5</v>
      </c>
      <c r="O6" s="1"/>
      <c r="P6" s="10"/>
      <c r="Q6" s="2"/>
      <c r="T6" s="98"/>
      <c r="U6" s="107"/>
      <c r="V6" s="19" t="s">
        <v>30</v>
      </c>
      <c r="W6" s="216"/>
      <c r="X6" s="10"/>
      <c r="Y6" s="10"/>
      <c r="Z6" s="10"/>
      <c r="AA6" s="10"/>
      <c r="AB6" s="21"/>
      <c r="AC6" s="20"/>
      <c r="AD6" s="21"/>
      <c r="AE6" s="101"/>
      <c r="AF6" s="1" t="s">
        <v>5</v>
      </c>
      <c r="AG6" s="1"/>
      <c r="AH6" s="10"/>
      <c r="AI6" s="2"/>
    </row>
    <row r="7" spans="1:36" s="300" customFormat="1" ht="13.5" customHeight="1">
      <c r="B7" s="292" t="s">
        <v>327</v>
      </c>
      <c r="C7" s="293" t="s">
        <v>316</v>
      </c>
      <c r="D7" s="318" t="s">
        <v>342</v>
      </c>
      <c r="E7" s="301" t="s">
        <v>371</v>
      </c>
      <c r="F7" s="295" t="s">
        <v>350</v>
      </c>
      <c r="G7" s="295" t="s">
        <v>372</v>
      </c>
      <c r="H7" s="295" t="s">
        <v>373</v>
      </c>
      <c r="I7" s="295" t="s">
        <v>350</v>
      </c>
      <c r="J7" s="319" t="s">
        <v>352</v>
      </c>
      <c r="K7" s="320" t="s">
        <v>353</v>
      </c>
      <c r="L7" s="319" t="s">
        <v>354</v>
      </c>
      <c r="M7" s="321" t="s">
        <v>353</v>
      </c>
      <c r="N7" s="302"/>
      <c r="O7" s="303"/>
      <c r="P7" s="275"/>
      <c r="Q7" s="304"/>
      <c r="R7" s="305"/>
      <c r="T7" s="292" t="s">
        <v>327</v>
      </c>
      <c r="U7" s="293" t="s">
        <v>316</v>
      </c>
      <c r="V7" s="318" t="s">
        <v>342</v>
      </c>
      <c r="W7" s="301" t="s">
        <v>371</v>
      </c>
      <c r="X7" s="295" t="s">
        <v>350</v>
      </c>
      <c r="Y7" s="295" t="s">
        <v>372</v>
      </c>
      <c r="Z7" s="295" t="s">
        <v>373</v>
      </c>
      <c r="AA7" s="295" t="s">
        <v>350</v>
      </c>
      <c r="AB7" s="319" t="s">
        <v>352</v>
      </c>
      <c r="AC7" s="320" t="s">
        <v>353</v>
      </c>
      <c r="AD7" s="319" t="s">
        <v>354</v>
      </c>
      <c r="AE7" s="321" t="s">
        <v>353</v>
      </c>
      <c r="AF7" s="302"/>
      <c r="AG7" s="303"/>
      <c r="AH7" s="275"/>
      <c r="AI7" s="304"/>
    </row>
    <row r="8" spans="1:36" s="300" customFormat="1" ht="18" customHeight="1">
      <c r="B8" s="272"/>
      <c r="C8" s="273"/>
      <c r="D8" s="306" t="s">
        <v>345</v>
      </c>
      <c r="E8" s="306" t="s">
        <v>374</v>
      </c>
      <c r="F8" s="280"/>
      <c r="G8" s="280"/>
      <c r="H8" s="280"/>
      <c r="I8" s="280" t="s">
        <v>375</v>
      </c>
      <c r="J8" s="307" t="s">
        <v>356</v>
      </c>
      <c r="K8" s="308" t="s">
        <v>357</v>
      </c>
      <c r="L8" s="307" t="s">
        <v>356</v>
      </c>
      <c r="M8" s="322" t="s">
        <v>358</v>
      </c>
      <c r="N8" s="309" t="s">
        <v>611</v>
      </c>
      <c r="O8" s="310" t="s">
        <v>612</v>
      </c>
      <c r="P8" s="284" t="s">
        <v>715</v>
      </c>
      <c r="Q8" s="285" t="s">
        <v>716</v>
      </c>
      <c r="R8" s="305"/>
      <c r="T8" s="272"/>
      <c r="U8" s="273"/>
      <c r="V8" s="306" t="s">
        <v>345</v>
      </c>
      <c r="W8" s="306" t="s">
        <v>374</v>
      </c>
      <c r="X8" s="280"/>
      <c r="Y8" s="280"/>
      <c r="Z8" s="280"/>
      <c r="AA8" s="280" t="s">
        <v>375</v>
      </c>
      <c r="AB8" s="307" t="s">
        <v>356</v>
      </c>
      <c r="AC8" s="308" t="s">
        <v>357</v>
      </c>
      <c r="AD8" s="307" t="s">
        <v>356</v>
      </c>
      <c r="AE8" s="322" t="s">
        <v>358</v>
      </c>
      <c r="AF8" s="309" t="s">
        <v>611</v>
      </c>
      <c r="AG8" s="310" t="s">
        <v>612</v>
      </c>
      <c r="AH8" s="284" t="s">
        <v>715</v>
      </c>
      <c r="AI8" s="285" t="s">
        <v>716</v>
      </c>
    </row>
    <row r="9" spans="1:36" s="300" customFormat="1" ht="18" customHeight="1">
      <c r="B9" s="199"/>
      <c r="C9" s="297" t="s">
        <v>317</v>
      </c>
      <c r="D9" s="311" t="s">
        <v>346</v>
      </c>
      <c r="E9" s="311" t="s">
        <v>811</v>
      </c>
      <c r="F9" s="298" t="s">
        <v>610</v>
      </c>
      <c r="G9" s="287" t="s">
        <v>613</v>
      </c>
      <c r="H9" s="287" t="s">
        <v>614</v>
      </c>
      <c r="I9" s="287" t="s">
        <v>615</v>
      </c>
      <c r="J9" s="312" t="s">
        <v>817</v>
      </c>
      <c r="K9" s="313" t="s">
        <v>818</v>
      </c>
      <c r="L9" s="312" t="s">
        <v>819</v>
      </c>
      <c r="M9" s="314" t="s">
        <v>820</v>
      </c>
      <c r="N9" s="315"/>
      <c r="O9" s="316"/>
      <c r="P9" s="289"/>
      <c r="Q9" s="317"/>
      <c r="R9" s="305"/>
      <c r="T9" s="199"/>
      <c r="U9" s="297" t="s">
        <v>249</v>
      </c>
      <c r="V9" s="311" t="s">
        <v>346</v>
      </c>
      <c r="W9" s="311" t="s">
        <v>811</v>
      </c>
      <c r="X9" s="298" t="s">
        <v>610</v>
      </c>
      <c r="Y9" s="287" t="s">
        <v>613</v>
      </c>
      <c r="Z9" s="287" t="s">
        <v>614</v>
      </c>
      <c r="AA9" s="287" t="s">
        <v>615</v>
      </c>
      <c r="AB9" s="312" t="s">
        <v>817</v>
      </c>
      <c r="AC9" s="313" t="s">
        <v>818</v>
      </c>
      <c r="AD9" s="312" t="s">
        <v>819</v>
      </c>
      <c r="AE9" s="314" t="s">
        <v>820</v>
      </c>
      <c r="AF9" s="315"/>
      <c r="AG9" s="316"/>
      <c r="AH9" s="289"/>
      <c r="AI9" s="317"/>
    </row>
    <row r="10" spans="1:36" ht="13.5" customHeight="1">
      <c r="B10" s="112" t="s">
        <v>7</v>
      </c>
      <c r="C10" s="108">
        <v>0</v>
      </c>
      <c r="D10" s="482">
        <f>'付録2 (標準生命表・第三分野用)'!C6</f>
        <v>5.2999999999999998E-4</v>
      </c>
      <c r="E10" s="466">
        <v>0.03</v>
      </c>
      <c r="F10" s="467">
        <v>100000</v>
      </c>
      <c r="G10" s="467">
        <f>F10*(1-E10/2)*D10</f>
        <v>52.204999999999998</v>
      </c>
      <c r="H10" s="467">
        <f>F10*(1-D10/2)*E10</f>
        <v>2999.2049999999999</v>
      </c>
      <c r="I10" s="467">
        <f>F10*(1+(1-D10)*(1-E10))/2</f>
        <v>98474.294999999998</v>
      </c>
      <c r="J10" s="468"/>
      <c r="K10" s="469"/>
      <c r="L10" s="468"/>
      <c r="M10" s="470"/>
      <c r="N10" s="471"/>
      <c r="O10" s="472"/>
      <c r="P10" s="473"/>
      <c r="Q10" s="474"/>
      <c r="R10" s="16"/>
      <c r="T10" s="112" t="s">
        <v>8</v>
      </c>
      <c r="U10" s="108">
        <v>0</v>
      </c>
      <c r="V10" s="482">
        <f>'付録2 (標準生命表・第三分野用)'!G6</f>
        <v>5.1999999999999995E-4</v>
      </c>
      <c r="W10" s="466">
        <v>0.03</v>
      </c>
      <c r="X10" s="467">
        <v>100000</v>
      </c>
      <c r="Y10" s="467">
        <f t="shared" ref="Y10:Y41" si="0">X10*(1-W10/2)*V10</f>
        <v>51.22</v>
      </c>
      <c r="Z10" s="467">
        <f t="shared" ref="Z10:Z41" si="1">X10*(1-V10/2)*W10</f>
        <v>2999.22</v>
      </c>
      <c r="AA10" s="467">
        <f>X10*(1+(1-V10)*(1-W10))/2</f>
        <v>98474.780000000013</v>
      </c>
      <c r="AB10" s="468"/>
      <c r="AC10" s="469"/>
      <c r="AD10" s="468"/>
      <c r="AE10" s="470"/>
      <c r="AF10" s="471"/>
      <c r="AG10" s="472"/>
      <c r="AH10" s="473"/>
      <c r="AI10" s="474"/>
    </row>
    <row r="11" spans="1:36" ht="13.5" customHeight="1">
      <c r="B11" s="99"/>
      <c r="C11" s="109">
        <f t="shared" ref="C11:C74" si="2">C10+1</f>
        <v>1</v>
      </c>
      <c r="D11" s="483">
        <f>'付録2 (標準生命表・第三分野用)'!C7</f>
        <v>2.2000000000000001E-4</v>
      </c>
      <c r="E11" s="475">
        <f>E10</f>
        <v>0.03</v>
      </c>
      <c r="F11" s="452">
        <f>F10*(1-D10)*(1-E10)</f>
        <v>96948.59</v>
      </c>
      <c r="G11" s="452">
        <f t="shared" ref="G11:G74" si="3">F11*(1-E11/2)*D11</f>
        <v>21.008759453</v>
      </c>
      <c r="H11" s="452">
        <f t="shared" ref="H11:H74" si="4">F11*(1-D11/2)*E11</f>
        <v>2908.1377696529994</v>
      </c>
      <c r="I11" s="452">
        <f t="shared" ref="I11:I74" si="5">F11*(1+(1-D11)*(1-E11))/2</f>
        <v>95484.016735446989</v>
      </c>
      <c r="J11" s="476"/>
      <c r="K11" s="477"/>
      <c r="L11" s="476"/>
      <c r="M11" s="478"/>
      <c r="N11" s="479"/>
      <c r="O11" s="480"/>
      <c r="P11" s="454"/>
      <c r="Q11" s="481"/>
      <c r="R11" s="16"/>
      <c r="T11" s="99"/>
      <c r="U11" s="109">
        <f t="shared" ref="U11:U42" si="6">U10+1</f>
        <v>1</v>
      </c>
      <c r="V11" s="483">
        <f>'付録2 (標準生命表・第三分野用)'!G7</f>
        <v>2.0000000000000001E-4</v>
      </c>
      <c r="W11" s="475">
        <f>W10</f>
        <v>0.03</v>
      </c>
      <c r="X11" s="452">
        <f t="shared" ref="X11:X42" si="7">X10*(1-V10)*(1-W10)</f>
        <v>96949.56</v>
      </c>
      <c r="Y11" s="452">
        <f t="shared" si="0"/>
        <v>19.099063319999999</v>
      </c>
      <c r="Z11" s="452">
        <f t="shared" si="1"/>
        <v>2908.1959513199999</v>
      </c>
      <c r="AA11" s="452">
        <f t="shared" ref="AA11:AA74" si="8">X11*(1+(1-V11)*(1-W11))/2</f>
        <v>95485.91249268</v>
      </c>
      <c r="AB11" s="476"/>
      <c r="AC11" s="477"/>
      <c r="AD11" s="476"/>
      <c r="AE11" s="478"/>
      <c r="AF11" s="479"/>
      <c r="AG11" s="480"/>
      <c r="AH11" s="454"/>
      <c r="AI11" s="481"/>
    </row>
    <row r="12" spans="1:36" ht="13.5" customHeight="1">
      <c r="B12" s="99"/>
      <c r="C12" s="109">
        <f t="shared" si="2"/>
        <v>2</v>
      </c>
      <c r="D12" s="483">
        <f>'付録2 (標準生命表・第三分野用)'!C8</f>
        <v>1.4999999999999999E-4</v>
      </c>
      <c r="E12" s="475">
        <f t="shared" ref="E12:E75" si="9">E11</f>
        <v>0.03</v>
      </c>
      <c r="F12" s="452">
        <f t="shared" ref="F12:F75" si="10">F11*(1-D11)*(1-E11)</f>
        <v>94019.443470893995</v>
      </c>
      <c r="G12" s="452">
        <f t="shared" si="3"/>
        <v>13.891372772824585</v>
      </c>
      <c r="H12" s="452">
        <f t="shared" si="4"/>
        <v>2820.3717603790101</v>
      </c>
      <c r="I12" s="452">
        <f t="shared" si="5"/>
        <v>92602.311904318063</v>
      </c>
      <c r="J12" s="476"/>
      <c r="K12" s="477"/>
      <c r="L12" s="476"/>
      <c r="M12" s="478"/>
      <c r="N12" s="479"/>
      <c r="O12" s="480"/>
      <c r="P12" s="454"/>
      <c r="Q12" s="481"/>
      <c r="R12" s="16"/>
      <c r="T12" s="99"/>
      <c r="U12" s="109">
        <f t="shared" si="6"/>
        <v>2</v>
      </c>
      <c r="V12" s="483">
        <f>'付録2 (標準生命表・第三分野用)'!G8</f>
        <v>1.3999999999999999E-4</v>
      </c>
      <c r="W12" s="475">
        <f t="shared" ref="W12:W75" si="11">W11</f>
        <v>0.03</v>
      </c>
      <c r="X12" s="452">
        <f t="shared" si="7"/>
        <v>94022.264985360001</v>
      </c>
      <c r="Y12" s="452">
        <f t="shared" si="0"/>
        <v>12.965670341481143</v>
      </c>
      <c r="Z12" s="452">
        <f t="shared" si="1"/>
        <v>2820.4705028043309</v>
      </c>
      <c r="AA12" s="452">
        <f t="shared" si="8"/>
        <v>92605.546898787099</v>
      </c>
      <c r="AB12" s="476"/>
      <c r="AC12" s="477"/>
      <c r="AD12" s="476"/>
      <c r="AE12" s="478"/>
      <c r="AF12" s="479"/>
      <c r="AG12" s="480"/>
      <c r="AH12" s="454"/>
      <c r="AI12" s="481"/>
    </row>
    <row r="13" spans="1:36" ht="13.5" customHeight="1">
      <c r="B13" s="99"/>
      <c r="C13" s="109">
        <f t="shared" si="2"/>
        <v>3</v>
      </c>
      <c r="D13" s="483">
        <f>'付録2 (標準生命表・第三分野用)'!C9</f>
        <v>1.1E-4</v>
      </c>
      <c r="E13" s="475">
        <f t="shared" si="9"/>
        <v>0.03</v>
      </c>
      <c r="F13" s="452">
        <f t="shared" si="10"/>
        <v>91185.18033774216</v>
      </c>
      <c r="G13" s="452">
        <f t="shared" si="3"/>
        <v>9.8799142895943621</v>
      </c>
      <c r="H13" s="452">
        <f t="shared" si="4"/>
        <v>2735.4049545847074</v>
      </c>
      <c r="I13" s="452">
        <f t="shared" si="5"/>
        <v>89812.537903304998</v>
      </c>
      <c r="J13" s="476"/>
      <c r="K13" s="477"/>
      <c r="L13" s="476"/>
      <c r="M13" s="478"/>
      <c r="N13" s="479"/>
      <c r="O13" s="480"/>
      <c r="P13" s="454"/>
      <c r="Q13" s="481"/>
      <c r="R13" s="16"/>
      <c r="T13" s="99"/>
      <c r="U13" s="109">
        <f t="shared" si="6"/>
        <v>3</v>
      </c>
      <c r="V13" s="483">
        <f>'付録2 (標準生命表・第三分野用)'!G9</f>
        <v>9.0000000000000006E-5</v>
      </c>
      <c r="W13" s="475">
        <f t="shared" si="11"/>
        <v>0.03</v>
      </c>
      <c r="X13" s="452">
        <f t="shared" si="7"/>
        <v>91188.828812214182</v>
      </c>
      <c r="Y13" s="452">
        <f t="shared" si="0"/>
        <v>8.083889674202787</v>
      </c>
      <c r="Z13" s="452">
        <f t="shared" si="1"/>
        <v>2735.5417594475289</v>
      </c>
      <c r="AA13" s="452">
        <f t="shared" si="8"/>
        <v>89817.015987653314</v>
      </c>
      <c r="AB13" s="476"/>
      <c r="AC13" s="477"/>
      <c r="AD13" s="476"/>
      <c r="AE13" s="478"/>
      <c r="AF13" s="479"/>
      <c r="AG13" s="480"/>
      <c r="AH13" s="454"/>
      <c r="AI13" s="481"/>
    </row>
    <row r="14" spans="1:36" ht="13.5" customHeight="1">
      <c r="B14" s="99"/>
      <c r="C14" s="109">
        <f t="shared" si="2"/>
        <v>4</v>
      </c>
      <c r="D14" s="483">
        <f>'付録2 (標準生命表・第三分野用)'!C10</f>
        <v>8.0000000000000007E-5</v>
      </c>
      <c r="E14" s="475">
        <f t="shared" si="9"/>
        <v>0.03</v>
      </c>
      <c r="F14" s="452">
        <f t="shared" si="10"/>
        <v>88439.89546886785</v>
      </c>
      <c r="G14" s="452">
        <f t="shared" si="3"/>
        <v>6.9690637629467869</v>
      </c>
      <c r="H14" s="452">
        <f t="shared" si="4"/>
        <v>2653.0907361914724</v>
      </c>
      <c r="I14" s="452">
        <f t="shared" si="5"/>
        <v>87109.865568890644</v>
      </c>
      <c r="J14" s="476"/>
      <c r="K14" s="477"/>
      <c r="L14" s="476"/>
      <c r="M14" s="478"/>
      <c r="N14" s="479"/>
      <c r="O14" s="480"/>
      <c r="P14" s="454"/>
      <c r="Q14" s="481"/>
      <c r="R14" s="16"/>
      <c r="T14" s="99"/>
      <c r="U14" s="109">
        <f t="shared" si="6"/>
        <v>4</v>
      </c>
      <c r="V14" s="483">
        <f>'付録2 (標準生命表・第三分野用)'!G10</f>
        <v>6.9999999999999994E-5</v>
      </c>
      <c r="W14" s="475">
        <f t="shared" si="11"/>
        <v>0.03</v>
      </c>
      <c r="X14" s="452">
        <f t="shared" si="7"/>
        <v>88445.203163092447</v>
      </c>
      <c r="Y14" s="452">
        <f t="shared" si="0"/>
        <v>6.0982967580952234</v>
      </c>
      <c r="Z14" s="452">
        <f t="shared" si="1"/>
        <v>2653.2632274294519</v>
      </c>
      <c r="AA14" s="452">
        <f t="shared" si="8"/>
        <v>87115.52240099867</v>
      </c>
      <c r="AB14" s="476"/>
      <c r="AC14" s="477"/>
      <c r="AD14" s="476"/>
      <c r="AE14" s="478"/>
      <c r="AF14" s="479"/>
      <c r="AG14" s="480"/>
      <c r="AH14" s="454"/>
      <c r="AI14" s="481"/>
    </row>
    <row r="15" spans="1:36" ht="13.5" customHeight="1">
      <c r="B15" s="99"/>
      <c r="C15" s="109">
        <f t="shared" si="2"/>
        <v>5</v>
      </c>
      <c r="D15" s="483">
        <f>'付録2 (標準生命表・第三分野用)'!C11</f>
        <v>6.0000000000000002E-5</v>
      </c>
      <c r="E15" s="475">
        <f t="shared" si="9"/>
        <v>0.03</v>
      </c>
      <c r="F15" s="452">
        <f t="shared" si="10"/>
        <v>85779.835668913438</v>
      </c>
      <c r="G15" s="452">
        <f t="shared" si="3"/>
        <v>5.0695882880327847</v>
      </c>
      <c r="H15" s="452">
        <f t="shared" si="4"/>
        <v>2573.3178682153011</v>
      </c>
      <c r="I15" s="452">
        <f t="shared" si="5"/>
        <v>84490.641940661764</v>
      </c>
      <c r="J15" s="476"/>
      <c r="K15" s="477"/>
      <c r="L15" s="476"/>
      <c r="M15" s="478"/>
      <c r="N15" s="479"/>
      <c r="O15" s="480"/>
      <c r="P15" s="454"/>
      <c r="Q15" s="481"/>
      <c r="R15" s="16"/>
      <c r="T15" s="99"/>
      <c r="U15" s="109">
        <f t="shared" si="6"/>
        <v>5</v>
      </c>
      <c r="V15" s="483">
        <f>'付録2 (標準生命表・第三分野用)'!G11</f>
        <v>6.0000000000000002E-5</v>
      </c>
      <c r="W15" s="475">
        <f t="shared" si="11"/>
        <v>0.03</v>
      </c>
      <c r="X15" s="452">
        <f t="shared" si="7"/>
        <v>85785.841638904909</v>
      </c>
      <c r="Y15" s="452">
        <f t="shared" si="0"/>
        <v>5.0699432408592795</v>
      </c>
      <c r="Z15" s="452">
        <f t="shared" si="1"/>
        <v>2573.4980419096723</v>
      </c>
      <c r="AA15" s="452">
        <f t="shared" si="8"/>
        <v>84496.557646329646</v>
      </c>
      <c r="AB15" s="476"/>
      <c r="AC15" s="477"/>
      <c r="AD15" s="476"/>
      <c r="AE15" s="478"/>
      <c r="AF15" s="479"/>
      <c r="AG15" s="480"/>
      <c r="AH15" s="454"/>
      <c r="AI15" s="481"/>
    </row>
    <row r="16" spans="1:36" ht="13.5" customHeight="1">
      <c r="B16" s="99"/>
      <c r="C16" s="109">
        <f t="shared" si="2"/>
        <v>6</v>
      </c>
      <c r="D16" s="483">
        <f>'付録2 (標準生命表・第三分野用)'!C12</f>
        <v>6.0000000000000002E-5</v>
      </c>
      <c r="E16" s="475">
        <f t="shared" si="9"/>
        <v>0.03</v>
      </c>
      <c r="F16" s="452">
        <f t="shared" si="10"/>
        <v>83201.448212410105</v>
      </c>
      <c r="G16" s="452">
        <f t="shared" si="3"/>
        <v>4.9172055893534381</v>
      </c>
      <c r="H16" s="452">
        <f t="shared" si="4"/>
        <v>2495.9685650689121</v>
      </c>
      <c r="I16" s="452">
        <f t="shared" si="5"/>
        <v>81951.005327080973</v>
      </c>
      <c r="J16" s="476"/>
      <c r="K16" s="477"/>
      <c r="L16" s="476"/>
      <c r="M16" s="478"/>
      <c r="N16" s="479"/>
      <c r="O16" s="480"/>
      <c r="P16" s="454"/>
      <c r="Q16" s="481"/>
      <c r="R16" s="16"/>
      <c r="T16" s="99"/>
      <c r="U16" s="109">
        <f t="shared" si="6"/>
        <v>6</v>
      </c>
      <c r="V16" s="483">
        <f>'付録2 (標準生命表・第三分野用)'!G12</f>
        <v>5.0000000000000002E-5</v>
      </c>
      <c r="W16" s="475">
        <f t="shared" si="11"/>
        <v>0.03</v>
      </c>
      <c r="X16" s="452">
        <f t="shared" si="7"/>
        <v>83207.273653754368</v>
      </c>
      <c r="Y16" s="452">
        <f t="shared" si="0"/>
        <v>4.0979582274474033</v>
      </c>
      <c r="Z16" s="452">
        <f t="shared" si="1"/>
        <v>2496.1558041573908</v>
      </c>
      <c r="AA16" s="452">
        <f t="shared" si="8"/>
        <v>81957.146772561959</v>
      </c>
      <c r="AB16" s="476"/>
      <c r="AC16" s="477"/>
      <c r="AD16" s="476"/>
      <c r="AE16" s="478"/>
      <c r="AF16" s="479"/>
      <c r="AG16" s="480"/>
      <c r="AH16" s="454"/>
      <c r="AI16" s="481"/>
    </row>
    <row r="17" spans="2:35" ht="13.5" customHeight="1">
      <c r="B17" s="99"/>
      <c r="C17" s="109">
        <f t="shared" si="2"/>
        <v>7</v>
      </c>
      <c r="D17" s="483">
        <f>'付録2 (標準生命表・第三分野用)'!C13</f>
        <v>6.0000000000000002E-5</v>
      </c>
      <c r="E17" s="475">
        <f t="shared" si="9"/>
        <v>0.03</v>
      </c>
      <c r="F17" s="452">
        <f t="shared" si="10"/>
        <v>80700.562441751841</v>
      </c>
      <c r="G17" s="452">
        <f t="shared" si="3"/>
        <v>4.7694032403075344</v>
      </c>
      <c r="H17" s="452">
        <f t="shared" si="4"/>
        <v>2420.9442427463578</v>
      </c>
      <c r="I17" s="452">
        <f t="shared" si="5"/>
        <v>79487.705618758511</v>
      </c>
      <c r="J17" s="476"/>
      <c r="K17" s="477"/>
      <c r="L17" s="476"/>
      <c r="M17" s="478"/>
      <c r="N17" s="479"/>
      <c r="O17" s="480"/>
      <c r="P17" s="454"/>
      <c r="Q17" s="481"/>
      <c r="R17" s="16"/>
      <c r="T17" s="99"/>
      <c r="U17" s="109">
        <f t="shared" si="6"/>
        <v>7</v>
      </c>
      <c r="V17" s="483">
        <f>'付録2 (標準生命表・第三分野用)'!G13</f>
        <v>5.0000000000000002E-5</v>
      </c>
      <c r="W17" s="475">
        <f t="shared" si="11"/>
        <v>0.03</v>
      </c>
      <c r="X17" s="452">
        <f t="shared" si="7"/>
        <v>80707.01989136952</v>
      </c>
      <c r="Y17" s="452">
        <f t="shared" si="0"/>
        <v>3.9748207296499491</v>
      </c>
      <c r="Z17" s="452">
        <f t="shared" si="1"/>
        <v>2421.1500664761666</v>
      </c>
      <c r="AA17" s="452">
        <f t="shared" si="8"/>
        <v>79494.457447766617</v>
      </c>
      <c r="AB17" s="476"/>
      <c r="AC17" s="477"/>
      <c r="AD17" s="476"/>
      <c r="AE17" s="478"/>
      <c r="AF17" s="479"/>
      <c r="AG17" s="480"/>
      <c r="AH17" s="454"/>
      <c r="AI17" s="481"/>
    </row>
    <row r="18" spans="2:35" ht="13.5" customHeight="1">
      <c r="B18" s="99"/>
      <c r="C18" s="109">
        <f t="shared" si="2"/>
        <v>8</v>
      </c>
      <c r="D18" s="483">
        <f>'付録2 (標準生命表・第三分野用)'!C14</f>
        <v>5.0000000000000002E-5</v>
      </c>
      <c r="E18" s="475">
        <f t="shared" si="9"/>
        <v>0.03</v>
      </c>
      <c r="F18" s="452">
        <f t="shared" si="10"/>
        <v>78274.848795765167</v>
      </c>
      <c r="G18" s="452">
        <f t="shared" si="3"/>
        <v>3.8550363031914343</v>
      </c>
      <c r="H18" s="452">
        <f t="shared" si="4"/>
        <v>2348.1867577363582</v>
      </c>
      <c r="I18" s="452">
        <f t="shared" si="5"/>
        <v>77098.827898745396</v>
      </c>
      <c r="J18" s="476"/>
      <c r="K18" s="477"/>
      <c r="L18" s="476"/>
      <c r="M18" s="478"/>
      <c r="N18" s="479"/>
      <c r="O18" s="480"/>
      <c r="P18" s="454"/>
      <c r="Q18" s="481"/>
      <c r="R18" s="16"/>
      <c r="T18" s="99"/>
      <c r="U18" s="109">
        <f t="shared" si="6"/>
        <v>8</v>
      </c>
      <c r="V18" s="483">
        <f>'付録2 (標準生命表・第三分野用)'!G14</f>
        <v>4.0000000000000003E-5</v>
      </c>
      <c r="W18" s="475">
        <f t="shared" si="11"/>
        <v>0.03</v>
      </c>
      <c r="X18" s="452">
        <f t="shared" si="7"/>
        <v>78281.8950041637</v>
      </c>
      <c r="Y18" s="452">
        <f t="shared" si="0"/>
        <v>3.0843066631640501</v>
      </c>
      <c r="Z18" s="452">
        <f t="shared" si="1"/>
        <v>2348.4098809879083</v>
      </c>
      <c r="AA18" s="452">
        <f t="shared" si="8"/>
        <v>77106.147910338157</v>
      </c>
      <c r="AB18" s="476"/>
      <c r="AC18" s="477"/>
      <c r="AD18" s="476"/>
      <c r="AE18" s="478"/>
      <c r="AF18" s="479"/>
      <c r="AG18" s="480"/>
      <c r="AH18" s="454"/>
      <c r="AI18" s="481"/>
    </row>
    <row r="19" spans="2:35" ht="13.5" customHeight="1">
      <c r="B19" s="99"/>
      <c r="C19" s="109">
        <f t="shared" si="2"/>
        <v>9</v>
      </c>
      <c r="D19" s="483">
        <f>'付録2 (標準生命表・第三分野用)'!C15</f>
        <v>5.0000000000000002E-5</v>
      </c>
      <c r="E19" s="475">
        <f t="shared" si="9"/>
        <v>0.03</v>
      </c>
      <c r="F19" s="452">
        <f t="shared" si="10"/>
        <v>75922.80700172561</v>
      </c>
      <c r="G19" s="452">
        <f t="shared" si="3"/>
        <v>3.7391982448349861</v>
      </c>
      <c r="H19" s="452">
        <f t="shared" si="4"/>
        <v>2277.6272679465169</v>
      </c>
      <c r="I19" s="452">
        <f t="shared" si="5"/>
        <v>74782.123768629943</v>
      </c>
      <c r="J19" s="476"/>
      <c r="K19" s="477"/>
      <c r="L19" s="476"/>
      <c r="M19" s="478"/>
      <c r="N19" s="479"/>
      <c r="O19" s="480"/>
      <c r="P19" s="454"/>
      <c r="Q19" s="481"/>
      <c r="R19" s="16"/>
      <c r="T19" s="99"/>
      <c r="U19" s="109">
        <f t="shared" si="6"/>
        <v>9</v>
      </c>
      <c r="V19" s="483">
        <f>'付録2 (標準生命表・第三分野用)'!G15</f>
        <v>4.0000000000000003E-5</v>
      </c>
      <c r="W19" s="475">
        <f t="shared" si="11"/>
        <v>0.03</v>
      </c>
      <c r="X19" s="452">
        <f t="shared" si="7"/>
        <v>75930.400816512614</v>
      </c>
      <c r="Y19" s="452">
        <f t="shared" si="0"/>
        <v>2.9916577921705976</v>
      </c>
      <c r="Z19" s="452">
        <f t="shared" si="1"/>
        <v>2277.8664662548886</v>
      </c>
      <c r="AA19" s="452">
        <f t="shared" si="8"/>
        <v>74789.971754489088</v>
      </c>
      <c r="AB19" s="476"/>
      <c r="AC19" s="477"/>
      <c r="AD19" s="476"/>
      <c r="AE19" s="478"/>
      <c r="AF19" s="479"/>
      <c r="AG19" s="480"/>
      <c r="AH19" s="454"/>
      <c r="AI19" s="481"/>
    </row>
    <row r="20" spans="2:35" ht="13.5" customHeight="1">
      <c r="B20" s="99"/>
      <c r="C20" s="109">
        <f t="shared" si="2"/>
        <v>10</v>
      </c>
      <c r="D20" s="483">
        <f>'付録2 (標準生命表・第三分野用)'!C16</f>
        <v>5.0000000000000002E-5</v>
      </c>
      <c r="E20" s="475">
        <f t="shared" si="9"/>
        <v>0.03</v>
      </c>
      <c r="F20" s="452">
        <f t="shared" si="10"/>
        <v>73641.440535534261</v>
      </c>
      <c r="G20" s="452">
        <f t="shared" si="3"/>
        <v>3.6268409463750624</v>
      </c>
      <c r="H20" s="452">
        <f t="shared" si="4"/>
        <v>2209.1879849856264</v>
      </c>
      <c r="I20" s="452">
        <f t="shared" si="5"/>
        <v>72535.03312256826</v>
      </c>
      <c r="J20" s="476"/>
      <c r="K20" s="477"/>
      <c r="L20" s="476"/>
      <c r="M20" s="478"/>
      <c r="N20" s="479"/>
      <c r="O20" s="480"/>
      <c r="P20" s="454"/>
      <c r="Q20" s="481"/>
      <c r="R20" s="16"/>
      <c r="T20" s="99"/>
      <c r="U20" s="109">
        <f t="shared" si="6"/>
        <v>10</v>
      </c>
      <c r="V20" s="483">
        <f>'付録2 (標準生命表・第三分野用)'!G16</f>
        <v>4.0000000000000003E-5</v>
      </c>
      <c r="W20" s="475">
        <f t="shared" si="11"/>
        <v>0.03</v>
      </c>
      <c r="X20" s="452">
        <f t="shared" si="7"/>
        <v>73649.542692465548</v>
      </c>
      <c r="Y20" s="452">
        <f t="shared" si="0"/>
        <v>2.9017919820831426</v>
      </c>
      <c r="Z20" s="452">
        <f t="shared" si="1"/>
        <v>2209.4420910483504</v>
      </c>
      <c r="AA20" s="452">
        <f t="shared" si="8"/>
        <v>72543.370750950329</v>
      </c>
      <c r="AB20" s="476"/>
      <c r="AC20" s="477"/>
      <c r="AD20" s="476"/>
      <c r="AE20" s="478"/>
      <c r="AF20" s="479"/>
      <c r="AG20" s="480"/>
      <c r="AH20" s="454"/>
      <c r="AI20" s="481"/>
    </row>
    <row r="21" spans="2:35" ht="13.5" customHeight="1">
      <c r="B21" s="99"/>
      <c r="C21" s="109">
        <f t="shared" si="2"/>
        <v>11</v>
      </c>
      <c r="D21" s="483">
        <f>'付録2 (標準生命表・第三分野用)'!C17</f>
        <v>6.0000000000000002E-5</v>
      </c>
      <c r="E21" s="475">
        <f t="shared" si="9"/>
        <v>0.03</v>
      </c>
      <c r="F21" s="452">
        <f t="shared" si="10"/>
        <v>71428.62570960226</v>
      </c>
      <c r="G21" s="452">
        <f t="shared" si="3"/>
        <v>4.221431779437494</v>
      </c>
      <c r="H21" s="452">
        <f t="shared" si="4"/>
        <v>2142.7944855249293</v>
      </c>
      <c r="I21" s="452">
        <f t="shared" si="5"/>
        <v>70355.11775095007</v>
      </c>
      <c r="J21" s="476"/>
      <c r="K21" s="477"/>
      <c r="L21" s="476"/>
      <c r="M21" s="478"/>
      <c r="N21" s="479"/>
      <c r="O21" s="480"/>
      <c r="P21" s="454"/>
      <c r="Q21" s="481"/>
      <c r="R21" s="16"/>
      <c r="T21" s="99"/>
      <c r="U21" s="109">
        <f t="shared" si="6"/>
        <v>11</v>
      </c>
      <c r="V21" s="483">
        <f>'付録2 (標準生命表・第三分野用)'!G17</f>
        <v>4.0000000000000003E-5</v>
      </c>
      <c r="W21" s="475">
        <f t="shared" si="11"/>
        <v>0.03</v>
      </c>
      <c r="X21" s="452">
        <f t="shared" si="7"/>
        <v>71437.198809435111</v>
      </c>
      <c r="Y21" s="452">
        <f t="shared" si="0"/>
        <v>2.8146256330917434</v>
      </c>
      <c r="Z21" s="452">
        <f t="shared" si="1"/>
        <v>2143.0731019637678</v>
      </c>
      <c r="AA21" s="452">
        <f t="shared" si="8"/>
        <v>70364.254945636683</v>
      </c>
      <c r="AB21" s="476"/>
      <c r="AC21" s="477"/>
      <c r="AD21" s="476"/>
      <c r="AE21" s="478"/>
      <c r="AF21" s="479"/>
      <c r="AG21" s="480"/>
      <c r="AH21" s="454"/>
      <c r="AI21" s="481"/>
    </row>
    <row r="22" spans="2:35" ht="13.5" customHeight="1">
      <c r="B22" s="99"/>
      <c r="C22" s="109">
        <f t="shared" si="2"/>
        <v>12</v>
      </c>
      <c r="D22" s="483">
        <f>'付録2 (標準生命表・第三分野用)'!C18</f>
        <v>6.0000000000000002E-5</v>
      </c>
      <c r="E22" s="475">
        <f t="shared" si="9"/>
        <v>0.03</v>
      </c>
      <c r="F22" s="452">
        <f t="shared" si="10"/>
        <v>69281.609792297895</v>
      </c>
      <c r="G22" s="452">
        <f t="shared" si="3"/>
        <v>4.0945431387248057</v>
      </c>
      <c r="H22" s="452">
        <f t="shared" si="4"/>
        <v>2078.3859403201236</v>
      </c>
      <c r="I22" s="452">
        <f t="shared" si="5"/>
        <v>68240.369550568474</v>
      </c>
      <c r="J22" s="476"/>
      <c r="K22" s="477"/>
      <c r="L22" s="476"/>
      <c r="M22" s="478"/>
      <c r="N22" s="479"/>
      <c r="O22" s="480"/>
      <c r="P22" s="454"/>
      <c r="Q22" s="481"/>
      <c r="R22" s="16"/>
      <c r="T22" s="99"/>
      <c r="U22" s="109">
        <f t="shared" si="6"/>
        <v>12</v>
      </c>
      <c r="V22" s="483">
        <f>'付録2 (標準生命表・第三分野用)'!G18</f>
        <v>4.0000000000000003E-5</v>
      </c>
      <c r="W22" s="475">
        <f t="shared" si="11"/>
        <v>0.03</v>
      </c>
      <c r="X22" s="452">
        <f t="shared" si="7"/>
        <v>69291.311081838241</v>
      </c>
      <c r="Y22" s="452">
        <f t="shared" si="0"/>
        <v>2.7300776566244269</v>
      </c>
      <c r="Z22" s="452">
        <f t="shared" si="1"/>
        <v>2078.6977576684981</v>
      </c>
      <c r="AA22" s="452">
        <f t="shared" si="8"/>
        <v>68250.597164175677</v>
      </c>
      <c r="AB22" s="476"/>
      <c r="AC22" s="477"/>
      <c r="AD22" s="476"/>
      <c r="AE22" s="478"/>
      <c r="AF22" s="479"/>
      <c r="AG22" s="480"/>
      <c r="AH22" s="454"/>
      <c r="AI22" s="481"/>
    </row>
    <row r="23" spans="2:35" ht="13.5" customHeight="1">
      <c r="B23" s="99"/>
      <c r="C23" s="109">
        <f t="shared" si="2"/>
        <v>13</v>
      </c>
      <c r="D23" s="483">
        <f>'付録2 (標準生命表・第三分野用)'!C19</f>
        <v>8.0000000000000007E-5</v>
      </c>
      <c r="E23" s="475">
        <f t="shared" si="9"/>
        <v>0.03</v>
      </c>
      <c r="F23" s="452">
        <f t="shared" si="10"/>
        <v>67199.129308839052</v>
      </c>
      <c r="G23" s="452">
        <f t="shared" si="3"/>
        <v>5.2952913895365183</v>
      </c>
      <c r="H23" s="452">
        <f t="shared" si="4"/>
        <v>2015.8932403100007</v>
      </c>
      <c r="I23" s="452">
        <f t="shared" si="5"/>
        <v>66188.535042989286</v>
      </c>
      <c r="J23" s="476"/>
      <c r="K23" s="477"/>
      <c r="L23" s="476"/>
      <c r="M23" s="478"/>
      <c r="N23" s="479"/>
      <c r="O23" s="480"/>
      <c r="P23" s="454"/>
      <c r="Q23" s="481"/>
      <c r="R23" s="16"/>
      <c r="T23" s="99"/>
      <c r="U23" s="109">
        <f t="shared" si="6"/>
        <v>13</v>
      </c>
      <c r="V23" s="483">
        <f>'付録2 (標準生命表・第三分野用)'!G19</f>
        <v>5.0000000000000002E-5</v>
      </c>
      <c r="W23" s="475">
        <f t="shared" si="11"/>
        <v>0.03</v>
      </c>
      <c r="X23" s="452">
        <f t="shared" si="7"/>
        <v>67209.883246513113</v>
      </c>
      <c r="Y23" s="452">
        <f t="shared" si="0"/>
        <v>3.3100867498907705</v>
      </c>
      <c r="Z23" s="452">
        <f t="shared" si="1"/>
        <v>2016.2460899829582</v>
      </c>
      <c r="AA23" s="452">
        <f t="shared" si="8"/>
        <v>66200.105158146689</v>
      </c>
      <c r="AB23" s="476"/>
      <c r="AC23" s="477"/>
      <c r="AD23" s="476"/>
      <c r="AE23" s="478"/>
      <c r="AF23" s="479"/>
      <c r="AG23" s="480"/>
      <c r="AH23" s="454"/>
      <c r="AI23" s="481"/>
    </row>
    <row r="24" spans="2:35" ht="13.5" customHeight="1">
      <c r="B24" s="99"/>
      <c r="C24" s="109">
        <f t="shared" si="2"/>
        <v>14</v>
      </c>
      <c r="D24" s="483">
        <f>'付録2 (標準生命表・第三分野用)'!C20</f>
        <v>9.0000000000000006E-5</v>
      </c>
      <c r="E24" s="475">
        <f t="shared" si="9"/>
        <v>0.03</v>
      </c>
      <c r="F24" s="452">
        <f t="shared" si="10"/>
        <v>65177.94077713952</v>
      </c>
      <c r="G24" s="452">
        <f t="shared" si="3"/>
        <v>5.7780244498934188</v>
      </c>
      <c r="H24" s="452">
        <f t="shared" si="4"/>
        <v>1955.2502330941363</v>
      </c>
      <c r="I24" s="452">
        <f t="shared" si="5"/>
        <v>64197.426648367509</v>
      </c>
      <c r="J24" s="476"/>
      <c r="K24" s="477"/>
      <c r="L24" s="476"/>
      <c r="M24" s="478"/>
      <c r="N24" s="479"/>
      <c r="O24" s="480"/>
      <c r="P24" s="454"/>
      <c r="Q24" s="481"/>
      <c r="R24" s="16"/>
      <c r="T24" s="99"/>
      <c r="U24" s="109">
        <f t="shared" si="6"/>
        <v>14</v>
      </c>
      <c r="V24" s="483">
        <f>'付録2 (標準生命表・第三分野用)'!G20</f>
        <v>6.0000000000000002E-5</v>
      </c>
      <c r="W24" s="475">
        <f t="shared" si="11"/>
        <v>0.03</v>
      </c>
      <c r="X24" s="452">
        <f t="shared" si="7"/>
        <v>65190.327069780265</v>
      </c>
      <c r="Y24" s="452">
        <f t="shared" si="0"/>
        <v>3.8527483298240139</v>
      </c>
      <c r="Z24" s="452">
        <f t="shared" si="1"/>
        <v>1955.6511407990452</v>
      </c>
      <c r="AA24" s="452">
        <f t="shared" si="8"/>
        <v>64210.57512521583</v>
      </c>
      <c r="AB24" s="476"/>
      <c r="AC24" s="477"/>
      <c r="AD24" s="476"/>
      <c r="AE24" s="478"/>
      <c r="AF24" s="479"/>
      <c r="AG24" s="480"/>
      <c r="AH24" s="454"/>
      <c r="AI24" s="481"/>
    </row>
    <row r="25" spans="2:35" ht="13.5" customHeight="1">
      <c r="B25" s="99"/>
      <c r="C25" s="109">
        <f t="shared" si="2"/>
        <v>15</v>
      </c>
      <c r="D25" s="483">
        <f>'付録2 (標準生命表・第三分野用)'!C21</f>
        <v>1.1E-4</v>
      </c>
      <c r="E25" s="475">
        <f t="shared" si="9"/>
        <v>0.03</v>
      </c>
      <c r="F25" s="452">
        <f t="shared" si="10"/>
        <v>63216.912519595484</v>
      </c>
      <c r="G25" s="452">
        <f t="shared" si="3"/>
        <v>6.8495524714981704</v>
      </c>
      <c r="H25" s="452">
        <f t="shared" si="4"/>
        <v>1896.4030676822069</v>
      </c>
      <c r="I25" s="452">
        <f t="shared" si="5"/>
        <v>62265.286209518628</v>
      </c>
      <c r="J25" s="476"/>
      <c r="K25" s="477"/>
      <c r="L25" s="476"/>
      <c r="M25" s="478"/>
      <c r="N25" s="479"/>
      <c r="O25" s="480"/>
      <c r="P25" s="454"/>
      <c r="Q25" s="481"/>
      <c r="R25" s="16"/>
      <c r="T25" s="99"/>
      <c r="U25" s="109">
        <f t="shared" si="6"/>
        <v>15</v>
      </c>
      <c r="V25" s="483">
        <f>'付録2 (標準生命表・第三分野用)'!G21</f>
        <v>8.0000000000000007E-5</v>
      </c>
      <c r="W25" s="475">
        <f t="shared" si="11"/>
        <v>0.03</v>
      </c>
      <c r="X25" s="452">
        <f t="shared" si="7"/>
        <v>63230.823180651394</v>
      </c>
      <c r="Y25" s="452">
        <f t="shared" si="0"/>
        <v>4.9825888666353304</v>
      </c>
      <c r="Z25" s="452">
        <f t="shared" si="1"/>
        <v>1896.848818431725</v>
      </c>
      <c r="AA25" s="452">
        <f t="shared" si="8"/>
        <v>62279.907477002213</v>
      </c>
      <c r="AB25" s="476"/>
      <c r="AC25" s="477"/>
      <c r="AD25" s="476"/>
      <c r="AE25" s="478"/>
      <c r="AF25" s="479"/>
      <c r="AG25" s="480"/>
      <c r="AH25" s="454"/>
      <c r="AI25" s="481"/>
    </row>
    <row r="26" spans="2:35" ht="13.5" customHeight="1">
      <c r="B26" s="99"/>
      <c r="C26" s="109">
        <f t="shared" si="2"/>
        <v>16</v>
      </c>
      <c r="D26" s="483">
        <f>'付録2 (標準生命表・第三分野用)'!C22</f>
        <v>1.4999999999999999E-4</v>
      </c>
      <c r="E26" s="475">
        <f t="shared" si="9"/>
        <v>0.03</v>
      </c>
      <c r="F26" s="452">
        <f t="shared" si="10"/>
        <v>61313.659899441773</v>
      </c>
      <c r="G26" s="452">
        <f t="shared" si="3"/>
        <v>9.0590932501425208</v>
      </c>
      <c r="H26" s="452">
        <f t="shared" si="4"/>
        <v>1839.2718412484794</v>
      </c>
      <c r="I26" s="452">
        <f t="shared" si="5"/>
        <v>60389.494432192456</v>
      </c>
      <c r="J26" s="476"/>
      <c r="K26" s="477"/>
      <c r="L26" s="476"/>
      <c r="M26" s="478"/>
      <c r="N26" s="479"/>
      <c r="O26" s="480"/>
      <c r="P26" s="454"/>
      <c r="Q26" s="481"/>
      <c r="R26" s="16"/>
      <c r="T26" s="99"/>
      <c r="U26" s="109">
        <f t="shared" si="6"/>
        <v>16</v>
      </c>
      <c r="V26" s="483">
        <f>'付録2 (標準生命表・第三分野用)'!G22</f>
        <v>8.0000000000000007E-5</v>
      </c>
      <c r="W26" s="475">
        <f t="shared" si="11"/>
        <v>0.03</v>
      </c>
      <c r="X26" s="452">
        <f t="shared" si="7"/>
        <v>61328.991773353038</v>
      </c>
      <c r="Y26" s="452">
        <f t="shared" si="0"/>
        <v>4.8327245517402195</v>
      </c>
      <c r="Z26" s="452">
        <f t="shared" si="1"/>
        <v>1839.796158410463</v>
      </c>
      <c r="AA26" s="452">
        <f t="shared" si="8"/>
        <v>60406.677331871935</v>
      </c>
      <c r="AB26" s="476"/>
      <c r="AC26" s="477"/>
      <c r="AD26" s="476"/>
      <c r="AE26" s="478"/>
      <c r="AF26" s="479"/>
      <c r="AG26" s="480"/>
      <c r="AH26" s="454"/>
      <c r="AI26" s="481"/>
    </row>
    <row r="27" spans="2:35" ht="13.5" customHeight="1">
      <c r="B27" s="99"/>
      <c r="C27" s="109">
        <f t="shared" si="2"/>
        <v>17</v>
      </c>
      <c r="D27" s="483">
        <f>'付録2 (標準生命表・第三分野用)'!C23</f>
        <v>1.8000000000000001E-4</v>
      </c>
      <c r="E27" s="475">
        <f t="shared" si="9"/>
        <v>0.03</v>
      </c>
      <c r="F27" s="452">
        <f t="shared" si="10"/>
        <v>59465.328964943154</v>
      </c>
      <c r="G27" s="452">
        <f t="shared" si="3"/>
        <v>10.543202825484421</v>
      </c>
      <c r="H27" s="452">
        <f t="shared" si="4"/>
        <v>1783.7993125600892</v>
      </c>
      <c r="I27" s="452">
        <f t="shared" si="5"/>
        <v>58568.157707250364</v>
      </c>
      <c r="J27" s="476"/>
      <c r="K27" s="477"/>
      <c r="L27" s="476"/>
      <c r="M27" s="478"/>
      <c r="N27" s="479"/>
      <c r="O27" s="480"/>
      <c r="P27" s="454"/>
      <c r="Q27" s="481"/>
      <c r="R27" s="16"/>
      <c r="T27" s="99"/>
      <c r="U27" s="109">
        <f t="shared" si="6"/>
        <v>17</v>
      </c>
      <c r="V27" s="483">
        <f>'付録2 (標準生命表・第三分野用)'!G23</f>
        <v>1E-4</v>
      </c>
      <c r="W27" s="475">
        <f t="shared" si="11"/>
        <v>0.03</v>
      </c>
      <c r="X27" s="452">
        <f t="shared" si="7"/>
        <v>59484.362890390832</v>
      </c>
      <c r="Y27" s="452">
        <f t="shared" si="0"/>
        <v>5.859209744703497</v>
      </c>
      <c r="Z27" s="452">
        <f t="shared" si="1"/>
        <v>1784.4416601673893</v>
      </c>
      <c r="AA27" s="452">
        <f t="shared" si="8"/>
        <v>58589.212455434783</v>
      </c>
      <c r="AB27" s="476"/>
      <c r="AC27" s="477"/>
      <c r="AD27" s="476"/>
      <c r="AE27" s="478"/>
      <c r="AF27" s="479"/>
      <c r="AG27" s="480"/>
      <c r="AH27" s="454"/>
      <c r="AI27" s="481"/>
    </row>
    <row r="28" spans="2:35" ht="13.5" customHeight="1">
      <c r="B28" s="99"/>
      <c r="C28" s="109">
        <f t="shared" si="2"/>
        <v>18</v>
      </c>
      <c r="D28" s="483">
        <f>'付録2 (標準生命表・第三分野用)'!C24</f>
        <v>2.2000000000000001E-4</v>
      </c>
      <c r="E28" s="475">
        <f t="shared" si="9"/>
        <v>0.03</v>
      </c>
      <c r="F28" s="452">
        <f t="shared" si="10"/>
        <v>57670.986449557582</v>
      </c>
      <c r="G28" s="452">
        <f t="shared" si="3"/>
        <v>12.497302763619128</v>
      </c>
      <c r="H28" s="452">
        <f t="shared" si="4"/>
        <v>1729.9392792314438</v>
      </c>
      <c r="I28" s="452">
        <f t="shared" si="5"/>
        <v>56799.768158560051</v>
      </c>
      <c r="J28" s="476"/>
      <c r="K28" s="477"/>
      <c r="L28" s="476"/>
      <c r="M28" s="478"/>
      <c r="N28" s="479"/>
      <c r="O28" s="480"/>
      <c r="P28" s="454"/>
      <c r="Q28" s="481"/>
      <c r="R28" s="16"/>
      <c r="T28" s="99"/>
      <c r="U28" s="109">
        <f t="shared" si="6"/>
        <v>18</v>
      </c>
      <c r="V28" s="483">
        <f>'付録2 (標準生命表・第三分野用)'!G24</f>
        <v>1.2E-4</v>
      </c>
      <c r="W28" s="475">
        <f t="shared" si="11"/>
        <v>0.03</v>
      </c>
      <c r="X28" s="452">
        <f t="shared" si="7"/>
        <v>57694.062020478741</v>
      </c>
      <c r="Y28" s="452">
        <f t="shared" si="0"/>
        <v>6.8194381308205871</v>
      </c>
      <c r="Z28" s="452">
        <f t="shared" si="1"/>
        <v>1730.7180113027255</v>
      </c>
      <c r="AA28" s="452">
        <f t="shared" si="8"/>
        <v>56825.293295761963</v>
      </c>
      <c r="AB28" s="476"/>
      <c r="AC28" s="477"/>
      <c r="AD28" s="476"/>
      <c r="AE28" s="478"/>
      <c r="AF28" s="479"/>
      <c r="AG28" s="480"/>
      <c r="AH28" s="454"/>
      <c r="AI28" s="481"/>
    </row>
    <row r="29" spans="2:35" ht="13.5" customHeight="1">
      <c r="B29" s="99"/>
      <c r="C29" s="109">
        <f t="shared" si="2"/>
        <v>19</v>
      </c>
      <c r="D29" s="483">
        <f>'付録2 (標準生命表・第三分野用)'!C25</f>
        <v>2.7E-4</v>
      </c>
      <c r="E29" s="475">
        <f t="shared" si="9"/>
        <v>0.03</v>
      </c>
      <c r="F29" s="452">
        <f t="shared" si="10"/>
        <v>55928.549867562513</v>
      </c>
      <c r="G29" s="452">
        <f t="shared" si="3"/>
        <v>14.874197837278251</v>
      </c>
      <c r="H29" s="452">
        <f t="shared" si="4"/>
        <v>1677.6299853999117</v>
      </c>
      <c r="I29" s="452">
        <f t="shared" si="5"/>
        <v>55082.297775943916</v>
      </c>
      <c r="J29" s="476"/>
      <c r="K29" s="477"/>
      <c r="L29" s="476"/>
      <c r="M29" s="478"/>
      <c r="N29" s="479"/>
      <c r="O29" s="480"/>
      <c r="P29" s="454"/>
      <c r="Q29" s="481"/>
      <c r="R29" s="16"/>
      <c r="T29" s="99"/>
      <c r="U29" s="109">
        <f t="shared" si="6"/>
        <v>19</v>
      </c>
      <c r="V29" s="483">
        <f>'付録2 (標準生命表・第三分野用)'!G25</f>
        <v>1.2999999999999999E-4</v>
      </c>
      <c r="W29" s="475">
        <f t="shared" si="11"/>
        <v>0.03</v>
      </c>
      <c r="X29" s="452">
        <f t="shared" si="7"/>
        <v>55956.524571045193</v>
      </c>
      <c r="Y29" s="452">
        <f t="shared" si="0"/>
        <v>7.1652329713223359</v>
      </c>
      <c r="Z29" s="452">
        <f t="shared" si="1"/>
        <v>1678.5866219084423</v>
      </c>
      <c r="AA29" s="452">
        <f t="shared" si="8"/>
        <v>55113.648643605309</v>
      </c>
      <c r="AB29" s="476"/>
      <c r="AC29" s="477"/>
      <c r="AD29" s="476"/>
      <c r="AE29" s="478"/>
      <c r="AF29" s="479"/>
      <c r="AG29" s="480"/>
      <c r="AH29" s="454"/>
      <c r="AI29" s="481"/>
    </row>
    <row r="30" spans="2:35" ht="13.5" customHeight="1">
      <c r="B30" s="99"/>
      <c r="C30" s="109">
        <f t="shared" si="2"/>
        <v>20</v>
      </c>
      <c r="D30" s="483">
        <f>'付録2 (標準生命表・第三分野用)'!C26</f>
        <v>3.1E-4</v>
      </c>
      <c r="E30" s="475">
        <f t="shared" si="9"/>
        <v>0.03</v>
      </c>
      <c r="F30" s="452">
        <f t="shared" si="10"/>
        <v>54236.04568432532</v>
      </c>
      <c r="G30" s="452">
        <f t="shared" si="3"/>
        <v>16.560976549708737</v>
      </c>
      <c r="H30" s="452">
        <f t="shared" si="4"/>
        <v>1626.8291729173272</v>
      </c>
      <c r="I30" s="452">
        <f t="shared" si="5"/>
        <v>53414.350609591798</v>
      </c>
      <c r="J30" s="476"/>
      <c r="K30" s="477"/>
      <c r="L30" s="476"/>
      <c r="M30" s="478"/>
      <c r="N30" s="479"/>
      <c r="O30" s="480"/>
      <c r="P30" s="454"/>
      <c r="Q30" s="481"/>
      <c r="R30" s="16"/>
      <c r="T30" s="99"/>
      <c r="U30" s="109">
        <f t="shared" si="6"/>
        <v>20</v>
      </c>
      <c r="V30" s="483">
        <f>'付録2 (標準生命表・第三分野用)'!G26</f>
        <v>1.4999999999999999E-4</v>
      </c>
      <c r="W30" s="475">
        <f t="shared" si="11"/>
        <v>0.03</v>
      </c>
      <c r="X30" s="452">
        <f t="shared" si="7"/>
        <v>54270.772716165433</v>
      </c>
      <c r="Y30" s="452">
        <f t="shared" si="0"/>
        <v>8.0185066688134423</v>
      </c>
      <c r="Z30" s="452">
        <f t="shared" si="1"/>
        <v>1628.0010722463514</v>
      </c>
      <c r="AA30" s="452">
        <f t="shared" si="8"/>
        <v>53452.762926707845</v>
      </c>
      <c r="AB30" s="476"/>
      <c r="AC30" s="477"/>
      <c r="AD30" s="476"/>
      <c r="AE30" s="478"/>
      <c r="AF30" s="479"/>
      <c r="AG30" s="480"/>
      <c r="AH30" s="454"/>
      <c r="AI30" s="481"/>
    </row>
    <row r="31" spans="2:35" ht="13.5" customHeight="1">
      <c r="B31" s="99"/>
      <c r="C31" s="109">
        <f t="shared" si="2"/>
        <v>21</v>
      </c>
      <c r="D31" s="483">
        <f>'付録2 (標準生命表・第三分野用)'!C27</f>
        <v>3.4000000000000002E-4</v>
      </c>
      <c r="E31" s="475">
        <f t="shared" si="9"/>
        <v>0.03</v>
      </c>
      <c r="F31" s="452">
        <f t="shared" si="10"/>
        <v>52592.655534858284</v>
      </c>
      <c r="G31" s="452">
        <f t="shared" si="3"/>
        <v>17.61328033862404</v>
      </c>
      <c r="H31" s="452">
        <f t="shared" si="4"/>
        <v>1577.5114435025207</v>
      </c>
      <c r="I31" s="452">
        <f t="shared" si="5"/>
        <v>51795.093172937712</v>
      </c>
      <c r="J31" s="476"/>
      <c r="K31" s="477"/>
      <c r="L31" s="476"/>
      <c r="M31" s="478"/>
      <c r="N31" s="479"/>
      <c r="O31" s="480"/>
      <c r="P31" s="454"/>
      <c r="Q31" s="481"/>
      <c r="R31" s="16"/>
      <c r="T31" s="99"/>
      <c r="U31" s="109">
        <f t="shared" si="6"/>
        <v>21</v>
      </c>
      <c r="V31" s="483">
        <f>'付録2 (標準生命表・第三分野用)'!G27</f>
        <v>1.4999999999999999E-4</v>
      </c>
      <c r="W31" s="475">
        <f t="shared" si="11"/>
        <v>0.03</v>
      </c>
      <c r="X31" s="452">
        <f t="shared" si="7"/>
        <v>52634.753137250264</v>
      </c>
      <c r="Y31" s="452">
        <f t="shared" si="0"/>
        <v>7.7767847760287259</v>
      </c>
      <c r="Z31" s="452">
        <f t="shared" si="1"/>
        <v>1578.924165922949</v>
      </c>
      <c r="AA31" s="452">
        <f t="shared" si="8"/>
        <v>51841.402661900771</v>
      </c>
      <c r="AB31" s="476"/>
      <c r="AC31" s="477"/>
      <c r="AD31" s="476"/>
      <c r="AE31" s="478"/>
      <c r="AF31" s="479"/>
      <c r="AG31" s="480"/>
      <c r="AH31" s="454"/>
      <c r="AI31" s="481"/>
    </row>
    <row r="32" spans="2:35" ht="13.5" customHeight="1">
      <c r="B32" s="99"/>
      <c r="C32" s="109">
        <f t="shared" si="2"/>
        <v>22</v>
      </c>
      <c r="D32" s="483">
        <f>'付録2 (標準生命表・第三分野用)'!C28</f>
        <v>3.6000000000000002E-4</v>
      </c>
      <c r="E32" s="475">
        <f t="shared" si="9"/>
        <v>0.03</v>
      </c>
      <c r="F32" s="452">
        <f t="shared" si="10"/>
        <v>50997.530811017139</v>
      </c>
      <c r="G32" s="452">
        <f t="shared" si="3"/>
        <v>18.083724425586677</v>
      </c>
      <c r="H32" s="452">
        <f t="shared" si="4"/>
        <v>1529.6505376641346</v>
      </c>
      <c r="I32" s="452">
        <f t="shared" si="5"/>
        <v>50223.663679972276</v>
      </c>
      <c r="J32" s="476"/>
      <c r="K32" s="477"/>
      <c r="L32" s="476"/>
      <c r="M32" s="478"/>
      <c r="N32" s="479"/>
      <c r="O32" s="480"/>
      <c r="P32" s="454"/>
      <c r="Q32" s="481"/>
      <c r="R32" s="16"/>
      <c r="T32" s="99"/>
      <c r="U32" s="109">
        <f t="shared" si="6"/>
        <v>22</v>
      </c>
      <c r="V32" s="483">
        <f>'付録2 (標準生命表・第三分野用)'!G28</f>
        <v>1.6000000000000001E-4</v>
      </c>
      <c r="W32" s="475">
        <f t="shared" si="11"/>
        <v>0.03</v>
      </c>
      <c r="X32" s="452">
        <f t="shared" si="7"/>
        <v>51048.052186551286</v>
      </c>
      <c r="Y32" s="452">
        <f t="shared" si="0"/>
        <v>8.0451730246004836</v>
      </c>
      <c r="Z32" s="452">
        <f t="shared" si="1"/>
        <v>1531.319050271291</v>
      </c>
      <c r="AA32" s="452">
        <f t="shared" si="8"/>
        <v>50278.370074903338</v>
      </c>
      <c r="AB32" s="476"/>
      <c r="AC32" s="477"/>
      <c r="AD32" s="476"/>
      <c r="AE32" s="478"/>
      <c r="AF32" s="479"/>
      <c r="AG32" s="480"/>
      <c r="AH32" s="454"/>
      <c r="AI32" s="481"/>
    </row>
    <row r="33" spans="2:35" ht="13.5" customHeight="1">
      <c r="B33" s="99"/>
      <c r="C33" s="109">
        <f t="shared" si="2"/>
        <v>23</v>
      </c>
      <c r="D33" s="483">
        <f>'付録2 (標準生命表・第三分野用)'!C29</f>
        <v>3.8999999999999999E-4</v>
      </c>
      <c r="E33" s="475">
        <f t="shared" si="9"/>
        <v>0.03</v>
      </c>
      <c r="F33" s="452">
        <f t="shared" si="10"/>
        <v>49449.796548927414</v>
      </c>
      <c r="G33" s="452">
        <f t="shared" si="3"/>
        <v>18.996139344270464</v>
      </c>
      <c r="H33" s="452">
        <f t="shared" si="4"/>
        <v>1483.2046151580112</v>
      </c>
      <c r="I33" s="452">
        <f t="shared" si="5"/>
        <v>48698.696171676267</v>
      </c>
      <c r="J33" s="476"/>
      <c r="K33" s="477"/>
      <c r="L33" s="476"/>
      <c r="M33" s="478"/>
      <c r="N33" s="479"/>
      <c r="O33" s="480"/>
      <c r="P33" s="454"/>
      <c r="Q33" s="481"/>
      <c r="R33" s="16"/>
      <c r="T33" s="99"/>
      <c r="U33" s="109">
        <f t="shared" si="6"/>
        <v>23</v>
      </c>
      <c r="V33" s="483">
        <f>'付録2 (標準生命表・第三分野用)'!G29</f>
        <v>1.6000000000000001E-4</v>
      </c>
      <c r="W33" s="475">
        <f t="shared" si="11"/>
        <v>0.03</v>
      </c>
      <c r="X33" s="452">
        <f t="shared" si="7"/>
        <v>49508.68796325539</v>
      </c>
      <c r="Y33" s="452">
        <f t="shared" si="0"/>
        <v>7.8025692230090504</v>
      </c>
      <c r="Z33" s="452">
        <f t="shared" si="1"/>
        <v>1485.1418180465498</v>
      </c>
      <c r="AA33" s="452">
        <f t="shared" si="8"/>
        <v>48762.215769620612</v>
      </c>
      <c r="AB33" s="476"/>
      <c r="AC33" s="477"/>
      <c r="AD33" s="476"/>
      <c r="AE33" s="478"/>
      <c r="AF33" s="479"/>
      <c r="AG33" s="480"/>
      <c r="AH33" s="454"/>
      <c r="AI33" s="481"/>
    </row>
    <row r="34" spans="2:35" ht="13.5" customHeight="1">
      <c r="B34" s="99"/>
      <c r="C34" s="109">
        <f t="shared" si="2"/>
        <v>24</v>
      </c>
      <c r="D34" s="483">
        <f>'付録2 (標準生命表・第三分野用)'!C30</f>
        <v>3.8999999999999999E-4</v>
      </c>
      <c r="E34" s="475">
        <f t="shared" si="9"/>
        <v>0.03</v>
      </c>
      <c r="F34" s="452">
        <f t="shared" si="10"/>
        <v>47947.595794425135</v>
      </c>
      <c r="G34" s="452">
        <f t="shared" si="3"/>
        <v>18.419068924428416</v>
      </c>
      <c r="H34" s="452">
        <f t="shared" si="4"/>
        <v>1438.1473803973568</v>
      </c>
      <c r="I34" s="452">
        <f t="shared" si="5"/>
        <v>47219.312569764239</v>
      </c>
      <c r="J34" s="476"/>
      <c r="K34" s="477"/>
      <c r="L34" s="476"/>
      <c r="M34" s="478"/>
      <c r="N34" s="479"/>
      <c r="O34" s="480"/>
      <c r="P34" s="454"/>
      <c r="Q34" s="481"/>
      <c r="R34" s="16"/>
      <c r="T34" s="99"/>
      <c r="U34" s="109">
        <f t="shared" si="6"/>
        <v>24</v>
      </c>
      <c r="V34" s="483">
        <f>'付録2 (標準生命表・第三分野用)'!G30</f>
        <v>1.6000000000000001E-4</v>
      </c>
      <c r="W34" s="475">
        <f t="shared" si="11"/>
        <v>0.03</v>
      </c>
      <c r="X34" s="452">
        <f t="shared" si="7"/>
        <v>48015.743575985827</v>
      </c>
      <c r="Y34" s="452">
        <f t="shared" si="0"/>
        <v>7.5672811875753672</v>
      </c>
      <c r="Z34" s="452">
        <f t="shared" si="1"/>
        <v>1440.3570694949924</v>
      </c>
      <c r="AA34" s="452">
        <f t="shared" si="8"/>
        <v>47291.781400644541</v>
      </c>
      <c r="AB34" s="476"/>
      <c r="AC34" s="477"/>
      <c r="AD34" s="476"/>
      <c r="AE34" s="478"/>
      <c r="AF34" s="479"/>
      <c r="AG34" s="480"/>
      <c r="AH34" s="454"/>
      <c r="AI34" s="481"/>
    </row>
    <row r="35" spans="2:35" ht="13.5" customHeight="1">
      <c r="B35" s="99"/>
      <c r="C35" s="109">
        <f t="shared" si="2"/>
        <v>25</v>
      </c>
      <c r="D35" s="483">
        <f>'付録2 (標準生命表・第三分野用)'!C31</f>
        <v>3.8999999999999999E-4</v>
      </c>
      <c r="E35" s="475">
        <f t="shared" si="9"/>
        <v>0.03</v>
      </c>
      <c r="F35" s="452">
        <f t="shared" si="10"/>
        <v>46491.02934510335</v>
      </c>
      <c r="G35" s="452">
        <f t="shared" si="3"/>
        <v>17.859528922921452</v>
      </c>
      <c r="H35" s="452">
        <f t="shared" si="4"/>
        <v>1394.4589078314316</v>
      </c>
      <c r="I35" s="452">
        <f t="shared" si="5"/>
        <v>45784.870126726171</v>
      </c>
      <c r="J35" s="476"/>
      <c r="K35" s="477"/>
      <c r="L35" s="476"/>
      <c r="M35" s="478"/>
      <c r="N35" s="479"/>
      <c r="O35" s="480"/>
      <c r="P35" s="454"/>
      <c r="Q35" s="481"/>
      <c r="R35" s="16"/>
      <c r="T35" s="99"/>
      <c r="U35" s="109">
        <f t="shared" si="6"/>
        <v>25</v>
      </c>
      <c r="V35" s="483">
        <f>'付録2 (標準生命表・第三分野用)'!G31</f>
        <v>1.6000000000000001E-4</v>
      </c>
      <c r="W35" s="475">
        <f t="shared" si="11"/>
        <v>0.03</v>
      </c>
      <c r="X35" s="452">
        <f t="shared" si="7"/>
        <v>46567.819225303261</v>
      </c>
      <c r="Y35" s="452">
        <f t="shared" si="0"/>
        <v>7.3390883099077939</v>
      </c>
      <c r="Z35" s="452">
        <f t="shared" si="1"/>
        <v>1396.9228139929571</v>
      </c>
      <c r="AA35" s="452">
        <f t="shared" si="8"/>
        <v>45865.688274151827</v>
      </c>
      <c r="AB35" s="476"/>
      <c r="AC35" s="477"/>
      <c r="AD35" s="476"/>
      <c r="AE35" s="478"/>
      <c r="AF35" s="479"/>
      <c r="AG35" s="480"/>
      <c r="AH35" s="454"/>
      <c r="AI35" s="481"/>
    </row>
    <row r="36" spans="2:35" ht="13.5" customHeight="1">
      <c r="B36" s="99"/>
      <c r="C36" s="109">
        <f t="shared" si="2"/>
        <v>26</v>
      </c>
      <c r="D36" s="483">
        <f>'付録2 (標準生命表・第三分野用)'!C32</f>
        <v>3.8999999999999999E-4</v>
      </c>
      <c r="E36" s="475">
        <f t="shared" si="9"/>
        <v>0.03</v>
      </c>
      <c r="F36" s="452">
        <f t="shared" si="10"/>
        <v>45078.710908348992</v>
      </c>
      <c r="G36" s="452">
        <f t="shared" si="3"/>
        <v>17.316986795442265</v>
      </c>
      <c r="H36" s="452">
        <f t="shared" si="4"/>
        <v>1352.097616791656</v>
      </c>
      <c r="I36" s="452">
        <f t="shared" si="5"/>
        <v>44394.003606555438</v>
      </c>
      <c r="J36" s="476"/>
      <c r="K36" s="477"/>
      <c r="L36" s="476"/>
      <c r="M36" s="478"/>
      <c r="N36" s="479"/>
      <c r="O36" s="480"/>
      <c r="P36" s="454"/>
      <c r="Q36" s="481"/>
      <c r="R36" s="16"/>
      <c r="T36" s="99"/>
      <c r="U36" s="109">
        <f t="shared" si="6"/>
        <v>26</v>
      </c>
      <c r="V36" s="483">
        <f>'付録2 (標準生命表・第三分野用)'!G32</f>
        <v>1.7000000000000001E-4</v>
      </c>
      <c r="W36" s="475">
        <f t="shared" si="11"/>
        <v>0.03</v>
      </c>
      <c r="X36" s="452">
        <f t="shared" si="7"/>
        <v>45163.557323000394</v>
      </c>
      <c r="Y36" s="452">
        <f t="shared" si="0"/>
        <v>7.5626376737364165</v>
      </c>
      <c r="Z36" s="452">
        <f t="shared" si="1"/>
        <v>1354.7915526188383</v>
      </c>
      <c r="AA36" s="452">
        <f t="shared" si="8"/>
        <v>44482.380227854104</v>
      </c>
      <c r="AB36" s="476"/>
      <c r="AC36" s="477"/>
      <c r="AD36" s="476"/>
      <c r="AE36" s="478"/>
      <c r="AF36" s="479"/>
      <c r="AG36" s="480"/>
      <c r="AH36" s="454"/>
      <c r="AI36" s="481"/>
    </row>
    <row r="37" spans="2:35" ht="13.5" customHeight="1">
      <c r="B37" s="99"/>
      <c r="C37" s="109">
        <f t="shared" si="2"/>
        <v>27</v>
      </c>
      <c r="D37" s="483">
        <f>'付録2 (標準生命表・第三分野用)'!C33</f>
        <v>3.8999999999999999E-4</v>
      </c>
      <c r="E37" s="475">
        <f t="shared" si="9"/>
        <v>0.03</v>
      </c>
      <c r="F37" s="452">
        <f t="shared" si="10"/>
        <v>43709.29630476189</v>
      </c>
      <c r="G37" s="452">
        <f t="shared" si="3"/>
        <v>16.790926175474279</v>
      </c>
      <c r="H37" s="452">
        <f t="shared" si="4"/>
        <v>1311.0231897594738</v>
      </c>
      <c r="I37" s="452">
        <f t="shared" si="5"/>
        <v>43045.38924679441</v>
      </c>
      <c r="J37" s="476"/>
      <c r="K37" s="477"/>
      <c r="L37" s="476"/>
      <c r="M37" s="478"/>
      <c r="N37" s="479"/>
      <c r="O37" s="480"/>
      <c r="P37" s="454"/>
      <c r="Q37" s="481"/>
      <c r="R37" s="16"/>
      <c r="T37" s="99"/>
      <c r="U37" s="109">
        <f t="shared" si="6"/>
        <v>27</v>
      </c>
      <c r="V37" s="483">
        <f>'付録2 (標準生命表・第三分野用)'!G33</f>
        <v>1.8000000000000001E-4</v>
      </c>
      <c r="W37" s="475">
        <f t="shared" si="11"/>
        <v>0.03</v>
      </c>
      <c r="X37" s="452">
        <f t="shared" si="7"/>
        <v>43801.203132707815</v>
      </c>
      <c r="Y37" s="452">
        <f t="shared" si="0"/>
        <v>7.7659533154290958</v>
      </c>
      <c r="Z37" s="452">
        <f t="shared" si="1"/>
        <v>1313.9178307327761</v>
      </c>
      <c r="AA37" s="452">
        <f t="shared" si="8"/>
        <v>43140.361240683713</v>
      </c>
      <c r="AB37" s="476"/>
      <c r="AC37" s="477"/>
      <c r="AD37" s="476"/>
      <c r="AE37" s="478"/>
      <c r="AF37" s="479"/>
      <c r="AG37" s="480"/>
      <c r="AH37" s="454"/>
      <c r="AI37" s="481"/>
    </row>
    <row r="38" spans="2:35" ht="13.5" customHeight="1">
      <c r="B38" s="99"/>
      <c r="C38" s="109">
        <f t="shared" si="2"/>
        <v>28</v>
      </c>
      <c r="D38" s="483">
        <f>'付録2 (標準生命表・第三分野用)'!C34</f>
        <v>4.0000000000000002E-4</v>
      </c>
      <c r="E38" s="475">
        <f t="shared" si="9"/>
        <v>0.03</v>
      </c>
      <c r="F38" s="452">
        <f t="shared" si="10"/>
        <v>42381.482188826943</v>
      </c>
      <c r="G38" s="452">
        <f t="shared" si="3"/>
        <v>16.698303982397817</v>
      </c>
      <c r="H38" s="452">
        <f t="shared" si="4"/>
        <v>1271.1901767716752</v>
      </c>
      <c r="I38" s="452">
        <f t="shared" si="5"/>
        <v>41737.537948449906</v>
      </c>
      <c r="J38" s="476"/>
      <c r="K38" s="477"/>
      <c r="L38" s="476"/>
      <c r="M38" s="478"/>
      <c r="N38" s="479"/>
      <c r="O38" s="480"/>
      <c r="P38" s="454"/>
      <c r="Q38" s="481"/>
      <c r="R38" s="16"/>
      <c r="T38" s="99"/>
      <c r="U38" s="109">
        <f t="shared" si="6"/>
        <v>28</v>
      </c>
      <c r="V38" s="483">
        <f>'付録2 (標準生命表・第三分野用)'!G34</f>
        <v>1.9000000000000001E-4</v>
      </c>
      <c r="W38" s="475">
        <f t="shared" si="11"/>
        <v>0.03</v>
      </c>
      <c r="X38" s="452">
        <f t="shared" si="7"/>
        <v>42479.519348659611</v>
      </c>
      <c r="Y38" s="452">
        <f t="shared" si="0"/>
        <v>7.9500420461016468</v>
      </c>
      <c r="Z38" s="452">
        <f t="shared" si="1"/>
        <v>1274.2645138296446</v>
      </c>
      <c r="AA38" s="452">
        <f t="shared" si="8"/>
        <v>41838.412070721737</v>
      </c>
      <c r="AB38" s="476"/>
      <c r="AC38" s="477"/>
      <c r="AD38" s="476"/>
      <c r="AE38" s="478"/>
      <c r="AF38" s="479"/>
      <c r="AG38" s="480"/>
      <c r="AH38" s="454"/>
      <c r="AI38" s="481"/>
    </row>
    <row r="39" spans="2:35" ht="13.5" customHeight="1">
      <c r="B39" s="99"/>
      <c r="C39" s="109">
        <f t="shared" si="2"/>
        <v>29</v>
      </c>
      <c r="D39" s="483">
        <f>'付録2 (標準生命表・第三分野用)'!C35</f>
        <v>4.0999999999999999E-4</v>
      </c>
      <c r="E39" s="475">
        <f t="shared" si="9"/>
        <v>0.03</v>
      </c>
      <c r="F39" s="452">
        <f t="shared" si="10"/>
        <v>41093.593708072869</v>
      </c>
      <c r="G39" s="452">
        <f t="shared" si="3"/>
        <v>16.595647819005226</v>
      </c>
      <c r="H39" s="452">
        <f t="shared" si="4"/>
        <v>1232.5550856408815</v>
      </c>
      <c r="I39" s="452">
        <f t="shared" si="5"/>
        <v>40469.018341342926</v>
      </c>
      <c r="J39" s="476"/>
      <c r="K39" s="477"/>
      <c r="L39" s="476"/>
      <c r="M39" s="478"/>
      <c r="N39" s="479"/>
      <c r="O39" s="480"/>
      <c r="P39" s="454"/>
      <c r="Q39" s="481"/>
      <c r="R39" s="16"/>
      <c r="T39" s="99"/>
      <c r="U39" s="109">
        <f t="shared" si="6"/>
        <v>29</v>
      </c>
      <c r="V39" s="483">
        <f>'付録2 (標準生命表・第三分野用)'!G35</f>
        <v>2.1000000000000001E-4</v>
      </c>
      <c r="W39" s="475">
        <f t="shared" si="11"/>
        <v>0.03</v>
      </c>
      <c r="X39" s="452">
        <f t="shared" si="7"/>
        <v>41197.304792783863</v>
      </c>
      <c r="Y39" s="452">
        <f t="shared" si="0"/>
        <v>8.5216624963873429</v>
      </c>
      <c r="Z39" s="452">
        <f t="shared" si="1"/>
        <v>1235.7893722734186</v>
      </c>
      <c r="AA39" s="452">
        <f t="shared" si="8"/>
        <v>40575.149275398959</v>
      </c>
      <c r="AB39" s="476"/>
      <c r="AC39" s="477"/>
      <c r="AD39" s="476"/>
      <c r="AE39" s="478"/>
      <c r="AF39" s="479"/>
      <c r="AG39" s="480"/>
      <c r="AH39" s="454"/>
      <c r="AI39" s="481"/>
    </row>
    <row r="40" spans="2:35" ht="13.5" customHeight="1">
      <c r="B40" s="99"/>
      <c r="C40" s="109">
        <f t="shared" si="2"/>
        <v>30</v>
      </c>
      <c r="D40" s="483">
        <f>'付録2 (標準生命表・第三分野用)'!C36</f>
        <v>4.0999999999999999E-4</v>
      </c>
      <c r="E40" s="475">
        <f t="shared" si="9"/>
        <v>0.03</v>
      </c>
      <c r="F40" s="452">
        <f t="shared" si="10"/>
        <v>39844.442974612983</v>
      </c>
      <c r="G40" s="452">
        <f t="shared" si="3"/>
        <v>16.091178295297453</v>
      </c>
      <c r="H40" s="452">
        <f t="shared" si="4"/>
        <v>1195.0882459140955</v>
      </c>
      <c r="I40" s="452">
        <f t="shared" si="5"/>
        <v>39238.853262508288</v>
      </c>
      <c r="J40" s="476">
        <f>'付録3 (入院発生率等)'!C7</f>
        <v>4.2999999999999997E-2</v>
      </c>
      <c r="K40" s="477">
        <f>'付録3 (入院発生率等)'!E7</f>
        <v>18.399999999999999</v>
      </c>
      <c r="L40" s="476">
        <f>'付録3 (入院発生率等)'!G7</f>
        <v>1.9E-2</v>
      </c>
      <c r="M40" s="478">
        <f t="shared" ref="M40:M41" si="12">J40*K40+20*L40</f>
        <v>1.1711999999999998</v>
      </c>
      <c r="N40" s="479">
        <f>($D$4^C40)*F40</f>
        <v>34307.249983383663</v>
      </c>
      <c r="O40" s="480">
        <f t="shared" ref="O40:O71" si="13">O41+N40</f>
        <v>825337.3244281942</v>
      </c>
      <c r="P40" s="454">
        <f>($D$4^(C40+1/2))*I40*M40</f>
        <v>39471.396040943902</v>
      </c>
      <c r="Q40" s="481">
        <f t="shared" ref="Q40:Q71" si="14">Q41+P40</f>
        <v>3506364.0927113122</v>
      </c>
      <c r="R40" s="16"/>
      <c r="T40" s="99"/>
      <c r="U40" s="109">
        <f t="shared" si="6"/>
        <v>30</v>
      </c>
      <c r="V40" s="483">
        <f>'付録2 (標準生命表・第三分野用)'!G36</f>
        <v>2.2000000000000001E-4</v>
      </c>
      <c r="W40" s="475">
        <f t="shared" si="11"/>
        <v>0.03</v>
      </c>
      <c r="X40" s="452">
        <f t="shared" si="7"/>
        <v>39952.993758014054</v>
      </c>
      <c r="Y40" s="452">
        <f t="shared" si="0"/>
        <v>8.6578137473616454</v>
      </c>
      <c r="Z40" s="452">
        <f t="shared" si="1"/>
        <v>1198.4579678610201</v>
      </c>
      <c r="AA40" s="452">
        <f t="shared" si="8"/>
        <v>39349.435867209861</v>
      </c>
      <c r="AB40" s="476">
        <f>'付録3 (入院発生率等)'!K7</f>
        <v>0.12529999999999999</v>
      </c>
      <c r="AC40" s="477">
        <f>'付録3 (入院発生率等)'!M7</f>
        <v>11</v>
      </c>
      <c r="AD40" s="476">
        <f>'付録3 (入院発生率等)'!O7</f>
        <v>2.6499999999999999E-2</v>
      </c>
      <c r="AE40" s="478">
        <f t="shared" ref="AE40:AE71" si="15">AB40*AC40+20*AD40</f>
        <v>1.9082999999999999</v>
      </c>
      <c r="AF40" s="479">
        <f>($V$4^U40)*X40</f>
        <v>34400.71543512572</v>
      </c>
      <c r="AG40" s="480">
        <f t="shared" ref="AG40:AG71" si="16">AG41+AF40</f>
        <v>860105.63118956739</v>
      </c>
      <c r="AH40" s="454">
        <f>($V$4^(U40+1/2))*AA40*AE40</f>
        <v>64494.143147257666</v>
      </c>
      <c r="AI40" s="481">
        <f t="shared" ref="AI40:AI71" si="17">AI41+AH40</f>
        <v>3691987.987848301</v>
      </c>
    </row>
    <row r="41" spans="2:35" ht="13.5" customHeight="1">
      <c r="B41" s="99"/>
      <c r="C41" s="109">
        <f t="shared" si="2"/>
        <v>31</v>
      </c>
      <c r="D41" s="483">
        <f>'付録2 (標準生命表・第三分野用)'!C37</f>
        <v>4.2999999999999999E-4</v>
      </c>
      <c r="E41" s="475">
        <f t="shared" si="9"/>
        <v>0.03</v>
      </c>
      <c r="F41" s="452">
        <f t="shared" si="10"/>
        <v>38633.263550403593</v>
      </c>
      <c r="G41" s="452">
        <f t="shared" si="3"/>
        <v>16.36311877677344</v>
      </c>
      <c r="H41" s="452">
        <f t="shared" si="4"/>
        <v>1158.7487219622076</v>
      </c>
      <c r="I41" s="452">
        <f t="shared" si="5"/>
        <v>38045.7076300341</v>
      </c>
      <c r="J41" s="476">
        <f>'付録3 (入院発生率等)'!C8</f>
        <v>4.41E-2</v>
      </c>
      <c r="K41" s="477">
        <f>'付録3 (入院発生率等)'!E8</f>
        <v>18.600000000000001</v>
      </c>
      <c r="L41" s="476">
        <f>'付録3 (入院発生率等)'!G8</f>
        <v>1.9400000000000001E-2</v>
      </c>
      <c r="M41" s="478">
        <f t="shared" si="12"/>
        <v>1.2082600000000001</v>
      </c>
      <c r="N41" s="479">
        <f t="shared" ref="N41:N104" si="18">($D$4^C41)*F41</f>
        <v>33098.894020461463</v>
      </c>
      <c r="O41" s="480">
        <f t="shared" si="13"/>
        <v>791030.07444481051</v>
      </c>
      <c r="P41" s="454">
        <f t="shared" ref="P41:P104" si="19">($D$4^(C41+1/2))*I41*M41</f>
        <v>39285.756368794129</v>
      </c>
      <c r="Q41" s="481">
        <f t="shared" si="14"/>
        <v>3466892.6966703683</v>
      </c>
      <c r="R41" s="16"/>
      <c r="T41" s="99"/>
      <c r="U41" s="109">
        <f t="shared" si="6"/>
        <v>31</v>
      </c>
      <c r="V41" s="483">
        <f>'付録2 (標準生命表・第三分野用)'!G37</f>
        <v>2.3000000000000001E-4</v>
      </c>
      <c r="W41" s="475">
        <f t="shared" si="11"/>
        <v>0.03</v>
      </c>
      <c r="X41" s="452">
        <f t="shared" si="7"/>
        <v>38745.877976405674</v>
      </c>
      <c r="Y41" s="452">
        <f t="shared" si="0"/>
        <v>8.7778786555547068</v>
      </c>
      <c r="Z41" s="452">
        <f t="shared" si="1"/>
        <v>1162.2426660131516</v>
      </c>
      <c r="AA41" s="452">
        <f t="shared" si="8"/>
        <v>38160.367704071323</v>
      </c>
      <c r="AB41" s="476">
        <f>'付録3 (入院発生率等)'!K8</f>
        <v>0.129</v>
      </c>
      <c r="AC41" s="477">
        <f>'付録3 (入院発生率等)'!M8</f>
        <v>11.1</v>
      </c>
      <c r="AD41" s="476">
        <f>'付録3 (入院発生率等)'!O8</f>
        <v>2.9399999999999999E-2</v>
      </c>
      <c r="AE41" s="478">
        <f t="shared" si="15"/>
        <v>2.0198999999999998</v>
      </c>
      <c r="AF41" s="479">
        <f t="shared" ref="AF41:AF104" si="20">($V$4^U41)*X41</f>
        <v>33195.37597950059</v>
      </c>
      <c r="AG41" s="480">
        <f t="shared" si="16"/>
        <v>825704.91575444164</v>
      </c>
      <c r="AH41" s="454">
        <f t="shared" ref="AH41:AH104" si="21">($V$4^(U41+1/2))*AA41*AE41</f>
        <v>65873.611577964257</v>
      </c>
      <c r="AI41" s="481">
        <f t="shared" si="17"/>
        <v>3627493.8447010433</v>
      </c>
    </row>
    <row r="42" spans="2:35" ht="13.5" customHeight="1">
      <c r="B42" s="99"/>
      <c r="C42" s="109">
        <f t="shared" si="2"/>
        <v>32</v>
      </c>
      <c r="D42" s="483">
        <f>'付録2 (標準生命表・第三分野用)'!C38</f>
        <v>4.4000000000000002E-4</v>
      </c>
      <c r="E42" s="475">
        <f t="shared" si="9"/>
        <v>0.03</v>
      </c>
      <c r="F42" s="452">
        <f t="shared" si="10"/>
        <v>37458.151709664606</v>
      </c>
      <c r="G42" s="452">
        <f t="shared" si="3"/>
        <v>16.234362950968638</v>
      </c>
      <c r="H42" s="452">
        <f t="shared" si="4"/>
        <v>1123.4973274886543</v>
      </c>
      <c r="I42" s="452">
        <f t="shared" si="5"/>
        <v>36888.285864444799</v>
      </c>
      <c r="J42" s="476">
        <f>'付録3 (入院発生率等)'!C9</f>
        <v>4.5100000000000001E-2</v>
      </c>
      <c r="K42" s="477">
        <f>'付録3 (入院発生率等)'!E9</f>
        <v>18.899999999999999</v>
      </c>
      <c r="L42" s="476">
        <f>'付録3 (入院発生率等)'!G9</f>
        <v>1.9900000000000001E-2</v>
      </c>
      <c r="M42" s="478">
        <f t="shared" ref="M42:M73" si="22">J42*K42+20*L42</f>
        <v>1.2503899999999999</v>
      </c>
      <c r="N42" s="479">
        <f t="shared" si="18"/>
        <v>31932.459354379782</v>
      </c>
      <c r="O42" s="480">
        <f t="shared" si="13"/>
        <v>757931.18042434903</v>
      </c>
      <c r="P42" s="454">
        <f t="shared" si="19"/>
        <v>39222.652427444962</v>
      </c>
      <c r="Q42" s="481">
        <f t="shared" si="14"/>
        <v>3427606.9403015743</v>
      </c>
      <c r="R42" s="16"/>
      <c r="T42" s="99"/>
      <c r="U42" s="109">
        <f t="shared" si="6"/>
        <v>32</v>
      </c>
      <c r="V42" s="483">
        <f>'付録2 (標準生命表・第三分野用)'!G38</f>
        <v>2.5000000000000001E-4</v>
      </c>
      <c r="W42" s="475">
        <f t="shared" si="11"/>
        <v>0.03</v>
      </c>
      <c r="X42" s="452">
        <f t="shared" si="7"/>
        <v>37574.857431736971</v>
      </c>
      <c r="Y42" s="452">
        <f t="shared" ref="Y42:Y73" si="23">X42*(1-W42/2)*V42</f>
        <v>9.2528086425652294</v>
      </c>
      <c r="Z42" s="452">
        <f t="shared" ref="Z42:Z73" si="24">X42*(1-V42/2)*W42</f>
        <v>1127.10481723674</v>
      </c>
      <c r="AA42" s="452">
        <f t="shared" si="8"/>
        <v>37006.678618797319</v>
      </c>
      <c r="AB42" s="476">
        <f>'付録3 (入院発生率等)'!K9</f>
        <v>0.1328</v>
      </c>
      <c r="AC42" s="477">
        <f>'付録3 (入院発生率等)'!M9</f>
        <v>11.2</v>
      </c>
      <c r="AD42" s="476">
        <f>'付録3 (入院発生率等)'!O9</f>
        <v>3.2199999999999999E-2</v>
      </c>
      <c r="AE42" s="478">
        <f t="shared" si="15"/>
        <v>2.1313599999999999</v>
      </c>
      <c r="AF42" s="479">
        <f t="shared" si="20"/>
        <v>32031.94906640254</v>
      </c>
      <c r="AG42" s="480">
        <f t="shared" si="16"/>
        <v>792509.53977494105</v>
      </c>
      <c r="AH42" s="454">
        <f t="shared" si="21"/>
        <v>67071.792400404709</v>
      </c>
      <c r="AI42" s="481">
        <f t="shared" si="17"/>
        <v>3561620.2331230789</v>
      </c>
    </row>
    <row r="43" spans="2:35" ht="13.5" customHeight="1">
      <c r="B43" s="99"/>
      <c r="C43" s="109">
        <f t="shared" si="2"/>
        <v>33</v>
      </c>
      <c r="D43" s="483">
        <f>'付録2 (標準生命表・第三分野用)'!C39</f>
        <v>4.6000000000000001E-4</v>
      </c>
      <c r="E43" s="475">
        <f t="shared" si="9"/>
        <v>0.03</v>
      </c>
      <c r="F43" s="452">
        <f t="shared" si="10"/>
        <v>36318.420019224977</v>
      </c>
      <c r="G43" s="452">
        <f t="shared" si="3"/>
        <v>16.45587611071084</v>
      </c>
      <c r="H43" s="452">
        <f t="shared" si="4"/>
        <v>1089.3020034786168</v>
      </c>
      <c r="I43" s="452">
        <f t="shared" si="5"/>
        <v>35765.54107943031</v>
      </c>
      <c r="J43" s="476">
        <f>'付録3 (入院発生率等)'!C10</f>
        <v>4.5499999999999999E-2</v>
      </c>
      <c r="K43" s="477">
        <f>'付録3 (入院発生率等)'!E10</f>
        <v>19.5</v>
      </c>
      <c r="L43" s="476">
        <f>'付録3 (入院発生率等)'!G10</f>
        <v>2.0199999999999999E-2</v>
      </c>
      <c r="M43" s="478">
        <f t="shared" si="22"/>
        <v>1.29125</v>
      </c>
      <c r="N43" s="479">
        <f t="shared" si="18"/>
        <v>30806.822686662625</v>
      </c>
      <c r="O43" s="480">
        <f t="shared" si="13"/>
        <v>725998.72106996924</v>
      </c>
      <c r="P43" s="454">
        <f t="shared" si="19"/>
        <v>39076.176750070968</v>
      </c>
      <c r="Q43" s="481">
        <f t="shared" si="14"/>
        <v>3388384.2878741291</v>
      </c>
      <c r="R43" s="16"/>
      <c r="T43" s="99"/>
      <c r="U43" s="109">
        <f t="shared" ref="U43:U74" si="25">U42+1</f>
        <v>33</v>
      </c>
      <c r="V43" s="483">
        <f>'付録2 (標準生命表・第三分野用)'!G39</f>
        <v>2.5999999999999998E-4</v>
      </c>
      <c r="W43" s="475">
        <f t="shared" si="11"/>
        <v>0.03</v>
      </c>
      <c r="X43" s="452">
        <f t="shared" ref="X43:X74" si="26">X42*(1-V42)*(1-W42)</f>
        <v>36438.499805857668</v>
      </c>
      <c r="Y43" s="452">
        <f t="shared" si="23"/>
        <v>9.3318998002801479</v>
      </c>
      <c r="Z43" s="452">
        <f t="shared" si="24"/>
        <v>1093.0128840264872</v>
      </c>
      <c r="AA43" s="452">
        <f t="shared" si="8"/>
        <v>35887.32741394428</v>
      </c>
      <c r="AB43" s="476">
        <f>'付録3 (入院発生率等)'!K10</f>
        <v>0.13159999999999999</v>
      </c>
      <c r="AC43" s="477">
        <f>'付録3 (入院発生率等)'!M10</f>
        <v>11.5</v>
      </c>
      <c r="AD43" s="476">
        <f>'付録3 (入院発生率等)'!O10</f>
        <v>3.4200000000000001E-2</v>
      </c>
      <c r="AE43" s="478">
        <f t="shared" si="15"/>
        <v>2.1974</v>
      </c>
      <c r="AF43" s="479">
        <f t="shared" si="20"/>
        <v>30908.679449514297</v>
      </c>
      <c r="AG43" s="480">
        <f t="shared" si="16"/>
        <v>760477.59070853854</v>
      </c>
      <c r="AH43" s="454">
        <f t="shared" si="21"/>
        <v>66724.782725362631</v>
      </c>
      <c r="AI43" s="481">
        <f t="shared" si="17"/>
        <v>3494548.4407226741</v>
      </c>
    </row>
    <row r="44" spans="2:35" ht="13.5" customHeight="1">
      <c r="B44" s="99"/>
      <c r="C44" s="109">
        <f t="shared" si="2"/>
        <v>34</v>
      </c>
      <c r="D44" s="483">
        <f>'付録2 (標準生命表・第三分野用)'!C40</f>
        <v>4.8000000000000001E-4</v>
      </c>
      <c r="E44" s="475">
        <f t="shared" si="9"/>
        <v>0.03</v>
      </c>
      <c r="F44" s="452">
        <f t="shared" si="10"/>
        <v>35212.662139635642</v>
      </c>
      <c r="G44" s="452">
        <f t="shared" si="3"/>
        <v>16.648546659619729</v>
      </c>
      <c r="H44" s="452">
        <f t="shared" si="4"/>
        <v>1056.1263330216639</v>
      </c>
      <c r="I44" s="452">
        <f t="shared" si="5"/>
        <v>34676.274699795002</v>
      </c>
      <c r="J44" s="476">
        <f>'付録3 (入院発生率等)'!C11</f>
        <v>4.5100000000000001E-2</v>
      </c>
      <c r="K44" s="477">
        <f>'付録3 (入院発生率等)'!E11</f>
        <v>20.6</v>
      </c>
      <c r="L44" s="476">
        <f>'付録3 (入院発生率等)'!G11</f>
        <v>2.01E-2</v>
      </c>
      <c r="M44" s="478">
        <f t="shared" si="22"/>
        <v>1.3310600000000001</v>
      </c>
      <c r="N44" s="479">
        <f t="shared" si="18"/>
        <v>29720.270648537266</v>
      </c>
      <c r="O44" s="480">
        <f t="shared" si="13"/>
        <v>695191.89838330657</v>
      </c>
      <c r="P44" s="454">
        <f t="shared" si="19"/>
        <v>38859.833604930034</v>
      </c>
      <c r="Q44" s="481">
        <f t="shared" si="14"/>
        <v>3349308.1111240583</v>
      </c>
      <c r="R44" s="16"/>
      <c r="T44" s="99"/>
      <c r="U44" s="109">
        <f t="shared" si="25"/>
        <v>34</v>
      </c>
      <c r="V44" s="483">
        <f>'付録2 (標準生命表・第三分野用)'!G40</f>
        <v>2.7E-4</v>
      </c>
      <c r="W44" s="475">
        <f t="shared" si="11"/>
        <v>0.03</v>
      </c>
      <c r="X44" s="452">
        <f t="shared" si="26"/>
        <v>35336.1550220309</v>
      </c>
      <c r="Y44" s="452">
        <f t="shared" si="23"/>
        <v>9.3976504281091184</v>
      </c>
      <c r="Z44" s="452">
        <f t="shared" si="24"/>
        <v>1059.9415392330877</v>
      </c>
      <c r="AA44" s="452">
        <f t="shared" si="8"/>
        <v>34801.485427200299</v>
      </c>
      <c r="AB44" s="476">
        <f>'付録3 (入院発生率等)'!K11</f>
        <v>0.1255</v>
      </c>
      <c r="AC44" s="477">
        <f>'付録3 (入院発生率等)'!M11</f>
        <v>11.9</v>
      </c>
      <c r="AD44" s="476">
        <f>'付録3 (入院発生率等)'!O11</f>
        <v>3.5200000000000002E-2</v>
      </c>
      <c r="AE44" s="478">
        <f t="shared" si="15"/>
        <v>2.1974499999999999</v>
      </c>
      <c r="AF44" s="479">
        <f t="shared" si="20"/>
        <v>29824.501390121095</v>
      </c>
      <c r="AG44" s="480">
        <f t="shared" si="16"/>
        <v>729568.91125902429</v>
      </c>
      <c r="AH44" s="454">
        <f t="shared" si="21"/>
        <v>64385.437748170116</v>
      </c>
      <c r="AI44" s="481">
        <f t="shared" si="17"/>
        <v>3427823.6579973116</v>
      </c>
    </row>
    <row r="45" spans="2:35" ht="13.5" customHeight="1">
      <c r="B45" s="99"/>
      <c r="C45" s="109">
        <f t="shared" si="2"/>
        <v>35</v>
      </c>
      <c r="D45" s="483">
        <f>'付録2 (標準生命表・第三分野用)'!C41</f>
        <v>5.1000000000000004E-4</v>
      </c>
      <c r="E45" s="475">
        <f t="shared" si="9"/>
        <v>0.03</v>
      </c>
      <c r="F45" s="452">
        <f t="shared" si="10"/>
        <v>34139.887259954354</v>
      </c>
      <c r="G45" s="452">
        <f t="shared" si="3"/>
        <v>17.15017236503807</v>
      </c>
      <c r="H45" s="452">
        <f t="shared" si="4"/>
        <v>1023.935447661092</v>
      </c>
      <c r="I45" s="452">
        <f t="shared" si="5"/>
        <v>33619.344449941287</v>
      </c>
      <c r="J45" s="476">
        <f>'付録3 (入院発生率等)'!C12</f>
        <v>4.4699999999999997E-2</v>
      </c>
      <c r="K45" s="477">
        <f>'付録3 (入院発生率等)'!E12</f>
        <v>21.7</v>
      </c>
      <c r="L45" s="476">
        <f>'付録3 (入院発生率等)'!G12</f>
        <v>2.01E-2</v>
      </c>
      <c r="M45" s="478">
        <f t="shared" si="22"/>
        <v>1.3719899999999998</v>
      </c>
      <c r="N45" s="479">
        <f t="shared" si="18"/>
        <v>28671.467433897702</v>
      </c>
      <c r="O45" s="480">
        <f t="shared" si="13"/>
        <v>665471.62773476925</v>
      </c>
      <c r="P45" s="454">
        <f t="shared" si="19"/>
        <v>38640.700806108522</v>
      </c>
      <c r="Q45" s="481">
        <f t="shared" si="14"/>
        <v>3310448.2775191283</v>
      </c>
      <c r="R45" s="16"/>
      <c r="T45" s="99"/>
      <c r="U45" s="109">
        <f t="shared" si="25"/>
        <v>35</v>
      </c>
      <c r="V45" s="483">
        <f>'付録2 (標準生命表・第三分野用)'!G41</f>
        <v>2.9E-4</v>
      </c>
      <c r="W45" s="475">
        <f t="shared" si="11"/>
        <v>0.03</v>
      </c>
      <c r="X45" s="452">
        <f t="shared" si="26"/>
        <v>34266.815832369706</v>
      </c>
      <c r="Y45" s="452">
        <f t="shared" si="23"/>
        <v>9.788315942516407</v>
      </c>
      <c r="Z45" s="452">
        <f t="shared" si="24"/>
        <v>1027.8554143222204</v>
      </c>
      <c r="AA45" s="452">
        <f t="shared" si="8"/>
        <v>33747.993967237337</v>
      </c>
      <c r="AB45" s="476">
        <f>'付録3 (入院発生率等)'!K12</f>
        <v>0.1193</v>
      </c>
      <c r="AC45" s="477">
        <f>'付録3 (入院発生率等)'!M12</f>
        <v>12.3</v>
      </c>
      <c r="AD45" s="476">
        <f>'付録3 (入院発生率等)'!O12</f>
        <v>3.6200000000000003E-2</v>
      </c>
      <c r="AE45" s="478">
        <f t="shared" si="15"/>
        <v>2.1913900000000002</v>
      </c>
      <c r="AF45" s="479">
        <f t="shared" si="20"/>
        <v>28778.064986570545</v>
      </c>
      <c r="AG45" s="480">
        <f t="shared" si="16"/>
        <v>699744.40986890323</v>
      </c>
      <c r="AH45" s="454">
        <f t="shared" si="21"/>
        <v>61954.441448440855</v>
      </c>
      <c r="AI45" s="481">
        <f t="shared" si="17"/>
        <v>3363438.2202491416</v>
      </c>
    </row>
    <row r="46" spans="2:35" ht="13.5" customHeight="1">
      <c r="B46" s="99"/>
      <c r="C46" s="109">
        <f t="shared" si="2"/>
        <v>36</v>
      </c>
      <c r="D46" s="483">
        <f>'付録2 (標準生命表・第三分野用)'!C42</f>
        <v>5.4000000000000001E-4</v>
      </c>
      <c r="E46" s="475">
        <f t="shared" si="9"/>
        <v>0.03</v>
      </c>
      <c r="F46" s="452">
        <f t="shared" si="10"/>
        <v>33098.801639928221</v>
      </c>
      <c r="G46" s="452">
        <f t="shared" si="3"/>
        <v>17.605252592277822</v>
      </c>
      <c r="H46" s="452">
        <f t="shared" si="4"/>
        <v>992.69594890456312</v>
      </c>
      <c r="I46" s="452">
        <f t="shared" si="5"/>
        <v>32593.6510391798</v>
      </c>
      <c r="J46" s="476">
        <f>'付録3 (入院発生率等)'!C13</f>
        <v>4.4299999999999999E-2</v>
      </c>
      <c r="K46" s="477">
        <f>'付録3 (入院発生率等)'!E13</f>
        <v>22.8</v>
      </c>
      <c r="L46" s="476">
        <f>'付録3 (入院発生率等)'!G13</f>
        <v>2.01E-2</v>
      </c>
      <c r="M46" s="478">
        <f t="shared" si="22"/>
        <v>1.4120400000000002</v>
      </c>
      <c r="N46" s="479">
        <f t="shared" si="18"/>
        <v>27658.845408896741</v>
      </c>
      <c r="O46" s="480">
        <f t="shared" si="13"/>
        <v>636800.16030087159</v>
      </c>
      <c r="P46" s="454">
        <f t="shared" si="19"/>
        <v>38363.547241080414</v>
      </c>
      <c r="Q46" s="481">
        <f t="shared" si="14"/>
        <v>3271807.57671302</v>
      </c>
      <c r="R46" s="16"/>
      <c r="T46" s="99"/>
      <c r="U46" s="109">
        <f t="shared" si="25"/>
        <v>36</v>
      </c>
      <c r="V46" s="483">
        <f>'付録2 (標準生命表・第三分野用)'!G42</f>
        <v>3.2000000000000003E-4</v>
      </c>
      <c r="W46" s="475">
        <f t="shared" si="11"/>
        <v>0.03</v>
      </c>
      <c r="X46" s="452">
        <f t="shared" si="26"/>
        <v>33229.172102104974</v>
      </c>
      <c r="Y46" s="452">
        <f t="shared" si="23"/>
        <v>10.473835046583488</v>
      </c>
      <c r="Z46" s="452">
        <f t="shared" si="24"/>
        <v>996.71566303705902</v>
      </c>
      <c r="AA46" s="452">
        <f t="shared" si="8"/>
        <v>32725.577353063156</v>
      </c>
      <c r="AB46" s="476">
        <f>'付録3 (入院発生率等)'!K13</f>
        <v>0.1132</v>
      </c>
      <c r="AC46" s="477">
        <f>'付録3 (入院発生率等)'!M13</f>
        <v>12.6</v>
      </c>
      <c r="AD46" s="476">
        <f>'付録3 (入院発生率等)'!O13</f>
        <v>3.73E-2</v>
      </c>
      <c r="AE46" s="478">
        <f t="shared" si="15"/>
        <v>2.17232</v>
      </c>
      <c r="AF46" s="479">
        <f t="shared" si="20"/>
        <v>27767.78882317683</v>
      </c>
      <c r="AG46" s="480">
        <f t="shared" si="16"/>
        <v>670966.34488233272</v>
      </c>
      <c r="AH46" s="454">
        <f t="shared" si="21"/>
        <v>59258.392166490725</v>
      </c>
      <c r="AI46" s="481">
        <f t="shared" si="17"/>
        <v>3301483.7788007008</v>
      </c>
    </row>
    <row r="47" spans="2:35" ht="13.5" customHeight="1">
      <c r="B47" s="99"/>
      <c r="C47" s="109">
        <f t="shared" si="2"/>
        <v>37</v>
      </c>
      <c r="D47" s="483">
        <f>'付録2 (標準生命表・第三分野用)'!C43</f>
        <v>5.9000000000000003E-4</v>
      </c>
      <c r="E47" s="475">
        <f t="shared" si="9"/>
        <v>0.03</v>
      </c>
      <c r="F47" s="452">
        <f t="shared" si="10"/>
        <v>32088.50043843138</v>
      </c>
      <c r="G47" s="452">
        <f t="shared" si="3"/>
        <v>18.648232029794396</v>
      </c>
      <c r="H47" s="452">
        <f t="shared" si="4"/>
        <v>962.37102992406119</v>
      </c>
      <c r="I47" s="452">
        <f t="shared" si="5"/>
        <v>31597.990807454451</v>
      </c>
      <c r="J47" s="476">
        <f>'付録3 (入院発生率等)'!C14</f>
        <v>4.3999999999999997E-2</v>
      </c>
      <c r="K47" s="477">
        <f>'付録3 (入院発生率等)'!E14</f>
        <v>23.9</v>
      </c>
      <c r="L47" s="476">
        <f>'付録3 (入院発生率等)'!G14</f>
        <v>2.01E-2</v>
      </c>
      <c r="M47" s="478">
        <f t="shared" si="22"/>
        <v>1.4535999999999998</v>
      </c>
      <c r="N47" s="479">
        <f t="shared" si="18"/>
        <v>26681.186411347921</v>
      </c>
      <c r="O47" s="480">
        <f t="shared" si="13"/>
        <v>609141.31489197479</v>
      </c>
      <c r="P47" s="454">
        <f t="shared" si="19"/>
        <v>38095.797262016931</v>
      </c>
      <c r="Q47" s="481">
        <f t="shared" si="14"/>
        <v>3233444.0294719394</v>
      </c>
      <c r="R47" s="16"/>
      <c r="T47" s="99"/>
      <c r="U47" s="109">
        <f t="shared" si="25"/>
        <v>37</v>
      </c>
      <c r="V47" s="483">
        <f>'付録2 (標準生命表・第三分野用)'!G43</f>
        <v>3.4000000000000002E-4</v>
      </c>
      <c r="W47" s="475">
        <f t="shared" si="11"/>
        <v>0.03</v>
      </c>
      <c r="X47" s="452">
        <f t="shared" si="26"/>
        <v>32221.982604021334</v>
      </c>
      <c r="Y47" s="452">
        <f t="shared" si="23"/>
        <v>10.791141974086745</v>
      </c>
      <c r="Z47" s="452">
        <f t="shared" si="24"/>
        <v>966.49514600935936</v>
      </c>
      <c r="AA47" s="452">
        <f t="shared" si="8"/>
        <v>31733.339460029609</v>
      </c>
      <c r="AB47" s="476">
        <f>'付録3 (入院発生率等)'!K14</f>
        <v>0.1071</v>
      </c>
      <c r="AC47" s="477">
        <f>'付録3 (入院発生率等)'!M14</f>
        <v>13</v>
      </c>
      <c r="AD47" s="476">
        <f>'付録3 (入院発生率等)'!O14</f>
        <v>3.8300000000000001E-2</v>
      </c>
      <c r="AE47" s="478">
        <f t="shared" si="15"/>
        <v>2.1583000000000001</v>
      </c>
      <c r="AF47" s="479">
        <f t="shared" si="20"/>
        <v>26792.175161025687</v>
      </c>
      <c r="AG47" s="480">
        <f t="shared" si="16"/>
        <v>643198.55605915585</v>
      </c>
      <c r="AH47" s="454">
        <f t="shared" si="21"/>
        <v>56806.793038036172</v>
      </c>
      <c r="AI47" s="481">
        <f t="shared" si="17"/>
        <v>3242225.3866342101</v>
      </c>
    </row>
    <row r="48" spans="2:35" ht="13.5" customHeight="1">
      <c r="B48" s="99"/>
      <c r="C48" s="109">
        <f t="shared" si="2"/>
        <v>38</v>
      </c>
      <c r="D48" s="483">
        <f>'付録2 (標準生命表・第三分野用)'!C44</f>
        <v>6.4000000000000005E-4</v>
      </c>
      <c r="E48" s="475">
        <f t="shared" si="9"/>
        <v>0.03</v>
      </c>
      <c r="F48" s="452">
        <f t="shared" si="10"/>
        <v>31107.481176477522</v>
      </c>
      <c r="G48" s="452">
        <f t="shared" si="3"/>
        <v>19.610156133651433</v>
      </c>
      <c r="H48" s="452">
        <f t="shared" si="4"/>
        <v>932.92580347503144</v>
      </c>
      <c r="I48" s="452">
        <f t="shared" si="5"/>
        <v>30631.213196673183</v>
      </c>
      <c r="J48" s="476">
        <f>'付録3 (入院発生率等)'!C15</f>
        <v>4.6399999999999997E-2</v>
      </c>
      <c r="K48" s="477">
        <f>'付録3 (入院発生率等)'!E15</f>
        <v>24</v>
      </c>
      <c r="L48" s="476">
        <f>'付録3 (入院発生率等)'!G15</f>
        <v>2.1299999999999999E-2</v>
      </c>
      <c r="M48" s="478">
        <f t="shared" si="22"/>
        <v>1.5395999999999999</v>
      </c>
      <c r="N48" s="479">
        <f t="shared" si="18"/>
        <v>25736.797190073899</v>
      </c>
      <c r="O48" s="480">
        <f t="shared" si="13"/>
        <v>582460.12848062685</v>
      </c>
      <c r="P48" s="454">
        <f t="shared" si="19"/>
        <v>38920.527957800987</v>
      </c>
      <c r="Q48" s="481">
        <f t="shared" si="14"/>
        <v>3195348.2322099223</v>
      </c>
      <c r="R48" s="16"/>
      <c r="T48" s="99"/>
      <c r="U48" s="109">
        <f t="shared" si="25"/>
        <v>38</v>
      </c>
      <c r="V48" s="483">
        <f>'付録2 (標準生命表・第三分野用)'!G44</f>
        <v>3.8000000000000002E-4</v>
      </c>
      <c r="W48" s="475">
        <f t="shared" si="11"/>
        <v>0.03</v>
      </c>
      <c r="X48" s="452">
        <f t="shared" si="26"/>
        <v>31244.696316037887</v>
      </c>
      <c r="Y48" s="452">
        <f t="shared" si="23"/>
        <v>11.694889831092983</v>
      </c>
      <c r="Z48" s="452">
        <f t="shared" si="24"/>
        <v>937.16279471213522</v>
      </c>
      <c r="AA48" s="452">
        <f t="shared" si="8"/>
        <v>30770.267473766271</v>
      </c>
      <c r="AB48" s="476">
        <f>'付録3 (入院発生率等)'!K15</f>
        <v>0.1003</v>
      </c>
      <c r="AC48" s="477">
        <f>'付録3 (入院発生率等)'!M15</f>
        <v>13.7</v>
      </c>
      <c r="AD48" s="476">
        <f>'付録3 (入院発生率等)'!O15</f>
        <v>3.8100000000000002E-2</v>
      </c>
      <c r="AE48" s="478">
        <f t="shared" si="15"/>
        <v>2.13611</v>
      </c>
      <c r="AF48" s="479">
        <f t="shared" si="20"/>
        <v>25850.322235648571</v>
      </c>
      <c r="AG48" s="480">
        <f t="shared" si="16"/>
        <v>616406.38089813013</v>
      </c>
      <c r="AH48" s="454">
        <f t="shared" si="21"/>
        <v>54245.22400118396</v>
      </c>
      <c r="AI48" s="481">
        <f t="shared" si="17"/>
        <v>3185418.5935961739</v>
      </c>
    </row>
    <row r="49" spans="2:35" ht="13.5" customHeight="1">
      <c r="B49" s="99"/>
      <c r="C49" s="109">
        <f t="shared" si="2"/>
        <v>39</v>
      </c>
      <c r="D49" s="483">
        <f>'付録2 (標準生命表・第三分野用)'!C45</f>
        <v>7.1000000000000002E-4</v>
      </c>
      <c r="E49" s="475">
        <f t="shared" si="9"/>
        <v>0.03</v>
      </c>
      <c r="F49" s="452">
        <f t="shared" si="10"/>
        <v>30154.94521686884</v>
      </c>
      <c r="G49" s="452">
        <f t="shared" si="3"/>
        <v>21.088860937417223</v>
      </c>
      <c r="H49" s="452">
        <f t="shared" si="4"/>
        <v>904.32720633950555</v>
      </c>
      <c r="I49" s="452">
        <f t="shared" si="5"/>
        <v>29692.23718323038</v>
      </c>
      <c r="J49" s="476">
        <f>'付録3 (入院発生率等)'!C16</f>
        <v>5.1700000000000003E-2</v>
      </c>
      <c r="K49" s="477">
        <f>'付録3 (入院発生率等)'!E16</f>
        <v>23.1</v>
      </c>
      <c r="L49" s="476">
        <f>'付録3 (入院発生率等)'!G16</f>
        <v>2.3800000000000002E-2</v>
      </c>
      <c r="M49" s="478">
        <f t="shared" si="22"/>
        <v>1.6702700000000001</v>
      </c>
      <c r="N49" s="479">
        <f t="shared" si="18"/>
        <v>24824.592906145364</v>
      </c>
      <c r="O49" s="480">
        <f t="shared" si="13"/>
        <v>556723.33129055297</v>
      </c>
      <c r="P49" s="454">
        <f t="shared" si="19"/>
        <v>40725.850476198182</v>
      </c>
      <c r="Q49" s="481">
        <f t="shared" si="14"/>
        <v>3156427.7042521215</v>
      </c>
      <c r="R49" s="16"/>
      <c r="T49" s="99"/>
      <c r="U49" s="109">
        <f t="shared" si="25"/>
        <v>39</v>
      </c>
      <c r="V49" s="483">
        <f>'付録2 (標準生命表・第三分野用)'!G45</f>
        <v>4.0999999999999999E-4</v>
      </c>
      <c r="W49" s="475">
        <f t="shared" si="11"/>
        <v>0.03</v>
      </c>
      <c r="X49" s="452">
        <f t="shared" si="26"/>
        <v>30295.838631494655</v>
      </c>
      <c r="Y49" s="452">
        <f t="shared" si="23"/>
        <v>12.234974431329116</v>
      </c>
      <c r="Z49" s="452">
        <f t="shared" si="24"/>
        <v>908.68883953725594</v>
      </c>
      <c r="AA49" s="452">
        <f t="shared" si="8"/>
        <v>29835.376724510363</v>
      </c>
      <c r="AB49" s="476">
        <f>'付録3 (入院発生率等)'!K16</f>
        <v>9.2899999999999996E-2</v>
      </c>
      <c r="AC49" s="477">
        <f>'付録3 (入院発生率等)'!M16</f>
        <v>14.8</v>
      </c>
      <c r="AD49" s="476">
        <f>'付録3 (入院発生率等)'!O16</f>
        <v>3.6799999999999999E-2</v>
      </c>
      <c r="AE49" s="478">
        <f t="shared" si="15"/>
        <v>2.1109200000000001</v>
      </c>
      <c r="AF49" s="479">
        <f t="shared" si="20"/>
        <v>24940.581233634879</v>
      </c>
      <c r="AG49" s="480">
        <f t="shared" si="16"/>
        <v>590556.05866248161</v>
      </c>
      <c r="AH49" s="454">
        <f t="shared" si="21"/>
        <v>51718.254771824926</v>
      </c>
      <c r="AI49" s="481">
        <f t="shared" si="17"/>
        <v>3131173.3695949898</v>
      </c>
    </row>
    <row r="50" spans="2:35" ht="13.5" customHeight="1">
      <c r="B50" s="99"/>
      <c r="C50" s="109">
        <f t="shared" si="2"/>
        <v>40</v>
      </c>
      <c r="D50" s="483">
        <f>'付録2 (標準生命表・第三分野用)'!C46</f>
        <v>7.6000000000000004E-4</v>
      </c>
      <c r="E50" s="475">
        <f t="shared" si="9"/>
        <v>0.03</v>
      </c>
      <c r="F50" s="452">
        <f t="shared" si="10"/>
        <v>29229.529149591915</v>
      </c>
      <c r="G50" s="452">
        <f t="shared" si="3"/>
        <v>21.881225521384508</v>
      </c>
      <c r="H50" s="452">
        <f t="shared" si="4"/>
        <v>876.55265785545203</v>
      </c>
      <c r="I50" s="452">
        <f t="shared" si="5"/>
        <v>28780.312207903498</v>
      </c>
      <c r="J50" s="476">
        <f>'付録3 (入院発生率等)'!C17</f>
        <v>5.6899999999999999E-2</v>
      </c>
      <c r="K50" s="477">
        <f>'付録3 (入院発生率等)'!E17</f>
        <v>22.3</v>
      </c>
      <c r="L50" s="476">
        <f>'付録3 (入院発生率等)'!G17</f>
        <v>2.63E-2</v>
      </c>
      <c r="M50" s="478">
        <f t="shared" si="22"/>
        <v>1.79487</v>
      </c>
      <c r="N50" s="479">
        <f t="shared" si="18"/>
        <v>23943.043205797552</v>
      </c>
      <c r="O50" s="480">
        <f t="shared" si="13"/>
        <v>531898.7383844076</v>
      </c>
      <c r="P50" s="454">
        <f t="shared" si="19"/>
        <v>42208.799328879562</v>
      </c>
      <c r="Q50" s="481">
        <f t="shared" si="14"/>
        <v>3115701.8537759231</v>
      </c>
      <c r="R50" s="16"/>
      <c r="T50" s="99"/>
      <c r="U50" s="109">
        <f t="shared" si="25"/>
        <v>40</v>
      </c>
      <c r="V50" s="483">
        <f>'付録2 (標準生命表・第三分野用)'!G46</f>
        <v>4.2999999999999999E-4</v>
      </c>
      <c r="W50" s="475">
        <f t="shared" si="11"/>
        <v>0.03</v>
      </c>
      <c r="X50" s="452">
        <f t="shared" si="26"/>
        <v>29374.914817526067</v>
      </c>
      <c r="Y50" s="452">
        <f t="shared" si="23"/>
        <v>12.441745170963165</v>
      </c>
      <c r="Z50" s="452">
        <f t="shared" si="24"/>
        <v>881.05797632520898</v>
      </c>
      <c r="AA50" s="452">
        <f t="shared" si="8"/>
        <v>28928.164956777979</v>
      </c>
      <c r="AB50" s="476">
        <f>'付録3 (入院発生率等)'!K17</f>
        <v>8.5400000000000004E-2</v>
      </c>
      <c r="AC50" s="477">
        <f>'付録3 (入院発生率等)'!M17</f>
        <v>15.9</v>
      </c>
      <c r="AD50" s="476">
        <f>'付録3 (入院発生率等)'!O17</f>
        <v>3.5400000000000001E-2</v>
      </c>
      <c r="AE50" s="478">
        <f t="shared" si="15"/>
        <v>2.0658599999999998</v>
      </c>
      <c r="AF50" s="479">
        <f t="shared" si="20"/>
        <v>24062.134256188274</v>
      </c>
      <c r="AG50" s="480">
        <f t="shared" si="16"/>
        <v>565615.47742884676</v>
      </c>
      <c r="AH50" s="454">
        <f t="shared" si="21"/>
        <v>48831.073385616655</v>
      </c>
      <c r="AI50" s="481">
        <f t="shared" si="17"/>
        <v>3079455.1148231649</v>
      </c>
    </row>
    <row r="51" spans="2:35" ht="13.5" customHeight="1">
      <c r="B51" s="99"/>
      <c r="C51" s="109">
        <f t="shared" si="2"/>
        <v>41</v>
      </c>
      <c r="D51" s="483">
        <f>'付録2 (標準生命表・第三分野用)'!C47</f>
        <v>8.4000000000000003E-4</v>
      </c>
      <c r="E51" s="475">
        <f t="shared" si="9"/>
        <v>0.03</v>
      </c>
      <c r="F51" s="452">
        <f t="shared" si="10"/>
        <v>28331.095266215078</v>
      </c>
      <c r="G51" s="452">
        <f t="shared" si="3"/>
        <v>23.441148223266357</v>
      </c>
      <c r="H51" s="452">
        <f t="shared" si="4"/>
        <v>849.57588618609805</v>
      </c>
      <c r="I51" s="452">
        <f t="shared" si="5"/>
        <v>27894.586749010396</v>
      </c>
      <c r="J51" s="476">
        <f>'付録3 (入院発生率等)'!C18</f>
        <v>6.2199999999999998E-2</v>
      </c>
      <c r="K51" s="477">
        <f>'付録3 (入院発生率等)'!E18</f>
        <v>21.4</v>
      </c>
      <c r="L51" s="476">
        <f>'付録3 (入院発生率等)'!G18</f>
        <v>2.87E-2</v>
      </c>
      <c r="M51" s="478">
        <f t="shared" si="22"/>
        <v>1.9050799999999999</v>
      </c>
      <c r="N51" s="479">
        <f t="shared" si="18"/>
        <v>23091.642883753546</v>
      </c>
      <c r="O51" s="480">
        <f t="shared" si="13"/>
        <v>507955.6951786101</v>
      </c>
      <c r="P51" s="454">
        <f t="shared" si="19"/>
        <v>43205.753809200382</v>
      </c>
      <c r="Q51" s="481">
        <f t="shared" si="14"/>
        <v>3073493.0544470437</v>
      </c>
      <c r="R51" s="16"/>
      <c r="T51" s="99"/>
      <c r="U51" s="109">
        <f t="shared" si="25"/>
        <v>41</v>
      </c>
      <c r="V51" s="483">
        <f>'付録2 (標準生命表・第三分野用)'!G47</f>
        <v>4.6999999999999999E-4</v>
      </c>
      <c r="W51" s="475">
        <f t="shared" si="11"/>
        <v>0.03</v>
      </c>
      <c r="X51" s="452">
        <f t="shared" si="26"/>
        <v>28481.415096029894</v>
      </c>
      <c r="Y51" s="452">
        <f t="shared" si="23"/>
        <v>13.185471118707039</v>
      </c>
      <c r="Z51" s="452">
        <f t="shared" si="24"/>
        <v>854.24165890446977</v>
      </c>
      <c r="AA51" s="452">
        <f t="shared" si="8"/>
        <v>28047.701531018305</v>
      </c>
      <c r="AB51" s="476">
        <f>'付録3 (入院発生率等)'!K18</f>
        <v>7.8E-2</v>
      </c>
      <c r="AC51" s="477">
        <f>'付録3 (入院発生率等)'!M18</f>
        <v>16.899999999999999</v>
      </c>
      <c r="AD51" s="476">
        <f>'付録3 (入院発生率等)'!O18</f>
        <v>3.4000000000000002E-2</v>
      </c>
      <c r="AE51" s="478">
        <f t="shared" si="15"/>
        <v>1.9981999999999998</v>
      </c>
      <c r="AF51" s="479">
        <f t="shared" si="20"/>
        <v>23214.16309682027</v>
      </c>
      <c r="AG51" s="480">
        <f t="shared" si="16"/>
        <v>541553.34317265847</v>
      </c>
      <c r="AH51" s="454">
        <f t="shared" si="21"/>
        <v>45566.394830641075</v>
      </c>
      <c r="AI51" s="481">
        <f t="shared" si="17"/>
        <v>3030624.0414375481</v>
      </c>
    </row>
    <row r="52" spans="2:35" ht="13.5" customHeight="1">
      <c r="B52" s="99"/>
      <c r="C52" s="109">
        <f t="shared" si="2"/>
        <v>42</v>
      </c>
      <c r="D52" s="483">
        <f>'付録2 (標準生命表・第三分野用)'!C48</f>
        <v>9.1E-4</v>
      </c>
      <c r="E52" s="475">
        <f t="shared" si="9"/>
        <v>0.03</v>
      </c>
      <c r="F52" s="452">
        <f t="shared" si="10"/>
        <v>27458.078231805714</v>
      </c>
      <c r="G52" s="452">
        <f t="shared" si="3"/>
        <v>24.612048423079049</v>
      </c>
      <c r="H52" s="452">
        <f t="shared" si="4"/>
        <v>823.36754418630721</v>
      </c>
      <c r="I52" s="452">
        <f t="shared" si="5"/>
        <v>27034.08843550102</v>
      </c>
      <c r="J52" s="476">
        <f>'付録3 (入院発生率等)'!C19</f>
        <v>6.7500000000000004E-2</v>
      </c>
      <c r="K52" s="477">
        <f>'付録3 (入院発生率等)'!E19</f>
        <v>20.5</v>
      </c>
      <c r="L52" s="476">
        <f>'付録3 (入院発生率等)'!G19</f>
        <v>3.1199999999999999E-2</v>
      </c>
      <c r="M52" s="478">
        <f t="shared" si="22"/>
        <v>2.0077500000000001</v>
      </c>
      <c r="N52" s="479">
        <f t="shared" si="18"/>
        <v>22268.734852357473</v>
      </c>
      <c r="O52" s="480">
        <f t="shared" si="13"/>
        <v>484864.05229485658</v>
      </c>
      <c r="P52" s="454">
        <f t="shared" si="19"/>
        <v>43910.030632482456</v>
      </c>
      <c r="Q52" s="481">
        <f t="shared" si="14"/>
        <v>3030287.3006378431</v>
      </c>
      <c r="R52" s="16"/>
      <c r="T52" s="99"/>
      <c r="U52" s="109">
        <f t="shared" si="25"/>
        <v>42</v>
      </c>
      <c r="V52" s="483">
        <f>'付録2 (標準生命表・第三分野用)'!G48</f>
        <v>5.0000000000000001E-4</v>
      </c>
      <c r="W52" s="475">
        <f t="shared" si="11"/>
        <v>0.03</v>
      </c>
      <c r="X52" s="452">
        <f t="shared" si="26"/>
        <v>27613.987966006716</v>
      </c>
      <c r="Y52" s="452">
        <f t="shared" si="23"/>
        <v>13.599889073258307</v>
      </c>
      <c r="Z52" s="452">
        <f t="shared" si="24"/>
        <v>828.2125340704564</v>
      </c>
      <c r="AA52" s="452">
        <f t="shared" si="8"/>
        <v>27193.081754434857</v>
      </c>
      <c r="AB52" s="476">
        <f>'付録3 (入院発生率等)'!K19</f>
        <v>7.0599999999999996E-2</v>
      </c>
      <c r="AC52" s="477">
        <f>'付録3 (入院発生率等)'!M19</f>
        <v>18</v>
      </c>
      <c r="AD52" s="476">
        <f>'付録3 (入院発生率等)'!O19</f>
        <v>3.27E-2</v>
      </c>
      <c r="AE52" s="478">
        <f t="shared" si="15"/>
        <v>1.9247999999999998</v>
      </c>
      <c r="AF52" s="479">
        <f t="shared" si="20"/>
        <v>22395.178972099329</v>
      </c>
      <c r="AG52" s="480">
        <f t="shared" si="16"/>
        <v>518339.18007583817</v>
      </c>
      <c r="AH52" s="454">
        <f t="shared" si="21"/>
        <v>42343.46694109989</v>
      </c>
      <c r="AI52" s="481">
        <f t="shared" si="17"/>
        <v>2985057.6466069072</v>
      </c>
    </row>
    <row r="53" spans="2:35" ht="13.5" customHeight="1">
      <c r="B53" s="99"/>
      <c r="C53" s="109">
        <f t="shared" si="2"/>
        <v>43</v>
      </c>
      <c r="D53" s="483">
        <f>'付録2 (標準生命表・第三分野用)'!C49</f>
        <v>9.8999999999999999E-4</v>
      </c>
      <c r="E53" s="475">
        <f t="shared" si="9"/>
        <v>0.03</v>
      </c>
      <c r="F53" s="452">
        <f t="shared" si="10"/>
        <v>26610.098639196331</v>
      </c>
      <c r="G53" s="452">
        <f t="shared" si="3"/>
        <v>25.948837688012301</v>
      </c>
      <c r="H53" s="452">
        <f t="shared" si="4"/>
        <v>797.90779921109788</v>
      </c>
      <c r="I53" s="452">
        <f t="shared" si="5"/>
        <v>26198.170320746776</v>
      </c>
      <c r="J53" s="476">
        <f>'付録3 (入院発生率等)'!C20</f>
        <v>7.1499999999999994E-2</v>
      </c>
      <c r="K53" s="477">
        <f>'付録3 (入院発生率等)'!E20</f>
        <v>20.399999999999999</v>
      </c>
      <c r="L53" s="476">
        <f>'付録3 (入院発生率等)'!G20</f>
        <v>3.3000000000000002E-2</v>
      </c>
      <c r="M53" s="478">
        <f t="shared" si="22"/>
        <v>2.1185999999999998</v>
      </c>
      <c r="N53" s="479">
        <f t="shared" si="18"/>
        <v>21473.647954758788</v>
      </c>
      <c r="O53" s="480">
        <f t="shared" si="13"/>
        <v>462595.3174424991</v>
      </c>
      <c r="P53" s="454">
        <f t="shared" si="19"/>
        <v>44678.259144356787</v>
      </c>
      <c r="Q53" s="481">
        <f t="shared" si="14"/>
        <v>2986377.2700053607</v>
      </c>
      <c r="R53" s="16"/>
      <c r="T53" s="99"/>
      <c r="U53" s="109">
        <f t="shared" si="25"/>
        <v>43</v>
      </c>
      <c r="V53" s="483">
        <f>'付録2 (標準生命表・第三分野用)'!G49</f>
        <v>5.5999999999999995E-4</v>
      </c>
      <c r="W53" s="475">
        <f t="shared" si="11"/>
        <v>0.03</v>
      </c>
      <c r="X53" s="452">
        <f t="shared" si="26"/>
        <v>26772.175542863002</v>
      </c>
      <c r="Y53" s="452">
        <f t="shared" si="23"/>
        <v>14.767532029443231</v>
      </c>
      <c r="Z53" s="452">
        <f t="shared" si="24"/>
        <v>802.94038001133003</v>
      </c>
      <c r="AA53" s="452">
        <f t="shared" si="8"/>
        <v>26363.321586842616</v>
      </c>
      <c r="AB53" s="476">
        <f>'付録3 (入院発生率等)'!K20</f>
        <v>6.6799999999999998E-2</v>
      </c>
      <c r="AC53" s="477">
        <f>'付録3 (入院発生率等)'!M20</f>
        <v>18.899999999999999</v>
      </c>
      <c r="AD53" s="476">
        <f>'付録3 (入院発生率等)'!O20</f>
        <v>3.2099999999999997E-2</v>
      </c>
      <c r="AE53" s="478">
        <f t="shared" si="15"/>
        <v>1.9045199999999998</v>
      </c>
      <c r="AF53" s="479">
        <f t="shared" si="20"/>
        <v>21604.439742422772</v>
      </c>
      <c r="AG53" s="480">
        <f t="shared" si="16"/>
        <v>495944.00110373885</v>
      </c>
      <c r="AH53" s="454">
        <f t="shared" si="21"/>
        <v>40416.804962515416</v>
      </c>
      <c r="AI53" s="481">
        <f t="shared" si="17"/>
        <v>2942714.1796658072</v>
      </c>
    </row>
    <row r="54" spans="2:35" ht="13.5" customHeight="1">
      <c r="B54" s="99"/>
      <c r="C54" s="109">
        <f t="shared" si="2"/>
        <v>44</v>
      </c>
      <c r="D54" s="483">
        <f>'付録2 (標準生命表・第三分野用)'!C50</f>
        <v>1.09E-3</v>
      </c>
      <c r="E54" s="475">
        <f t="shared" si="9"/>
        <v>0.03</v>
      </c>
      <c r="F54" s="452">
        <f t="shared" si="10"/>
        <v>25786.242002297218</v>
      </c>
      <c r="G54" s="452">
        <f t="shared" si="3"/>
        <v>27.685398725766408</v>
      </c>
      <c r="H54" s="452">
        <f t="shared" si="4"/>
        <v>773.16565501217895</v>
      </c>
      <c r="I54" s="452">
        <f t="shared" si="5"/>
        <v>25385.816475428244</v>
      </c>
      <c r="J54" s="476">
        <f>'付録3 (入院発生率等)'!C21</f>
        <v>7.4300000000000005E-2</v>
      </c>
      <c r="K54" s="477">
        <f>'付録3 (入院発生率等)'!E21</f>
        <v>20.9</v>
      </c>
      <c r="L54" s="476">
        <f>'付録3 (入院発生率等)'!G21</f>
        <v>3.4099999999999998E-2</v>
      </c>
      <c r="M54" s="478">
        <f t="shared" si="22"/>
        <v>2.2348699999999999</v>
      </c>
      <c r="N54" s="479">
        <f t="shared" si="18"/>
        <v>20705.290917398077</v>
      </c>
      <c r="O54" s="480">
        <f t="shared" si="13"/>
        <v>441121.66948774032</v>
      </c>
      <c r="P54" s="454">
        <f t="shared" si="19"/>
        <v>45441.604094390386</v>
      </c>
      <c r="Q54" s="481">
        <f t="shared" si="14"/>
        <v>2941699.0108610038</v>
      </c>
      <c r="R54" s="16"/>
      <c r="T54" s="99"/>
      <c r="U54" s="109">
        <f t="shared" si="25"/>
        <v>44</v>
      </c>
      <c r="V54" s="483">
        <f>'付録2 (標準生命表・第三分野用)'!G50</f>
        <v>6.2E-4</v>
      </c>
      <c r="W54" s="475">
        <f t="shared" si="11"/>
        <v>0.03</v>
      </c>
      <c r="X54" s="452">
        <f t="shared" si="26"/>
        <v>25954.46763082223</v>
      </c>
      <c r="Y54" s="452">
        <f t="shared" si="23"/>
        <v>15.850393382143135</v>
      </c>
      <c r="Z54" s="452">
        <f t="shared" si="24"/>
        <v>778.39265237570021</v>
      </c>
      <c r="AA54" s="452">
        <f t="shared" si="8"/>
        <v>25557.346107943307</v>
      </c>
      <c r="AB54" s="476">
        <f>'付録3 (入院発生率等)'!K21</f>
        <v>6.6799999999999998E-2</v>
      </c>
      <c r="AC54" s="477">
        <f>'付録3 (入院発生率等)'!M21</f>
        <v>19.7</v>
      </c>
      <c r="AD54" s="476">
        <f>'付録3 (入院発生率等)'!O21</f>
        <v>3.2199999999999999E-2</v>
      </c>
      <c r="AE54" s="478">
        <f t="shared" si="15"/>
        <v>1.9599600000000001</v>
      </c>
      <c r="AF54" s="479">
        <f t="shared" si="20"/>
        <v>20840.369172618914</v>
      </c>
      <c r="AG54" s="480">
        <f t="shared" si="16"/>
        <v>474339.56136131607</v>
      </c>
      <c r="AH54" s="454">
        <f t="shared" si="21"/>
        <v>40121.135362392401</v>
      </c>
      <c r="AI54" s="481">
        <f t="shared" si="17"/>
        <v>2902297.3747032918</v>
      </c>
    </row>
    <row r="55" spans="2:35" ht="13.5" customHeight="1">
      <c r="B55" s="99"/>
      <c r="C55" s="109">
        <f t="shared" si="2"/>
        <v>45</v>
      </c>
      <c r="D55" s="483">
        <f>'付録2 (標準生命表・第三分野用)'!C51</f>
        <v>1.1800000000000001E-3</v>
      </c>
      <c r="E55" s="475">
        <f t="shared" si="9"/>
        <v>0.03</v>
      </c>
      <c r="F55" s="452">
        <f t="shared" si="10"/>
        <v>24985.39094855927</v>
      </c>
      <c r="G55" s="452">
        <f t="shared" si="3"/>
        <v>29.040519899510443</v>
      </c>
      <c r="H55" s="452">
        <f t="shared" si="4"/>
        <v>749.11948703698863</v>
      </c>
      <c r="I55" s="452">
        <f t="shared" si="5"/>
        <v>24596.31094509102</v>
      </c>
      <c r="J55" s="476">
        <f>'付録3 (入院発生率等)'!C22</f>
        <v>7.7100000000000002E-2</v>
      </c>
      <c r="K55" s="477">
        <f>'付録3 (入院発生率等)'!E22</f>
        <v>21.5</v>
      </c>
      <c r="L55" s="476">
        <f>'付録3 (入院発生率等)'!G22</f>
        <v>3.5200000000000002E-2</v>
      </c>
      <c r="M55" s="478">
        <f t="shared" si="22"/>
        <v>2.36165</v>
      </c>
      <c r="N55" s="479">
        <f t="shared" si="18"/>
        <v>19962.428344068827</v>
      </c>
      <c r="O55" s="480">
        <f t="shared" si="13"/>
        <v>420416.37857034226</v>
      </c>
      <c r="P55" s="454">
        <f t="shared" si="19"/>
        <v>46294.532179612142</v>
      </c>
      <c r="Q55" s="481">
        <f t="shared" si="14"/>
        <v>2896257.4067666135</v>
      </c>
      <c r="R55" s="16"/>
      <c r="T55" s="99"/>
      <c r="U55" s="109">
        <f t="shared" si="25"/>
        <v>45</v>
      </c>
      <c r="V55" s="483">
        <f>'付録2 (標準生命表・第三分野用)'!G51</f>
        <v>6.7000000000000002E-4</v>
      </c>
      <c r="W55" s="475">
        <f t="shared" si="11"/>
        <v>0.03</v>
      </c>
      <c r="X55" s="452">
        <f t="shared" si="26"/>
        <v>25160.224585064385</v>
      </c>
      <c r="Y55" s="452">
        <f t="shared" si="23"/>
        <v>16.604490214913241</v>
      </c>
      <c r="Z55" s="452">
        <f t="shared" si="24"/>
        <v>754.55387729485165</v>
      </c>
      <c r="AA55" s="452">
        <f t="shared" si="8"/>
        <v>24774.645401309503</v>
      </c>
      <c r="AB55" s="476">
        <f>'付録3 (入院発生率等)'!K22</f>
        <v>6.6799999999999998E-2</v>
      </c>
      <c r="AC55" s="477">
        <f>'付録3 (入院発生率等)'!M22</f>
        <v>20.5</v>
      </c>
      <c r="AD55" s="476">
        <f>'付録3 (入院発生率等)'!O22</f>
        <v>3.2399999999999998E-2</v>
      </c>
      <c r="AE55" s="478">
        <f t="shared" si="15"/>
        <v>2.0173999999999999</v>
      </c>
      <c r="AF55" s="479">
        <f t="shared" si="20"/>
        <v>20102.114128776051</v>
      </c>
      <c r="AG55" s="480">
        <f t="shared" si="16"/>
        <v>453499.19218869717</v>
      </c>
      <c r="AH55" s="454">
        <f t="shared" si="21"/>
        <v>39833.058465719812</v>
      </c>
      <c r="AI55" s="481">
        <f t="shared" si="17"/>
        <v>2862176.2393408995</v>
      </c>
    </row>
    <row r="56" spans="2:35" ht="13.5" customHeight="1">
      <c r="B56" s="99"/>
      <c r="C56" s="109">
        <f t="shared" si="2"/>
        <v>46</v>
      </c>
      <c r="D56" s="483">
        <f>'付録2 (標準生命表・第三分野用)'!C52</f>
        <v>1.2999999999999999E-3</v>
      </c>
      <c r="E56" s="475">
        <f t="shared" si="9"/>
        <v>0.03</v>
      </c>
      <c r="F56" s="452">
        <f t="shared" si="10"/>
        <v>24207.230941622773</v>
      </c>
      <c r="G56" s="452">
        <f t="shared" si="3"/>
        <v>30.997359220747956</v>
      </c>
      <c r="H56" s="452">
        <f t="shared" si="4"/>
        <v>725.74488724532148</v>
      </c>
      <c r="I56" s="452">
        <f t="shared" si="5"/>
        <v>23828.859818389737</v>
      </c>
      <c r="J56" s="476">
        <f>'付録3 (入院発生率等)'!C23</f>
        <v>7.9899999999999999E-2</v>
      </c>
      <c r="K56" s="477">
        <f>'付録3 (入院発生率等)'!E23</f>
        <v>22.1</v>
      </c>
      <c r="L56" s="476">
        <f>'付録3 (入院発生率等)'!G23</f>
        <v>3.6299999999999999E-2</v>
      </c>
      <c r="M56" s="478">
        <f t="shared" si="22"/>
        <v>2.4917899999999999</v>
      </c>
      <c r="N56" s="479">
        <f t="shared" si="18"/>
        <v>19244.484077874771</v>
      </c>
      <c r="O56" s="480">
        <f t="shared" si="13"/>
        <v>400453.95022627345</v>
      </c>
      <c r="P56" s="454">
        <f t="shared" si="19"/>
        <v>47086.11178284484</v>
      </c>
      <c r="Q56" s="481">
        <f t="shared" si="14"/>
        <v>2849962.8745870013</v>
      </c>
      <c r="R56" s="16"/>
      <c r="T56" s="99"/>
      <c r="U56" s="109">
        <f t="shared" si="25"/>
        <v>46</v>
      </c>
      <c r="V56" s="483">
        <f>'付録2 (標準生命表・第三分野用)'!G52</f>
        <v>7.1000000000000002E-4</v>
      </c>
      <c r="W56" s="475">
        <f t="shared" si="11"/>
        <v>0.03</v>
      </c>
      <c r="X56" s="452">
        <f t="shared" si="26"/>
        <v>24389.06621755462</v>
      </c>
      <c r="Y56" s="452">
        <f t="shared" si="23"/>
        <v>17.056493459246823</v>
      </c>
      <c r="Z56" s="452">
        <f t="shared" si="24"/>
        <v>731.41224297142162</v>
      </c>
      <c r="AA56" s="452">
        <f t="shared" si="8"/>
        <v>24014.831849339287</v>
      </c>
      <c r="AB56" s="476">
        <f>'付録3 (入院発生率等)'!K23</f>
        <v>6.6799999999999998E-2</v>
      </c>
      <c r="AC56" s="477">
        <f>'付録3 (入院発生率等)'!M23</f>
        <v>21.3</v>
      </c>
      <c r="AD56" s="476">
        <f>'付録3 (入院発生率等)'!O23</f>
        <v>3.2500000000000001E-2</v>
      </c>
      <c r="AE56" s="478">
        <f t="shared" si="15"/>
        <v>2.0728400000000002</v>
      </c>
      <c r="AF56" s="479">
        <f t="shared" si="20"/>
        <v>19389.041135264164</v>
      </c>
      <c r="AG56" s="480">
        <f t="shared" si="16"/>
        <v>433397.0780599211</v>
      </c>
      <c r="AH56" s="454">
        <f t="shared" si="21"/>
        <v>39475.120021314229</v>
      </c>
      <c r="AI56" s="481">
        <f t="shared" si="17"/>
        <v>2822343.1808751798</v>
      </c>
    </row>
    <row r="57" spans="2:35" ht="13.5" customHeight="1">
      <c r="B57" s="99"/>
      <c r="C57" s="109">
        <f t="shared" si="2"/>
        <v>47</v>
      </c>
      <c r="D57" s="483">
        <f>'付録2 (標準生命表・第三分野用)'!C53</f>
        <v>1.42E-3</v>
      </c>
      <c r="E57" s="475">
        <f t="shared" si="9"/>
        <v>0.03</v>
      </c>
      <c r="F57" s="452">
        <f t="shared" si="10"/>
        <v>23450.488695156702</v>
      </c>
      <c r="G57" s="452">
        <f t="shared" si="3"/>
        <v>32.800198537915684</v>
      </c>
      <c r="H57" s="452">
        <f t="shared" si="4"/>
        <v>703.01516544549429</v>
      </c>
      <c r="I57" s="452">
        <f t="shared" si="5"/>
        <v>23082.581013164996</v>
      </c>
      <c r="J57" s="476">
        <f>'付録3 (入院発生率等)'!C24</f>
        <v>8.2799999999999999E-2</v>
      </c>
      <c r="K57" s="477">
        <f>'付録3 (入院発生率等)'!E24</f>
        <v>22.6</v>
      </c>
      <c r="L57" s="476">
        <f>'付録3 (入院発生率等)'!G24</f>
        <v>3.73E-2</v>
      </c>
      <c r="M57" s="478">
        <f t="shared" si="22"/>
        <v>2.6172800000000001</v>
      </c>
      <c r="N57" s="479">
        <f t="shared" si="18"/>
        <v>18550.131603100825</v>
      </c>
      <c r="O57" s="480">
        <f t="shared" si="13"/>
        <v>381209.4661483987</v>
      </c>
      <c r="P57" s="454">
        <f t="shared" si="19"/>
        <v>47670.16131336848</v>
      </c>
      <c r="Q57" s="481">
        <f t="shared" si="14"/>
        <v>2802876.7628041566</v>
      </c>
      <c r="R57" s="16"/>
      <c r="T57" s="99"/>
      <c r="U57" s="109">
        <f t="shared" si="25"/>
        <v>47</v>
      </c>
      <c r="V57" s="483">
        <f>'付録2 (標準生命表・第三分野用)'!G53</f>
        <v>7.6000000000000004E-4</v>
      </c>
      <c r="W57" s="475">
        <f t="shared" si="11"/>
        <v>0.03</v>
      </c>
      <c r="X57" s="452">
        <f t="shared" si="26"/>
        <v>23640.59748112395</v>
      </c>
      <c r="Y57" s="452">
        <f t="shared" si="23"/>
        <v>17.697351274369392</v>
      </c>
      <c r="Z57" s="452">
        <f t="shared" si="24"/>
        <v>708.94842162243356</v>
      </c>
      <c r="AA57" s="452">
        <f t="shared" si="8"/>
        <v>23277.274594675549</v>
      </c>
      <c r="AB57" s="476">
        <f>'付録3 (入院発生率等)'!K24</f>
        <v>6.6699999999999995E-2</v>
      </c>
      <c r="AC57" s="477">
        <f>'付録3 (入院発生率等)'!M24</f>
        <v>22.1</v>
      </c>
      <c r="AD57" s="476">
        <f>'付録3 (入院発生率等)'!O24</f>
        <v>3.27E-2</v>
      </c>
      <c r="AE57" s="478">
        <f t="shared" si="15"/>
        <v>2.1280700000000001</v>
      </c>
      <c r="AF57" s="479">
        <f t="shared" si="20"/>
        <v>18700.514098085951</v>
      </c>
      <c r="AG57" s="480">
        <f t="shared" si="16"/>
        <v>414008.03692465695</v>
      </c>
      <c r="AH57" s="454">
        <f t="shared" si="21"/>
        <v>39086.79902870427</v>
      </c>
      <c r="AI57" s="481">
        <f t="shared" si="17"/>
        <v>2782868.0608538655</v>
      </c>
    </row>
    <row r="58" spans="2:35" ht="13.5" customHeight="1">
      <c r="B58" s="99"/>
      <c r="C58" s="109">
        <f t="shared" si="2"/>
        <v>48</v>
      </c>
      <c r="D58" s="483">
        <f>'付録2 (標準生命表・第三分野用)'!C54</f>
        <v>1.58E-3</v>
      </c>
      <c r="E58" s="475">
        <f t="shared" si="9"/>
        <v>0.03</v>
      </c>
      <c r="F58" s="452">
        <f t="shared" si="10"/>
        <v>22714.67333117329</v>
      </c>
      <c r="G58" s="452">
        <f t="shared" si="3"/>
        <v>35.350846105304988</v>
      </c>
      <c r="H58" s="452">
        <f t="shared" si="4"/>
        <v>680.90186217724988</v>
      </c>
      <c r="I58" s="452">
        <f t="shared" si="5"/>
        <v>22356.546977032012</v>
      </c>
      <c r="J58" s="476">
        <f>'付録3 (入院発生率等)'!C25</f>
        <v>8.5000000000000006E-2</v>
      </c>
      <c r="K58" s="477">
        <f>'付録3 (入院発生率等)'!E25</f>
        <v>23.6</v>
      </c>
      <c r="L58" s="476">
        <f>'付録3 (入院発生率等)'!G25</f>
        <v>3.8300000000000001E-2</v>
      </c>
      <c r="M58" s="478">
        <f t="shared" si="22"/>
        <v>2.7720000000000002</v>
      </c>
      <c r="N58" s="479">
        <f t="shared" si="18"/>
        <v>17878.683287301181</v>
      </c>
      <c r="O58" s="480">
        <f t="shared" si="13"/>
        <v>362659.3345452979</v>
      </c>
      <c r="P58" s="454">
        <f t="shared" si="19"/>
        <v>48656.846373248394</v>
      </c>
      <c r="Q58" s="481">
        <f t="shared" si="14"/>
        <v>2755206.6014907882</v>
      </c>
      <c r="R58" s="16"/>
      <c r="T58" s="99"/>
      <c r="U58" s="109">
        <f t="shared" si="25"/>
        <v>48</v>
      </c>
      <c r="V58" s="483">
        <f>'付録2 (標準生命表・第三分野用)'!G54</f>
        <v>8.4999999999999995E-4</v>
      </c>
      <c r="W58" s="475">
        <f t="shared" si="11"/>
        <v>0.03</v>
      </c>
      <c r="X58" s="452">
        <f t="shared" si="26"/>
        <v>22913.951708227145</v>
      </c>
      <c r="Y58" s="452">
        <f t="shared" si="23"/>
        <v>19.184706067713176</v>
      </c>
      <c r="Z58" s="452">
        <f t="shared" si="24"/>
        <v>687.12639836253436</v>
      </c>
      <c r="AA58" s="452">
        <f t="shared" si="8"/>
        <v>22560.79615601202</v>
      </c>
      <c r="AB58" s="476">
        <f>'付録3 (入院発生率等)'!K25</f>
        <v>6.7799999999999999E-2</v>
      </c>
      <c r="AC58" s="477">
        <f>'付録3 (入院発生率等)'!M25</f>
        <v>22.8</v>
      </c>
      <c r="AD58" s="476">
        <f>'付録3 (入院発生率等)'!O25</f>
        <v>3.3099999999999997E-2</v>
      </c>
      <c r="AE58" s="478">
        <f t="shared" si="15"/>
        <v>2.20784</v>
      </c>
      <c r="AF58" s="479">
        <f t="shared" si="20"/>
        <v>18035.534981244044</v>
      </c>
      <c r="AG58" s="480">
        <f t="shared" si="16"/>
        <v>395307.52282657102</v>
      </c>
      <c r="AH58" s="454">
        <f t="shared" si="21"/>
        <v>39108.217664111733</v>
      </c>
      <c r="AI58" s="481">
        <f t="shared" si="17"/>
        <v>2743781.2618251611</v>
      </c>
    </row>
    <row r="59" spans="2:35" ht="13.5" customHeight="1">
      <c r="B59" s="99"/>
      <c r="C59" s="109">
        <f t="shared" si="2"/>
        <v>49</v>
      </c>
      <c r="D59" s="483">
        <f>'付録2 (標準生命表・第三分野用)'!C55</f>
        <v>1.73E-3</v>
      </c>
      <c r="E59" s="475">
        <f t="shared" si="9"/>
        <v>0.03</v>
      </c>
      <c r="F59" s="452">
        <f t="shared" si="10"/>
        <v>21998.420622890731</v>
      </c>
      <c r="G59" s="452">
        <f t="shared" si="3"/>
        <v>37.486408662436951</v>
      </c>
      <c r="H59" s="452">
        <f t="shared" si="4"/>
        <v>659.38175967155792</v>
      </c>
      <c r="I59" s="452">
        <f t="shared" si="5"/>
        <v>21649.986538723733</v>
      </c>
      <c r="J59" s="476">
        <f>'付録3 (入院発生率等)'!C26</f>
        <v>8.6599999999999996E-2</v>
      </c>
      <c r="K59" s="477">
        <f>'付録3 (入院発生率等)'!E26</f>
        <v>25</v>
      </c>
      <c r="L59" s="476">
        <f>'付録3 (入院発生率等)'!G26</f>
        <v>3.9E-2</v>
      </c>
      <c r="M59" s="478">
        <f t="shared" si="22"/>
        <v>2.9450000000000003</v>
      </c>
      <c r="N59" s="479">
        <f t="shared" si="18"/>
        <v>17228.778028533361</v>
      </c>
      <c r="O59" s="480">
        <f t="shared" si="13"/>
        <v>344780.65125799674</v>
      </c>
      <c r="P59" s="454">
        <f t="shared" si="19"/>
        <v>49810.726130605246</v>
      </c>
      <c r="Q59" s="481">
        <f t="shared" si="14"/>
        <v>2706549.7551175398</v>
      </c>
      <c r="R59" s="16"/>
      <c r="T59" s="99"/>
      <c r="U59" s="109">
        <f t="shared" si="25"/>
        <v>49</v>
      </c>
      <c r="V59" s="483">
        <f>'付録2 (標準生命表・第三分野用)'!G55</f>
        <v>9.3999999999999997E-4</v>
      </c>
      <c r="W59" s="475">
        <f t="shared" si="11"/>
        <v>0.03</v>
      </c>
      <c r="X59" s="452">
        <f t="shared" si="26"/>
        <v>22207.640603796899</v>
      </c>
      <c r="Y59" s="452">
        <f t="shared" si="23"/>
        <v>20.562054435055551</v>
      </c>
      <c r="Z59" s="452">
        <f t="shared" si="24"/>
        <v>665.91609038139347</v>
      </c>
      <c r="AA59" s="452">
        <f t="shared" si="8"/>
        <v>21864.401531388674</v>
      </c>
      <c r="AB59" s="476">
        <f>'付録3 (入院発生率等)'!K26</f>
        <v>7.0000000000000007E-2</v>
      </c>
      <c r="AC59" s="477">
        <f>'付録3 (入院発生率等)'!M26</f>
        <v>23.4</v>
      </c>
      <c r="AD59" s="476">
        <f>'付録3 (入院発生率等)'!O26</f>
        <v>3.3700000000000001E-2</v>
      </c>
      <c r="AE59" s="478">
        <f t="shared" si="15"/>
        <v>2.3120000000000003</v>
      </c>
      <c r="AF59" s="479">
        <f t="shared" si="20"/>
        <v>17392.635455935015</v>
      </c>
      <c r="AG59" s="480">
        <f t="shared" si="16"/>
        <v>377271.98784532695</v>
      </c>
      <c r="AH59" s="454">
        <f t="shared" si="21"/>
        <v>39491.657988013263</v>
      </c>
      <c r="AI59" s="481">
        <f t="shared" si="17"/>
        <v>2704673.0441610492</v>
      </c>
    </row>
    <row r="60" spans="2:35" ht="13.5" customHeight="1">
      <c r="B60" s="99"/>
      <c r="C60" s="109">
        <f t="shared" si="2"/>
        <v>50</v>
      </c>
      <c r="D60" s="483">
        <f>'付録2 (標準生命表・第三分野用)'!C56</f>
        <v>1.91E-3</v>
      </c>
      <c r="E60" s="475">
        <f t="shared" si="9"/>
        <v>0.03</v>
      </c>
      <c r="F60" s="452">
        <f t="shared" si="10"/>
        <v>21301.552454556735</v>
      </c>
      <c r="G60" s="452">
        <f t="shared" si="3"/>
        <v>40.07567571038031</v>
      </c>
      <c r="H60" s="452">
        <f t="shared" si="4"/>
        <v>638.43628415887895</v>
      </c>
      <c r="I60" s="452">
        <f t="shared" si="5"/>
        <v>20962.296474622104</v>
      </c>
      <c r="J60" s="476">
        <f>'付録3 (入院発生率等)'!C27</f>
        <v>8.8300000000000003E-2</v>
      </c>
      <c r="K60" s="477">
        <f>'付録3 (入院発生率等)'!E27</f>
        <v>26.4</v>
      </c>
      <c r="L60" s="476">
        <f>'付録3 (入院発生率等)'!G27</f>
        <v>3.9800000000000002E-2</v>
      </c>
      <c r="M60" s="478">
        <f t="shared" si="22"/>
        <v>3.1271199999999997</v>
      </c>
      <c r="N60" s="479">
        <f t="shared" si="18"/>
        <v>16600.003059967843</v>
      </c>
      <c r="O60" s="480">
        <f t="shared" si="13"/>
        <v>327551.87322946335</v>
      </c>
      <c r="P60" s="454">
        <f t="shared" si="19"/>
        <v>50956.229796999796</v>
      </c>
      <c r="Q60" s="481">
        <f t="shared" si="14"/>
        <v>2656739.0289869346</v>
      </c>
      <c r="R60" s="16"/>
      <c r="T60" s="99"/>
      <c r="U60" s="109">
        <f t="shared" si="25"/>
        <v>50</v>
      </c>
      <c r="V60" s="483">
        <f>'付録2 (標準生命表・第三分野用)'!G56</f>
        <v>1.0200000000000001E-3</v>
      </c>
      <c r="W60" s="475">
        <f t="shared" si="11"/>
        <v>0.03</v>
      </c>
      <c r="X60" s="452">
        <f t="shared" si="26"/>
        <v>21521.162458980449</v>
      </c>
      <c r="Y60" s="452">
        <f t="shared" si="23"/>
        <v>21.622311922537659</v>
      </c>
      <c r="Z60" s="452">
        <f t="shared" si="24"/>
        <v>645.30559998379113</v>
      </c>
      <c r="AA60" s="452">
        <f t="shared" si="8"/>
        <v>21187.698503027281</v>
      </c>
      <c r="AB60" s="476">
        <f>'付録3 (入院発生率等)'!K27</f>
        <v>7.22E-2</v>
      </c>
      <c r="AC60" s="477">
        <f>'付録3 (入院発生率等)'!M27</f>
        <v>24</v>
      </c>
      <c r="AD60" s="476">
        <f>'付録3 (入院発生率等)'!O27</f>
        <v>3.4299999999999997E-2</v>
      </c>
      <c r="AE60" s="478">
        <f t="shared" si="15"/>
        <v>2.4188000000000001</v>
      </c>
      <c r="AF60" s="479">
        <f t="shared" si="20"/>
        <v>16771.142076863925</v>
      </c>
      <c r="AG60" s="480">
        <f t="shared" si="16"/>
        <v>359879.35238939192</v>
      </c>
      <c r="AH60" s="454">
        <f t="shared" si="21"/>
        <v>39838.009020423655</v>
      </c>
      <c r="AI60" s="481">
        <f t="shared" si="17"/>
        <v>2665181.3861730359</v>
      </c>
    </row>
    <row r="61" spans="2:35" ht="13.5" customHeight="1">
      <c r="B61" s="99"/>
      <c r="C61" s="109">
        <f t="shared" si="2"/>
        <v>51</v>
      </c>
      <c r="D61" s="483">
        <f>'付録2 (標準生命表・第三分野用)'!C57</f>
        <v>2.1199999999999999E-3</v>
      </c>
      <c r="E61" s="475">
        <f t="shared" si="9"/>
        <v>0.03</v>
      </c>
      <c r="F61" s="452">
        <f t="shared" si="10"/>
        <v>20623.040494687473</v>
      </c>
      <c r="G61" s="452">
        <f t="shared" si="3"/>
        <v>43.065033161006376</v>
      </c>
      <c r="H61" s="452">
        <f t="shared" si="4"/>
        <v>618.03540215289308</v>
      </c>
      <c r="I61" s="452">
        <f t="shared" si="5"/>
        <v>20292.490277030523</v>
      </c>
      <c r="J61" s="476">
        <f>'付録3 (入院発生率等)'!C28</f>
        <v>8.9899999999999994E-2</v>
      </c>
      <c r="K61" s="477">
        <f>'付録3 (入院発生率等)'!E28</f>
        <v>27.8</v>
      </c>
      <c r="L61" s="476">
        <f>'付録3 (入院発生率等)'!G28</f>
        <v>4.0599999999999997E-2</v>
      </c>
      <c r="M61" s="478">
        <f t="shared" si="22"/>
        <v>3.3112199999999996</v>
      </c>
      <c r="N61" s="479">
        <f t="shared" si="18"/>
        <v>15991.29168407921</v>
      </c>
      <c r="O61" s="480">
        <f t="shared" si="13"/>
        <v>310951.87016949552</v>
      </c>
      <c r="P61" s="454">
        <f t="shared" si="19"/>
        <v>51972.212161232928</v>
      </c>
      <c r="Q61" s="481">
        <f t="shared" si="14"/>
        <v>2605782.799189935</v>
      </c>
      <c r="R61" s="16"/>
      <c r="T61" s="99"/>
      <c r="U61" s="109">
        <f t="shared" si="25"/>
        <v>51</v>
      </c>
      <c r="V61" s="483">
        <f>'付録2 (標準生命表・第三分野用)'!G57</f>
        <v>1.1000000000000001E-3</v>
      </c>
      <c r="W61" s="475">
        <f t="shared" si="11"/>
        <v>0.03</v>
      </c>
      <c r="X61" s="452">
        <f t="shared" si="26"/>
        <v>20854.23454707412</v>
      </c>
      <c r="Y61" s="452">
        <f t="shared" si="23"/>
        <v>22.595563131754808</v>
      </c>
      <c r="Z61" s="452">
        <f t="shared" si="24"/>
        <v>625.2829415421968</v>
      </c>
      <c r="AA61" s="452">
        <f t="shared" si="8"/>
        <v>20530.295294737141</v>
      </c>
      <c r="AB61" s="476">
        <f>'付録3 (入院発生率等)'!K28</f>
        <v>7.4399999999999994E-2</v>
      </c>
      <c r="AC61" s="477">
        <f>'付録3 (入院発生率等)'!M28</f>
        <v>24.6</v>
      </c>
      <c r="AD61" s="476">
        <f>'付録3 (入院発生率等)'!O28</f>
        <v>3.5000000000000003E-2</v>
      </c>
      <c r="AE61" s="478">
        <f t="shared" si="15"/>
        <v>2.53024</v>
      </c>
      <c r="AF61" s="479">
        <f t="shared" si="20"/>
        <v>16170.561638395186</v>
      </c>
      <c r="AG61" s="480">
        <f t="shared" si="16"/>
        <v>343108.21031252801</v>
      </c>
      <c r="AH61" s="454">
        <f t="shared" si="21"/>
        <v>40179.518935563901</v>
      </c>
      <c r="AI61" s="481">
        <f t="shared" si="17"/>
        <v>2625343.3771526124</v>
      </c>
    </row>
    <row r="62" spans="2:35" ht="13.5" customHeight="1">
      <c r="B62" s="99"/>
      <c r="C62" s="109">
        <f t="shared" si="2"/>
        <v>52</v>
      </c>
      <c r="D62" s="483">
        <f>'付録2 (標準生命表・第三分野用)'!C58</f>
        <v>2.3600000000000001E-3</v>
      </c>
      <c r="E62" s="475">
        <f t="shared" si="9"/>
        <v>0.03</v>
      </c>
      <c r="F62" s="452">
        <f t="shared" si="10"/>
        <v>19961.940059373574</v>
      </c>
      <c r="G62" s="452">
        <f t="shared" si="3"/>
        <v>46.403525862019812</v>
      </c>
      <c r="H62" s="452">
        <f t="shared" si="4"/>
        <v>598.15154910310537</v>
      </c>
      <c r="I62" s="452">
        <f t="shared" si="5"/>
        <v>19639.662521891009</v>
      </c>
      <c r="J62" s="476">
        <f>'付録3 (入院発生率等)'!C29</f>
        <v>9.1600000000000001E-2</v>
      </c>
      <c r="K62" s="477">
        <f>'付録3 (入院発生率等)'!E29</f>
        <v>29.2</v>
      </c>
      <c r="L62" s="476">
        <f>'付録3 (入院発生率等)'!G29</f>
        <v>4.1300000000000003E-2</v>
      </c>
      <c r="M62" s="478">
        <f t="shared" si="22"/>
        <v>3.5007199999999998</v>
      </c>
      <c r="N62" s="479">
        <f t="shared" si="18"/>
        <v>15401.660140634522</v>
      </c>
      <c r="O62" s="480">
        <f t="shared" si="13"/>
        <v>294960.57848541631</v>
      </c>
      <c r="P62" s="454">
        <f t="shared" si="19"/>
        <v>52914.312073762034</v>
      </c>
      <c r="Q62" s="481">
        <f t="shared" si="14"/>
        <v>2553810.5870287023</v>
      </c>
      <c r="R62" s="16"/>
      <c r="T62" s="99"/>
      <c r="U62" s="109">
        <f t="shared" si="25"/>
        <v>52</v>
      </c>
      <c r="V62" s="483">
        <f>'付録2 (標準生命表・第三分野用)'!G58</f>
        <v>1.1800000000000001E-3</v>
      </c>
      <c r="W62" s="475">
        <f t="shared" si="11"/>
        <v>0.03</v>
      </c>
      <c r="X62" s="452">
        <f t="shared" si="26"/>
        <v>20206.356042400166</v>
      </c>
      <c r="Y62" s="452">
        <f t="shared" si="23"/>
        <v>23.485847628081714</v>
      </c>
      <c r="Z62" s="452">
        <f t="shared" si="24"/>
        <v>605.83302877005451</v>
      </c>
      <c r="AA62" s="452">
        <f t="shared" si="8"/>
        <v>19891.696604201097</v>
      </c>
      <c r="AB62" s="476">
        <f>'付録3 (入院発生率等)'!K29</f>
        <v>7.6499999999999999E-2</v>
      </c>
      <c r="AC62" s="477">
        <f>'付録3 (入院発生率等)'!M29</f>
        <v>25.2</v>
      </c>
      <c r="AD62" s="476">
        <f>'付録3 (入院発生率等)'!O29</f>
        <v>3.56E-2</v>
      </c>
      <c r="AE62" s="478">
        <f t="shared" si="15"/>
        <v>2.6398000000000001</v>
      </c>
      <c r="AF62" s="479">
        <f t="shared" si="20"/>
        <v>15590.239601965335</v>
      </c>
      <c r="AG62" s="480">
        <f t="shared" si="16"/>
        <v>326937.64867413283</v>
      </c>
      <c r="AH62" s="454">
        <f t="shared" si="21"/>
        <v>40413.327370196646</v>
      </c>
      <c r="AI62" s="481">
        <f t="shared" si="17"/>
        <v>2585163.8582170485</v>
      </c>
    </row>
    <row r="63" spans="2:35" ht="13.5" customHeight="1">
      <c r="B63" s="99"/>
      <c r="C63" s="109">
        <f t="shared" si="2"/>
        <v>53</v>
      </c>
      <c r="D63" s="483">
        <f>'付録2 (標準生命表・第三分野用)'!C59</f>
        <v>2.63E-3</v>
      </c>
      <c r="E63" s="475">
        <f t="shared" si="9"/>
        <v>0.03</v>
      </c>
      <c r="F63" s="452">
        <f t="shared" si="10"/>
        <v>19317.384984408447</v>
      </c>
      <c r="G63" s="452">
        <f t="shared" si="3"/>
        <v>50.042651671359302</v>
      </c>
      <c r="H63" s="452">
        <f t="shared" si="4"/>
        <v>578.75947869461856</v>
      </c>
      <c r="I63" s="452">
        <f t="shared" si="5"/>
        <v>19002.983919225459</v>
      </c>
      <c r="J63" s="476">
        <f>'付録3 (入院発生率等)'!C30</f>
        <v>9.6699999999999994E-2</v>
      </c>
      <c r="K63" s="477">
        <f>'付録3 (入院発生率等)'!E30</f>
        <v>29.6</v>
      </c>
      <c r="L63" s="476">
        <f>'付録3 (入院発生率等)'!G30</f>
        <v>4.3700000000000003E-2</v>
      </c>
      <c r="M63" s="478">
        <f t="shared" si="22"/>
        <v>3.7363200000000001</v>
      </c>
      <c r="N63" s="479">
        <f t="shared" si="18"/>
        <v>14830.201846787606</v>
      </c>
      <c r="O63" s="480">
        <f t="shared" si="13"/>
        <v>279558.91834478179</v>
      </c>
      <c r="P63" s="454">
        <f t="shared" si="19"/>
        <v>54372.782892070274</v>
      </c>
      <c r="Q63" s="481">
        <f t="shared" si="14"/>
        <v>2500896.2749549402</v>
      </c>
      <c r="R63" s="16"/>
      <c r="T63" s="99"/>
      <c r="U63" s="109">
        <f t="shared" si="25"/>
        <v>53</v>
      </c>
      <c r="V63" s="483">
        <f>'付録2 (標準生命表・第三分野用)'!G59</f>
        <v>1.25E-3</v>
      </c>
      <c r="W63" s="475">
        <f t="shared" si="11"/>
        <v>0.03</v>
      </c>
      <c r="X63" s="452">
        <f t="shared" si="26"/>
        <v>19577.037166002032</v>
      </c>
      <c r="Y63" s="452">
        <f t="shared" si="23"/>
        <v>24.104227010640003</v>
      </c>
      <c r="Z63" s="452">
        <f t="shared" si="24"/>
        <v>586.94404553319839</v>
      </c>
      <c r="AA63" s="452">
        <f t="shared" si="8"/>
        <v>19271.513029730111</v>
      </c>
      <c r="AB63" s="476">
        <f>'付録3 (入院発生率等)'!K30</f>
        <v>7.9299999999999995E-2</v>
      </c>
      <c r="AC63" s="477">
        <f>'付録3 (入院発生率等)'!M30</f>
        <v>25.6</v>
      </c>
      <c r="AD63" s="476">
        <f>'付録3 (入院発生率等)'!O30</f>
        <v>3.6499999999999998E-2</v>
      </c>
      <c r="AE63" s="478">
        <f t="shared" si="15"/>
        <v>2.7600799999999999</v>
      </c>
      <c r="AF63" s="479">
        <f t="shared" si="20"/>
        <v>15029.540125032805</v>
      </c>
      <c r="AG63" s="480">
        <f t="shared" si="16"/>
        <v>311347.40907216747</v>
      </c>
      <c r="AH63" s="454">
        <f t="shared" si="21"/>
        <v>40733.636089876702</v>
      </c>
      <c r="AI63" s="481">
        <f t="shared" si="17"/>
        <v>2544750.5308468519</v>
      </c>
    </row>
    <row r="64" spans="2:35" ht="13.5" customHeight="1">
      <c r="B64" s="99"/>
      <c r="C64" s="109">
        <f t="shared" si="2"/>
        <v>54</v>
      </c>
      <c r="D64" s="483">
        <f>'付録2 (標準生命表・第三分野用)'!C60</f>
        <v>2.9399999999999999E-3</v>
      </c>
      <c r="E64" s="475">
        <f t="shared" si="9"/>
        <v>0.03</v>
      </c>
      <c r="F64" s="452">
        <f t="shared" si="10"/>
        <v>18688.58285404247</v>
      </c>
      <c r="G64" s="452">
        <f t="shared" si="3"/>
        <v>54.120267087021588</v>
      </c>
      <c r="H64" s="452">
        <f t="shared" si="4"/>
        <v>559.83331911741084</v>
      </c>
      <c r="I64" s="452">
        <f t="shared" si="5"/>
        <v>18381.606060940256</v>
      </c>
      <c r="J64" s="476">
        <f>'付録3 (入院発生率等)'!C31</f>
        <v>0.1055</v>
      </c>
      <c r="K64" s="477">
        <f>'付録3 (入院発生率等)'!E31</f>
        <v>29.1</v>
      </c>
      <c r="L64" s="476">
        <f>'付録3 (入院発生率等)'!G31</f>
        <v>4.7500000000000001E-2</v>
      </c>
      <c r="M64" s="478">
        <f t="shared" si="22"/>
        <v>4.0200500000000003</v>
      </c>
      <c r="N64" s="479">
        <f t="shared" si="18"/>
        <v>14276.082053186708</v>
      </c>
      <c r="O64" s="480">
        <f t="shared" si="13"/>
        <v>264728.7164979942</v>
      </c>
      <c r="P64" s="454">
        <f t="shared" si="19"/>
        <v>56307.279321737558</v>
      </c>
      <c r="Q64" s="481">
        <f t="shared" si="14"/>
        <v>2446523.4920628699</v>
      </c>
      <c r="R64" s="16"/>
      <c r="T64" s="99"/>
      <c r="U64" s="109">
        <f t="shared" si="25"/>
        <v>54</v>
      </c>
      <c r="V64" s="483">
        <f>'付録2 (標準生命表・第三分野用)'!G60</f>
        <v>1.34E-3</v>
      </c>
      <c r="W64" s="475">
        <f t="shared" si="11"/>
        <v>0.03</v>
      </c>
      <c r="X64" s="452">
        <f t="shared" si="26"/>
        <v>18965.988893458194</v>
      </c>
      <c r="Y64" s="452">
        <f t="shared" si="23"/>
        <v>25.033208740475473</v>
      </c>
      <c r="Z64" s="452">
        <f t="shared" si="24"/>
        <v>568.59845042698726</v>
      </c>
      <c r="AA64" s="452">
        <f t="shared" si="8"/>
        <v>18669.173063874463</v>
      </c>
      <c r="AB64" s="476">
        <f>'付録3 (入院発生率等)'!K31</f>
        <v>8.2799999999999999E-2</v>
      </c>
      <c r="AC64" s="477">
        <f>'付録3 (入院発生率等)'!M31</f>
        <v>25.8</v>
      </c>
      <c r="AD64" s="476">
        <f>'付録3 (入院発生率等)'!O31</f>
        <v>3.78E-2</v>
      </c>
      <c r="AE64" s="478">
        <f t="shared" si="15"/>
        <v>2.8922400000000001</v>
      </c>
      <c r="AF64" s="479">
        <f t="shared" si="20"/>
        <v>14487.990650627085</v>
      </c>
      <c r="AG64" s="480">
        <f t="shared" si="16"/>
        <v>296317.86894713464</v>
      </c>
      <c r="AH64" s="454">
        <f t="shared" si="21"/>
        <v>41144.239948941286</v>
      </c>
      <c r="AI64" s="481">
        <f t="shared" si="17"/>
        <v>2504016.8947569751</v>
      </c>
    </row>
    <row r="65" spans="2:35" ht="13.5" customHeight="1">
      <c r="B65" s="99"/>
      <c r="C65" s="109">
        <f t="shared" si="2"/>
        <v>55</v>
      </c>
      <c r="D65" s="483">
        <f>'付録2 (標準生命表・第三分野用)'!C61</f>
        <v>3.2699999999999999E-3</v>
      </c>
      <c r="E65" s="475">
        <f t="shared" si="9"/>
        <v>0.03</v>
      </c>
      <c r="F65" s="452">
        <f t="shared" si="10"/>
        <v>18074.629267838038</v>
      </c>
      <c r="G65" s="452">
        <f t="shared" si="3"/>
        <v>58.217477140242927</v>
      </c>
      <c r="H65" s="452">
        <f t="shared" si="4"/>
        <v>541.35231746955367</v>
      </c>
      <c r="I65" s="452">
        <f t="shared" si="5"/>
        <v>17774.844370533137</v>
      </c>
      <c r="J65" s="476">
        <f>'付録3 (入院発生率等)'!C32</f>
        <v>0.1142</v>
      </c>
      <c r="K65" s="477">
        <f>'付録3 (入院発生率等)'!E32</f>
        <v>28.6</v>
      </c>
      <c r="L65" s="476">
        <f>'付録3 (入院発生率等)'!G32</f>
        <v>5.1400000000000001E-2</v>
      </c>
      <c r="M65" s="478">
        <f t="shared" si="22"/>
        <v>4.2941199999999995</v>
      </c>
      <c r="N65" s="479">
        <f t="shared" si="18"/>
        <v>13738.395085365006</v>
      </c>
      <c r="O65" s="480">
        <f t="shared" si="13"/>
        <v>250452.63444480751</v>
      </c>
      <c r="P65" s="454">
        <f t="shared" si="19"/>
        <v>57871.342351551102</v>
      </c>
      <c r="Q65" s="481">
        <f t="shared" si="14"/>
        <v>2390216.2127411324</v>
      </c>
      <c r="R65" s="16"/>
      <c r="T65" s="99"/>
      <c r="U65" s="109">
        <f t="shared" si="25"/>
        <v>55</v>
      </c>
      <c r="V65" s="483">
        <f>'付録2 (標準生命表・第三分野用)'!G61</f>
        <v>1.4499999999999999E-3</v>
      </c>
      <c r="W65" s="475">
        <f t="shared" si="11"/>
        <v>0.03</v>
      </c>
      <c r="X65" s="452">
        <f t="shared" si="26"/>
        <v>18372.357234290732</v>
      </c>
      <c r="Y65" s="452">
        <f t="shared" si="23"/>
        <v>26.240319219875737</v>
      </c>
      <c r="Z65" s="452">
        <f t="shared" si="24"/>
        <v>550.77111825887619</v>
      </c>
      <c r="AA65" s="452">
        <f t="shared" si="8"/>
        <v>18083.851515551356</v>
      </c>
      <c r="AB65" s="476">
        <f>'付録3 (入院発生率等)'!K32</f>
        <v>8.6199999999999999E-2</v>
      </c>
      <c r="AC65" s="477">
        <f>'付録3 (入院発生率等)'!M32</f>
        <v>26</v>
      </c>
      <c r="AD65" s="476">
        <f>'付録3 (入院発生率等)'!O32</f>
        <v>3.9100000000000003E-2</v>
      </c>
      <c r="AE65" s="478">
        <f t="shared" si="15"/>
        <v>3.0232000000000001</v>
      </c>
      <c r="AF65" s="479">
        <f t="shared" si="20"/>
        <v>13964.695961055313</v>
      </c>
      <c r="AG65" s="480">
        <f t="shared" si="16"/>
        <v>281829.87829650758</v>
      </c>
      <c r="AH65" s="454">
        <f t="shared" si="21"/>
        <v>41451.608133226327</v>
      </c>
      <c r="AI65" s="481">
        <f t="shared" si="17"/>
        <v>2462872.6548080337</v>
      </c>
    </row>
    <row r="66" spans="2:35" ht="13.5" customHeight="1">
      <c r="B66" s="99"/>
      <c r="C66" s="109">
        <f t="shared" si="2"/>
        <v>56</v>
      </c>
      <c r="D66" s="483">
        <f>'付録2 (標準生命表・第三分野用)'!C62</f>
        <v>3.64E-3</v>
      </c>
      <c r="E66" s="475">
        <f t="shared" si="9"/>
        <v>0.03</v>
      </c>
      <c r="F66" s="452">
        <f t="shared" si="10"/>
        <v>17475.059473228241</v>
      </c>
      <c r="G66" s="452">
        <f t="shared" si="3"/>
        <v>62.65507823531253</v>
      </c>
      <c r="H66" s="452">
        <f t="shared" si="4"/>
        <v>523.29764594960886</v>
      </c>
      <c r="I66" s="452">
        <f t="shared" si="5"/>
        <v>17182.08311113578</v>
      </c>
      <c r="J66" s="476">
        <f>'付録3 (入院発生率等)'!C33</f>
        <v>0.1229</v>
      </c>
      <c r="K66" s="477">
        <f>'付録3 (入院発生率等)'!E33</f>
        <v>28</v>
      </c>
      <c r="L66" s="476">
        <f>'付録3 (入院発生率等)'!G33</f>
        <v>5.5199999999999999E-2</v>
      </c>
      <c r="M66" s="478">
        <f t="shared" si="22"/>
        <v>4.5451999999999995</v>
      </c>
      <c r="N66" s="479">
        <f t="shared" si="18"/>
        <v>13216.583499933122</v>
      </c>
      <c r="O66" s="480">
        <f t="shared" si="13"/>
        <v>236714.23935944249</v>
      </c>
      <c r="P66" s="454">
        <f t="shared" si="19"/>
        <v>58917.773184403297</v>
      </c>
      <c r="Q66" s="481">
        <f t="shared" si="14"/>
        <v>2332344.8703895812</v>
      </c>
      <c r="R66" s="16"/>
      <c r="T66" s="99"/>
      <c r="U66" s="109">
        <f t="shared" si="25"/>
        <v>56</v>
      </c>
      <c r="V66" s="483">
        <f>'付録2 (標準生命表・第三分野用)'!G62</f>
        <v>1.56E-3</v>
      </c>
      <c r="W66" s="475">
        <f t="shared" si="11"/>
        <v>0.03</v>
      </c>
      <c r="X66" s="452">
        <f t="shared" si="26"/>
        <v>17795.34579681198</v>
      </c>
      <c r="Y66" s="452">
        <f t="shared" si="23"/>
        <v>27.344328351381286</v>
      </c>
      <c r="Z66" s="452">
        <f t="shared" si="24"/>
        <v>533.44396281271406</v>
      </c>
      <c r="AA66" s="452">
        <f t="shared" si="8"/>
        <v>17514.951651229931</v>
      </c>
      <c r="AB66" s="476">
        <f>'付録3 (入院発生率等)'!K33</f>
        <v>8.9700000000000002E-2</v>
      </c>
      <c r="AC66" s="477">
        <f>'付録3 (入院発生率等)'!M33</f>
        <v>26.2</v>
      </c>
      <c r="AD66" s="476">
        <f>'付録3 (入院発生率等)'!O33</f>
        <v>4.0399999999999998E-2</v>
      </c>
      <c r="AE66" s="478">
        <f t="shared" si="15"/>
        <v>3.1581399999999999</v>
      </c>
      <c r="AF66" s="479">
        <f t="shared" si="20"/>
        <v>13458.819639158639</v>
      </c>
      <c r="AG66" s="480">
        <f t="shared" si="16"/>
        <v>267865.18233545229</v>
      </c>
      <c r="AH66" s="454">
        <f t="shared" si="21"/>
        <v>41730.907760648639</v>
      </c>
      <c r="AI66" s="481">
        <f t="shared" si="17"/>
        <v>2421421.0466748076</v>
      </c>
    </row>
    <row r="67" spans="2:35" ht="13.5" customHeight="1">
      <c r="B67" s="99"/>
      <c r="C67" s="109">
        <f t="shared" si="2"/>
        <v>57</v>
      </c>
      <c r="D67" s="483">
        <f>'付録2 (標準生命表・第三分野用)'!C63</f>
        <v>4.0299999999999997E-3</v>
      </c>
      <c r="E67" s="475">
        <f t="shared" si="9"/>
        <v>0.03</v>
      </c>
      <c r="F67" s="452">
        <f t="shared" si="10"/>
        <v>16889.10674904332</v>
      </c>
      <c r="G67" s="452">
        <f t="shared" si="3"/>
        <v>67.042153695664908</v>
      </c>
      <c r="H67" s="452">
        <f t="shared" si="4"/>
        <v>505.65225596831988</v>
      </c>
      <c r="I67" s="452">
        <f t="shared" si="5"/>
        <v>16602.759544211327</v>
      </c>
      <c r="J67" s="476">
        <f>'付録3 (入院発生率等)'!C34</f>
        <v>0.13159999999999999</v>
      </c>
      <c r="K67" s="477">
        <f>'付録3 (入院発生率等)'!E34</f>
        <v>27.5</v>
      </c>
      <c r="L67" s="476">
        <f>'付録3 (入院発生率等)'!G34</f>
        <v>5.91E-2</v>
      </c>
      <c r="M67" s="478">
        <f t="shared" si="22"/>
        <v>4.8010000000000002</v>
      </c>
      <c r="N67" s="479">
        <f t="shared" si="18"/>
        <v>12709.871524292106</v>
      </c>
      <c r="O67" s="480">
        <f t="shared" si="13"/>
        <v>223497.65585950937</v>
      </c>
      <c r="P67" s="454">
        <f t="shared" si="19"/>
        <v>59836.121186063283</v>
      </c>
      <c r="Q67" s="481">
        <f t="shared" si="14"/>
        <v>2273427.0972051779</v>
      </c>
      <c r="R67" s="16"/>
      <c r="T67" s="99"/>
      <c r="U67" s="109">
        <f t="shared" si="25"/>
        <v>57</v>
      </c>
      <c r="V67" s="483">
        <f>'付録2 (標準生命表・第三分野用)'!G63</f>
        <v>1.67E-3</v>
      </c>
      <c r="W67" s="475">
        <f t="shared" si="11"/>
        <v>0.03</v>
      </c>
      <c r="X67" s="452">
        <f t="shared" si="26"/>
        <v>17234.557505647885</v>
      </c>
      <c r="Y67" s="452">
        <f t="shared" si="23"/>
        <v>28.349985368915487</v>
      </c>
      <c r="Z67" s="452">
        <f t="shared" si="24"/>
        <v>516.60499950392</v>
      </c>
      <c r="AA67" s="452">
        <f t="shared" si="8"/>
        <v>16962.080013211467</v>
      </c>
      <c r="AB67" s="476">
        <f>'付録3 (入院発生率等)'!K34</f>
        <v>9.3100000000000002E-2</v>
      </c>
      <c r="AC67" s="477">
        <f>'付録3 (入院発生率等)'!M34</f>
        <v>26.4</v>
      </c>
      <c r="AD67" s="476">
        <f>'付録3 (入院発生率等)'!O34</f>
        <v>4.1700000000000001E-2</v>
      </c>
      <c r="AE67" s="478">
        <f t="shared" si="15"/>
        <v>3.2918400000000001</v>
      </c>
      <c r="AF67" s="479">
        <f t="shared" si="20"/>
        <v>12969.839964284483</v>
      </c>
      <c r="AG67" s="480">
        <f t="shared" si="16"/>
        <v>254406.36269629368</v>
      </c>
      <c r="AH67" s="454">
        <f t="shared" si="21"/>
        <v>41914.981101293066</v>
      </c>
      <c r="AI67" s="481">
        <f t="shared" si="17"/>
        <v>2379690.138914159</v>
      </c>
    </row>
    <row r="68" spans="2:35" ht="13.5" customHeight="1">
      <c r="B68" s="99"/>
      <c r="C68" s="109">
        <f t="shared" si="2"/>
        <v>58</v>
      </c>
      <c r="D68" s="483">
        <f>'付録2 (標準生命表・第三分野用)'!C64</f>
        <v>4.45E-3</v>
      </c>
      <c r="E68" s="475">
        <f t="shared" si="9"/>
        <v>0.03</v>
      </c>
      <c r="F68" s="452">
        <f t="shared" si="10"/>
        <v>16316.412339379334</v>
      </c>
      <c r="G68" s="452">
        <f t="shared" si="3"/>
        <v>71.51891438658447</v>
      </c>
      <c r="H68" s="452">
        <f t="shared" si="4"/>
        <v>488.40324965772646</v>
      </c>
      <c r="I68" s="452">
        <f t="shared" si="5"/>
        <v>16036.451257357177</v>
      </c>
      <c r="J68" s="476">
        <f>'付録3 (入院発生率等)'!C35</f>
        <v>0.1386</v>
      </c>
      <c r="K68" s="477">
        <f>'付録3 (入院発生率等)'!E35</f>
        <v>27.7</v>
      </c>
      <c r="L68" s="476">
        <f>'付録3 (入院発生率等)'!G35</f>
        <v>6.2100000000000002E-2</v>
      </c>
      <c r="M68" s="478">
        <f t="shared" si="22"/>
        <v>5.0812200000000001</v>
      </c>
      <c r="N68" s="479">
        <f t="shared" si="18"/>
        <v>12217.802208744015</v>
      </c>
      <c r="O68" s="480">
        <f t="shared" si="13"/>
        <v>210787.78433521726</v>
      </c>
      <c r="P68" s="454">
        <f t="shared" si="19"/>
        <v>60864.163089710593</v>
      </c>
      <c r="Q68" s="481">
        <f t="shared" si="14"/>
        <v>2213590.9760191147</v>
      </c>
      <c r="R68" s="16"/>
      <c r="T68" s="99"/>
      <c r="U68" s="109">
        <f t="shared" si="25"/>
        <v>58</v>
      </c>
      <c r="V68" s="483">
        <f>'付録2 (標準生命表・第三分野用)'!G64</f>
        <v>1.7899999999999999E-3</v>
      </c>
      <c r="W68" s="475">
        <f t="shared" si="11"/>
        <v>0.03</v>
      </c>
      <c r="X68" s="452">
        <f t="shared" si="26"/>
        <v>16689.60252077505</v>
      </c>
      <c r="Y68" s="452">
        <f t="shared" si="23"/>
        <v>29.426272684504529</v>
      </c>
      <c r="Z68" s="452">
        <f t="shared" si="24"/>
        <v>500.23995979556867</v>
      </c>
      <c r="AA68" s="452">
        <f t="shared" si="8"/>
        <v>16424.769404535014</v>
      </c>
      <c r="AB68" s="476">
        <f>'付録3 (入院発生率等)'!K35</f>
        <v>9.6500000000000002E-2</v>
      </c>
      <c r="AC68" s="477">
        <f>'付録3 (入院発生率等)'!M35</f>
        <v>26.9</v>
      </c>
      <c r="AD68" s="476">
        <f>'付録3 (入院発生率等)'!O35</f>
        <v>4.3299999999999998E-2</v>
      </c>
      <c r="AE68" s="478">
        <f t="shared" si="15"/>
        <v>3.4618500000000001</v>
      </c>
      <c r="AF68" s="479">
        <f t="shared" si="20"/>
        <v>12497.248678206774</v>
      </c>
      <c r="AG68" s="480">
        <f t="shared" si="16"/>
        <v>241436.52273200921</v>
      </c>
      <c r="AH68" s="454">
        <f t="shared" si="21"/>
        <v>42471.041823642983</v>
      </c>
      <c r="AI68" s="481">
        <f t="shared" si="17"/>
        <v>2337775.1578128659</v>
      </c>
    </row>
    <row r="69" spans="2:35" ht="13.5" customHeight="1">
      <c r="B69" s="99"/>
      <c r="C69" s="109">
        <f t="shared" si="2"/>
        <v>59</v>
      </c>
      <c r="D69" s="483">
        <f>'付録2 (標準生命表・第三分野用)'!C65</f>
        <v>4.9100000000000003E-3</v>
      </c>
      <c r="E69" s="475">
        <f t="shared" si="9"/>
        <v>0.03</v>
      </c>
      <c r="F69" s="452">
        <f t="shared" si="10"/>
        <v>15756.490175335024</v>
      </c>
      <c r="G69" s="452">
        <f t="shared" si="3"/>
        <v>76.20390125948154</v>
      </c>
      <c r="H69" s="452">
        <f t="shared" si="4"/>
        <v>471.53423975863728</v>
      </c>
      <c r="I69" s="452">
        <f t="shared" si="5"/>
        <v>15482.621104825965</v>
      </c>
      <c r="J69" s="476">
        <f>'付録3 (入院発生率等)'!C36</f>
        <v>0.1439</v>
      </c>
      <c r="K69" s="477">
        <f>'付録3 (入院発生率等)'!E36</f>
        <v>28.6</v>
      </c>
      <c r="L69" s="476">
        <f>'付録3 (入院発生率等)'!G36</f>
        <v>6.4299999999999996E-2</v>
      </c>
      <c r="M69" s="478">
        <f t="shared" si="22"/>
        <v>5.4015400000000007</v>
      </c>
      <c r="N69" s="479">
        <f t="shared" si="18"/>
        <v>11739.830845022541</v>
      </c>
      <c r="O69" s="480">
        <f t="shared" si="13"/>
        <v>198569.98212647325</v>
      </c>
      <c r="P69" s="454">
        <f t="shared" si="19"/>
        <v>62155.763814607213</v>
      </c>
      <c r="Q69" s="481">
        <f t="shared" si="14"/>
        <v>2152726.812929404</v>
      </c>
      <c r="R69" s="16"/>
      <c r="T69" s="99"/>
      <c r="U69" s="109">
        <f t="shared" si="25"/>
        <v>59</v>
      </c>
      <c r="V69" s="483">
        <f>'付録2 (標準生命表・第三分野用)'!G65</f>
        <v>1.9300000000000001E-3</v>
      </c>
      <c r="W69" s="475">
        <f t="shared" si="11"/>
        <v>0.03</v>
      </c>
      <c r="X69" s="452">
        <f t="shared" si="26"/>
        <v>16159.936288294975</v>
      </c>
      <c r="Y69" s="452">
        <f t="shared" si="23"/>
        <v>30.720846880863164</v>
      </c>
      <c r="Z69" s="452">
        <f t="shared" si="24"/>
        <v>484.33025849330306</v>
      </c>
      <c r="AA69" s="452">
        <f t="shared" si="8"/>
        <v>15902.410735607893</v>
      </c>
      <c r="AB69" s="476">
        <f>'付録3 (入院発生率等)'!K36</f>
        <v>9.9699999999999997E-2</v>
      </c>
      <c r="AC69" s="477">
        <f>'付録3 (入院発生率等)'!M36</f>
        <v>27.8</v>
      </c>
      <c r="AD69" s="476">
        <f>'付録3 (入院発生率等)'!O36</f>
        <v>4.5100000000000001E-2</v>
      </c>
      <c r="AE69" s="478">
        <f t="shared" si="15"/>
        <v>3.6736599999999999</v>
      </c>
      <c r="AF69" s="479">
        <f t="shared" si="20"/>
        <v>12040.430094508061</v>
      </c>
      <c r="AG69" s="480">
        <f t="shared" si="16"/>
        <v>228939.27405380242</v>
      </c>
      <c r="AH69" s="454">
        <f t="shared" si="21"/>
        <v>43419.143431292548</v>
      </c>
      <c r="AI69" s="481">
        <f t="shared" si="17"/>
        <v>2295304.1159892231</v>
      </c>
    </row>
    <row r="70" spans="2:35" ht="13.5" customHeight="1">
      <c r="B70" s="99"/>
      <c r="C70" s="109">
        <f t="shared" si="2"/>
        <v>60</v>
      </c>
      <c r="D70" s="483">
        <f>'付録2 (標準生命表・第三分野用)'!C66</f>
        <v>5.4799999999999996E-3</v>
      </c>
      <c r="E70" s="475">
        <f t="shared" si="9"/>
        <v>0.03</v>
      </c>
      <c r="F70" s="452">
        <f t="shared" si="10"/>
        <v>15208.752034316905</v>
      </c>
      <c r="G70" s="452">
        <f t="shared" si="3"/>
        <v>82.093801730835793</v>
      </c>
      <c r="H70" s="452">
        <f t="shared" si="4"/>
        <v>455.01240161228628</v>
      </c>
      <c r="I70" s="452">
        <f t="shared" si="5"/>
        <v>14940.198932645344</v>
      </c>
      <c r="J70" s="476">
        <f>'付録3 (入院発生率等)'!C37</f>
        <v>0.1492</v>
      </c>
      <c r="K70" s="477">
        <f>'付録3 (入院発生率等)'!E37</f>
        <v>29.5</v>
      </c>
      <c r="L70" s="476">
        <f>'付録3 (入院発生率等)'!G37</f>
        <v>6.6500000000000004E-2</v>
      </c>
      <c r="M70" s="478">
        <f t="shared" si="22"/>
        <v>5.7313999999999998</v>
      </c>
      <c r="N70" s="479">
        <f t="shared" si="18"/>
        <v>11275.345897817189</v>
      </c>
      <c r="O70" s="480">
        <f t="shared" si="13"/>
        <v>186830.1512814507</v>
      </c>
      <c r="P70" s="454">
        <f t="shared" si="19"/>
        <v>63324.294989580667</v>
      </c>
      <c r="Q70" s="481">
        <f t="shared" si="14"/>
        <v>2090571.0491147968</v>
      </c>
      <c r="R70" s="16"/>
      <c r="T70" s="99"/>
      <c r="U70" s="109">
        <f t="shared" si="25"/>
        <v>60</v>
      </c>
      <c r="V70" s="483">
        <f>'付録2 (標準生命表・第三分野用)'!G66</f>
        <v>2.0899999999999998E-3</v>
      </c>
      <c r="W70" s="475">
        <f t="shared" si="11"/>
        <v>0.03</v>
      </c>
      <c r="X70" s="452">
        <f t="shared" si="26"/>
        <v>15644.885182920809</v>
      </c>
      <c r="Y70" s="452">
        <f t="shared" si="23"/>
        <v>32.207342881819919</v>
      </c>
      <c r="Z70" s="452">
        <f t="shared" si="24"/>
        <v>468.85608833713968</v>
      </c>
      <c r="AA70" s="452">
        <f t="shared" si="8"/>
        <v>15394.353467311328</v>
      </c>
      <c r="AB70" s="476">
        <f>'付録3 (入院発生率等)'!K37</f>
        <v>0.10299999999999999</v>
      </c>
      <c r="AC70" s="477">
        <f>'付録3 (入院発生率等)'!M37</f>
        <v>28.7</v>
      </c>
      <c r="AD70" s="476">
        <f>'付録3 (入院発生率等)'!O37</f>
        <v>4.6899999999999997E-2</v>
      </c>
      <c r="AE70" s="478">
        <f t="shared" si="15"/>
        <v>3.8940999999999999</v>
      </c>
      <c r="AF70" s="479">
        <f t="shared" si="20"/>
        <v>11598.682888052626</v>
      </c>
      <c r="AG70" s="480">
        <f t="shared" si="16"/>
        <v>216898.84395929438</v>
      </c>
      <c r="AH70" s="454">
        <f t="shared" si="21"/>
        <v>44332.458663039237</v>
      </c>
      <c r="AI70" s="481">
        <f t="shared" si="17"/>
        <v>2251884.9725579307</v>
      </c>
    </row>
    <row r="71" spans="2:35" ht="13.5" customHeight="1">
      <c r="B71" s="99"/>
      <c r="C71" s="109">
        <f t="shared" si="2"/>
        <v>61</v>
      </c>
      <c r="D71" s="483">
        <f>'付録2 (標準生命表・第三分野用)'!C67</f>
        <v>6.0600000000000003E-3</v>
      </c>
      <c r="E71" s="475">
        <f t="shared" si="9"/>
        <v>0.03</v>
      </c>
      <c r="F71" s="452">
        <f t="shared" si="10"/>
        <v>14671.645830973783</v>
      </c>
      <c r="G71" s="452">
        <f t="shared" si="3"/>
        <v>87.576521129665608</v>
      </c>
      <c r="H71" s="452">
        <f t="shared" si="4"/>
        <v>438.81572232317797</v>
      </c>
      <c r="I71" s="452">
        <f t="shared" si="5"/>
        <v>14408.449709247361</v>
      </c>
      <c r="J71" s="476">
        <f>'付録3 (入院発生率等)'!C38</f>
        <v>0.15440000000000001</v>
      </c>
      <c r="K71" s="477">
        <f>'付録3 (入院発生率等)'!E38</f>
        <v>30.4</v>
      </c>
      <c r="L71" s="476">
        <f>'付録3 (入院発生率等)'!G38</f>
        <v>6.8699999999999997E-2</v>
      </c>
      <c r="M71" s="478">
        <f t="shared" si="22"/>
        <v>6.0677599999999998</v>
      </c>
      <c r="N71" s="479">
        <f t="shared" si="18"/>
        <v>10823.035116645013</v>
      </c>
      <c r="O71" s="480">
        <f t="shared" si="13"/>
        <v>175554.8053836335</v>
      </c>
      <c r="P71" s="454">
        <f t="shared" si="19"/>
        <v>64332.858918353333</v>
      </c>
      <c r="Q71" s="481">
        <f t="shared" si="14"/>
        <v>2027246.754125216</v>
      </c>
      <c r="R71" s="16"/>
      <c r="T71" s="99"/>
      <c r="U71" s="109">
        <f t="shared" si="25"/>
        <v>61</v>
      </c>
      <c r="V71" s="483">
        <f>'付録2 (標準生命表・第三分野用)'!G67</f>
        <v>2.2799999999999999E-3</v>
      </c>
      <c r="W71" s="475">
        <f t="shared" si="11"/>
        <v>0.03</v>
      </c>
      <c r="X71" s="452">
        <f t="shared" si="26"/>
        <v>15143.821751701847</v>
      </c>
      <c r="Y71" s="452">
        <f t="shared" si="23"/>
        <v>34.009994889972006</v>
      </c>
      <c r="Z71" s="452">
        <f t="shared" si="24"/>
        <v>453.79673384714721</v>
      </c>
      <c r="AA71" s="452">
        <f t="shared" si="8"/>
        <v>14899.918387333288</v>
      </c>
      <c r="AB71" s="476">
        <f>'付録3 (入院発生率等)'!K38</f>
        <v>0.1062</v>
      </c>
      <c r="AC71" s="477">
        <f>'付録3 (入院発生率等)'!M38</f>
        <v>29.6</v>
      </c>
      <c r="AD71" s="476">
        <f>'付録3 (入院発生率等)'!O38</f>
        <v>4.87E-2</v>
      </c>
      <c r="AE71" s="478">
        <f t="shared" si="15"/>
        <v>4.1175199999999998</v>
      </c>
      <c r="AF71" s="479">
        <f t="shared" si="20"/>
        <v>11171.351633424974</v>
      </c>
      <c r="AG71" s="480">
        <f t="shared" si="16"/>
        <v>205300.16107124175</v>
      </c>
      <c r="AH71" s="454">
        <f t="shared" si="21"/>
        <v>45144.703906747942</v>
      </c>
      <c r="AI71" s="481">
        <f t="shared" si="17"/>
        <v>2207552.5138948914</v>
      </c>
    </row>
    <row r="72" spans="2:35" ht="13.5" customHeight="1">
      <c r="B72" s="99"/>
      <c r="C72" s="109">
        <f t="shared" si="2"/>
        <v>62</v>
      </c>
      <c r="D72" s="483">
        <f>'付録2 (標準生命表・第三分野用)'!C68</f>
        <v>6.6E-3</v>
      </c>
      <c r="E72" s="475">
        <f t="shared" si="9"/>
        <v>0.03</v>
      </c>
      <c r="F72" s="452">
        <f t="shared" si="10"/>
        <v>14145.25358752094</v>
      </c>
      <c r="G72" s="452">
        <f t="shared" si="3"/>
        <v>91.958293572473622</v>
      </c>
      <c r="H72" s="452">
        <f t="shared" si="4"/>
        <v>422.95722752046362</v>
      </c>
      <c r="I72" s="452">
        <f t="shared" si="5"/>
        <v>13887.79582697447</v>
      </c>
      <c r="J72" s="476">
        <f>'付録3 (入院発生率等)'!C39</f>
        <v>0.15970000000000001</v>
      </c>
      <c r="K72" s="477">
        <f>'付録3 (入院発生率等)'!E39</f>
        <v>31.3</v>
      </c>
      <c r="L72" s="476">
        <f>'付録3 (入院発生率等)'!G39</f>
        <v>7.0900000000000005E-2</v>
      </c>
      <c r="M72" s="478">
        <f t="shared" si="22"/>
        <v>6.4166100000000004</v>
      </c>
      <c r="N72" s="479">
        <f t="shared" si="18"/>
        <v>10382.810047883584</v>
      </c>
      <c r="O72" s="480">
        <f t="shared" ref="O72:O103" si="27">O73+N72</f>
        <v>164731.77026698849</v>
      </c>
      <c r="P72" s="454">
        <f t="shared" si="19"/>
        <v>65246.933754414626</v>
      </c>
      <c r="Q72" s="481">
        <f t="shared" ref="Q72:Q103" si="28">Q73+P72</f>
        <v>1962913.8952068628</v>
      </c>
      <c r="R72" s="16"/>
      <c r="T72" s="99"/>
      <c r="U72" s="109">
        <f t="shared" si="25"/>
        <v>62</v>
      </c>
      <c r="V72" s="483">
        <f>'付録2 (標準生命表・第三分野用)'!G68</f>
        <v>2.49E-3</v>
      </c>
      <c r="W72" s="475">
        <f t="shared" si="11"/>
        <v>0.03</v>
      </c>
      <c r="X72" s="452">
        <f t="shared" si="26"/>
        <v>14656.015022964728</v>
      </c>
      <c r="Y72" s="452">
        <f t="shared" si="23"/>
        <v>35.946075246074443</v>
      </c>
      <c r="Z72" s="452">
        <f t="shared" si="24"/>
        <v>439.13304852783403</v>
      </c>
      <c r="AA72" s="452">
        <f t="shared" si="8"/>
        <v>14418.475461077773</v>
      </c>
      <c r="AB72" s="476">
        <f>'付録3 (入院発生率等)'!K39</f>
        <v>0.1095</v>
      </c>
      <c r="AC72" s="477">
        <f>'付録3 (入院発生率等)'!M39</f>
        <v>30.5</v>
      </c>
      <c r="AD72" s="476">
        <f>'付録3 (入院発生率等)'!O39</f>
        <v>5.0500000000000003E-2</v>
      </c>
      <c r="AE72" s="478">
        <f t="shared" ref="AE72:AE103" si="29">AB72*AC72+20*AD72</f>
        <v>4.3497500000000002</v>
      </c>
      <c r="AF72" s="479">
        <f t="shared" si="20"/>
        <v>10757.715943432582</v>
      </c>
      <c r="AG72" s="480">
        <f t="shared" ref="AG72:AG103" si="30">AG73+AF72</f>
        <v>194128.80943781676</v>
      </c>
      <c r="AH72" s="454">
        <f t="shared" si="21"/>
        <v>45920.3066585204</v>
      </c>
      <c r="AI72" s="481">
        <f t="shared" ref="AI72:AI103" si="31">AI73+AH72</f>
        <v>2162407.8099881434</v>
      </c>
    </row>
    <row r="73" spans="2:35" ht="13.5" customHeight="1">
      <c r="B73" s="99"/>
      <c r="C73" s="109">
        <f t="shared" si="2"/>
        <v>63</v>
      </c>
      <c r="D73" s="483">
        <f>'付録2 (標準生命表・第三分野用)'!C69</f>
        <v>7.1500000000000001E-3</v>
      </c>
      <c r="E73" s="475">
        <f t="shared" si="9"/>
        <v>0.03</v>
      </c>
      <c r="F73" s="452">
        <f t="shared" si="10"/>
        <v>13630.338066428001</v>
      </c>
      <c r="G73" s="452">
        <f t="shared" si="3"/>
        <v>95.9950634173358</v>
      </c>
      <c r="H73" s="452">
        <f t="shared" si="4"/>
        <v>407.44828823521561</v>
      </c>
      <c r="I73" s="452">
        <f t="shared" si="5"/>
        <v>13378.616390601725</v>
      </c>
      <c r="J73" s="476">
        <f>'付録3 (入院発生率等)'!C40</f>
        <v>0.16769999999999999</v>
      </c>
      <c r="K73" s="477">
        <f>'付録3 (入院発生率等)'!E40</f>
        <v>31.5</v>
      </c>
      <c r="L73" s="476">
        <f>'付録3 (入院発生率等)'!G40</f>
        <v>7.4200000000000002E-2</v>
      </c>
      <c r="M73" s="478">
        <f t="shared" si="22"/>
        <v>6.7665499999999996</v>
      </c>
      <c r="N73" s="479">
        <f t="shared" si="18"/>
        <v>9955.0795985278855</v>
      </c>
      <c r="O73" s="480">
        <f t="shared" si="27"/>
        <v>154348.96021910492</v>
      </c>
      <c r="P73" s="454">
        <f t="shared" si="19"/>
        <v>65952.851166936511</v>
      </c>
      <c r="Q73" s="481">
        <f t="shared" si="28"/>
        <v>1897666.9614524483</v>
      </c>
      <c r="R73" s="16"/>
      <c r="T73" s="99"/>
      <c r="U73" s="109">
        <f t="shared" si="25"/>
        <v>63</v>
      </c>
      <c r="V73" s="483">
        <f>'付録2 (標準生命表・第三分野用)'!G69</f>
        <v>2.7299999999999998E-3</v>
      </c>
      <c r="W73" s="475">
        <f t="shared" si="11"/>
        <v>0.03</v>
      </c>
      <c r="X73" s="452">
        <f t="shared" si="26"/>
        <v>14180.935899190819</v>
      </c>
      <c r="Y73" s="452">
        <f t="shared" si="23"/>
        <v>38.133245679719067</v>
      </c>
      <c r="Z73" s="452">
        <f t="shared" si="24"/>
        <v>424.8473676506527</v>
      </c>
      <c r="AA73" s="452">
        <f t="shared" si="8"/>
        <v>13949.445592525633</v>
      </c>
      <c r="AB73" s="476">
        <f>'付録3 (入院発生率等)'!K40</f>
        <v>0.1142</v>
      </c>
      <c r="AC73" s="477">
        <f>'付録3 (入院発生率等)'!M40</f>
        <v>30.9</v>
      </c>
      <c r="AD73" s="476">
        <f>'付録3 (入院発生率等)'!O40</f>
        <v>5.2699999999999997E-2</v>
      </c>
      <c r="AE73" s="478">
        <f t="shared" si="29"/>
        <v>4.5827799999999996</v>
      </c>
      <c r="AF73" s="479">
        <f t="shared" si="20"/>
        <v>10357.215277424311</v>
      </c>
      <c r="AG73" s="480">
        <f t="shared" si="30"/>
        <v>183371.09349438417</v>
      </c>
      <c r="AH73" s="454">
        <f t="shared" si="21"/>
        <v>46573.731475021159</v>
      </c>
      <c r="AI73" s="481">
        <f t="shared" si="31"/>
        <v>2116487.503329623</v>
      </c>
    </row>
    <row r="74" spans="2:35" ht="13.5" customHeight="1">
      <c r="B74" s="99"/>
      <c r="C74" s="109">
        <f t="shared" si="2"/>
        <v>64</v>
      </c>
      <c r="D74" s="483">
        <f>'付録2 (標準生命表・第三分野用)'!C70</f>
        <v>7.7600000000000004E-3</v>
      </c>
      <c r="E74" s="475">
        <f t="shared" si="9"/>
        <v>0.03</v>
      </c>
      <c r="F74" s="452">
        <f t="shared" si="10"/>
        <v>13126.894714775448</v>
      </c>
      <c r="G74" s="452">
        <f t="shared" si="3"/>
        <v>100.33673244185762</v>
      </c>
      <c r="H74" s="452">
        <f t="shared" si="4"/>
        <v>392.27887089846354</v>
      </c>
      <c r="I74" s="452">
        <f t="shared" si="5"/>
        <v>12880.586913105288</v>
      </c>
      <c r="J74" s="476">
        <f>'付録3 (入院発生率等)'!C41</f>
        <v>0.1784</v>
      </c>
      <c r="K74" s="477">
        <f>'付録3 (入院発生率等)'!E41</f>
        <v>31.2</v>
      </c>
      <c r="L74" s="476">
        <f>'付録3 (入院発生率等)'!G41</f>
        <v>7.8700000000000006E-2</v>
      </c>
      <c r="M74" s="478">
        <f t="shared" ref="M74:M105" si="32">J74*K74+20*L74</f>
        <v>7.1400800000000002</v>
      </c>
      <c r="N74" s="479">
        <f t="shared" si="18"/>
        <v>9539.6853293696113</v>
      </c>
      <c r="O74" s="480">
        <f t="shared" si="27"/>
        <v>144393.88062057702</v>
      </c>
      <c r="P74" s="454">
        <f t="shared" si="19"/>
        <v>66669.584254126006</v>
      </c>
      <c r="Q74" s="481">
        <f t="shared" si="28"/>
        <v>1831714.1102855117</v>
      </c>
      <c r="R74" s="16"/>
      <c r="T74" s="99"/>
      <c r="U74" s="109">
        <f t="shared" si="25"/>
        <v>64</v>
      </c>
      <c r="V74" s="483">
        <f>'付録2 (標準生命表・第三分野用)'!G70</f>
        <v>2.9399999999999999E-3</v>
      </c>
      <c r="W74" s="475">
        <f t="shared" si="11"/>
        <v>0.03</v>
      </c>
      <c r="X74" s="452">
        <f t="shared" si="26"/>
        <v>13717.955285860447</v>
      </c>
      <c r="Y74" s="452">
        <f t="shared" ref="Y74:Y105" si="33">X74*(1-W74/2)*V74</f>
        <v>39.725826712323268</v>
      </c>
      <c r="Z74" s="452">
        <f t="shared" ref="Z74:Z105" si="34">X74*(1-V74/2)*W74</f>
        <v>410.93369674770696</v>
      </c>
      <c r="AA74" s="452">
        <f t="shared" si="8"/>
        <v>13492.625524130432</v>
      </c>
      <c r="AB74" s="476">
        <f>'付録3 (入院発生率等)'!K41</f>
        <v>0.12039999999999999</v>
      </c>
      <c r="AC74" s="477">
        <f>'付録3 (入院発生率等)'!M41</f>
        <v>31</v>
      </c>
      <c r="AD74" s="476">
        <f>'付録3 (入院発生率等)'!O41</f>
        <v>5.5399999999999998E-2</v>
      </c>
      <c r="AE74" s="478">
        <f t="shared" si="29"/>
        <v>4.8403999999999998</v>
      </c>
      <c r="AF74" s="479">
        <f t="shared" si="20"/>
        <v>9969.225748582523</v>
      </c>
      <c r="AG74" s="480">
        <f t="shared" si="30"/>
        <v>173013.87821695986</v>
      </c>
      <c r="AH74" s="454">
        <f t="shared" si="21"/>
        <v>47344.194941285627</v>
      </c>
      <c r="AI74" s="481">
        <f t="shared" si="31"/>
        <v>2069913.7718546018</v>
      </c>
    </row>
    <row r="75" spans="2:35" ht="13.5" customHeight="1">
      <c r="B75" s="99"/>
      <c r="C75" s="109">
        <f t="shared" ref="C75:C138" si="35">C74+1</f>
        <v>65</v>
      </c>
      <c r="D75" s="483">
        <f>'付録2 (標準生命表・第三分野用)'!C71</f>
        <v>8.4499999999999992E-3</v>
      </c>
      <c r="E75" s="475">
        <f t="shared" si="9"/>
        <v>0.03</v>
      </c>
      <c r="F75" s="452">
        <f t="shared" si="10"/>
        <v>12634.279111435128</v>
      </c>
      <c r="G75" s="452">
        <f t="shared" ref="G75:G117" si="36">F75*(1-E75/2)*D75</f>
        <v>105.15826361425241</v>
      </c>
      <c r="H75" s="452">
        <f t="shared" ref="H75:H117" si="37">F75*(1-D75/2)*E75</f>
        <v>377.42697846567938</v>
      </c>
      <c r="I75" s="452">
        <f t="shared" ref="I75:I127" si="38">F75*(1+(1-D75)*(1-E75))/2</f>
        <v>12392.986490395162</v>
      </c>
      <c r="J75" s="476">
        <f>'付録3 (入院発生率等)'!C42</f>
        <v>0.18909999999999999</v>
      </c>
      <c r="K75" s="477">
        <f>'付録3 (入院発生率等)'!E42</f>
        <v>30.9</v>
      </c>
      <c r="L75" s="476">
        <f>'付録3 (入院発生率等)'!G42</f>
        <v>8.3199999999999996E-2</v>
      </c>
      <c r="M75" s="478">
        <f t="shared" si="32"/>
        <v>7.5071899999999987</v>
      </c>
      <c r="N75" s="479">
        <f t="shared" si="18"/>
        <v>9136.0076120172071</v>
      </c>
      <c r="O75" s="480">
        <f t="shared" si="27"/>
        <v>134854.1952912074</v>
      </c>
      <c r="P75" s="454">
        <f t="shared" si="19"/>
        <v>67108.315682332031</v>
      </c>
      <c r="Q75" s="481">
        <f t="shared" si="28"/>
        <v>1765044.5260313856</v>
      </c>
      <c r="R75" s="16"/>
      <c r="T75" s="99"/>
      <c r="U75" s="109">
        <f t="shared" ref="U75:U106" si="39">U74+1</f>
        <v>65</v>
      </c>
      <c r="V75" s="483">
        <f>'付録2 (標準生命表・第三分野用)'!G71</f>
        <v>3.1700000000000001E-3</v>
      </c>
      <c r="W75" s="475">
        <f t="shared" si="11"/>
        <v>0.03</v>
      </c>
      <c r="X75" s="452">
        <f t="shared" ref="X75:X106" si="40">X74*(1-V74)*(1-W74)</f>
        <v>13267.295762400416</v>
      </c>
      <c r="Y75" s="452">
        <f t="shared" si="33"/>
        <v>41.426467653307178</v>
      </c>
      <c r="Z75" s="452">
        <f t="shared" si="34"/>
        <v>397.38801295851033</v>
      </c>
      <c r="AA75" s="452">
        <f t="shared" ref="AA75:AA129" si="41">X75*(1+(1-V75)*(1-W75))/2</f>
        <v>13047.888522094507</v>
      </c>
      <c r="AB75" s="476">
        <f>'付録3 (入院発生率等)'!K42</f>
        <v>0.12670000000000001</v>
      </c>
      <c r="AC75" s="477">
        <f>'付録3 (入院発生率等)'!M42</f>
        <v>31</v>
      </c>
      <c r="AD75" s="476">
        <f>'付録3 (入院発生率等)'!O42</f>
        <v>5.8099999999999999E-2</v>
      </c>
      <c r="AE75" s="478">
        <f t="shared" si="29"/>
        <v>5.0897000000000006</v>
      </c>
      <c r="AF75" s="479">
        <f t="shared" si="20"/>
        <v>9593.7499881942676</v>
      </c>
      <c r="AG75" s="480">
        <f t="shared" si="30"/>
        <v>163044.65246837735</v>
      </c>
      <c r="AH75" s="454">
        <f t="shared" si="21"/>
        <v>47902.190897614564</v>
      </c>
      <c r="AI75" s="481">
        <f t="shared" si="31"/>
        <v>2022569.5769133163</v>
      </c>
    </row>
    <row r="76" spans="2:35" ht="13.5" customHeight="1">
      <c r="B76" s="99"/>
      <c r="C76" s="109">
        <f t="shared" si="35"/>
        <v>66</v>
      </c>
      <c r="D76" s="483">
        <f>'付録2 (標準生命表・第三分野用)'!C72</f>
        <v>9.2200000000000008E-3</v>
      </c>
      <c r="E76" s="475">
        <f t="shared" ref="E76:E127" si="42">E75</f>
        <v>0.03</v>
      </c>
      <c r="F76" s="452">
        <f t="shared" ref="F76:F117" si="43">F75*(1-D75)*(1-E75)</f>
        <v>12151.693869355197</v>
      </c>
      <c r="G76" s="452">
        <f t="shared" si="36"/>
        <v>110.3580382133231</v>
      </c>
      <c r="H76" s="452">
        <f t="shared" si="37"/>
        <v>362.87023681852401</v>
      </c>
      <c r="I76" s="452">
        <f t="shared" si="38"/>
        <v>11915.079731839272</v>
      </c>
      <c r="J76" s="476">
        <f>'付録3 (入院発生率等)'!C43</f>
        <v>0.19980000000000001</v>
      </c>
      <c r="K76" s="477">
        <f>'付録3 (入院発生率等)'!E43</f>
        <v>30.6</v>
      </c>
      <c r="L76" s="476">
        <f>'付録3 (入院発生率等)'!G43</f>
        <v>8.7599999999999997E-2</v>
      </c>
      <c r="M76" s="478">
        <f t="shared" si="32"/>
        <v>7.8658800000000006</v>
      </c>
      <c r="N76" s="479">
        <f t="shared" si="18"/>
        <v>8743.3274599649703</v>
      </c>
      <c r="O76" s="480">
        <f t="shared" si="27"/>
        <v>125718.18767919019</v>
      </c>
      <c r="P76" s="454">
        <f t="shared" si="19"/>
        <v>67266.861126511023</v>
      </c>
      <c r="Q76" s="481">
        <f t="shared" si="28"/>
        <v>1697936.2103490536</v>
      </c>
      <c r="R76" s="16"/>
      <c r="T76" s="99"/>
      <c r="U76" s="109">
        <f t="shared" si="39"/>
        <v>66</v>
      </c>
      <c r="V76" s="483">
        <f>'付録2 (標準生命表・第三分野用)'!G72</f>
        <v>3.4499999999999999E-3</v>
      </c>
      <c r="W76" s="475">
        <f t="shared" ref="W76:W129" si="44">W75</f>
        <v>0.03</v>
      </c>
      <c r="X76" s="452">
        <f t="shared" si="40"/>
        <v>12828.481281788598</v>
      </c>
      <c r="Y76" s="452">
        <f t="shared" si="33"/>
        <v>43.594386515838103</v>
      </c>
      <c r="Z76" s="452">
        <f t="shared" si="34"/>
        <v>384.19056454732532</v>
      </c>
      <c r="AA76" s="452">
        <f t="shared" si="41"/>
        <v>12614.588806257016</v>
      </c>
      <c r="AB76" s="476">
        <f>'付録3 (入院発生率等)'!K43</f>
        <v>0.13289999999999999</v>
      </c>
      <c r="AC76" s="477">
        <f>'付録3 (入院発生率等)'!M43</f>
        <v>31</v>
      </c>
      <c r="AD76" s="476">
        <f>'付録3 (入院発生率等)'!O43</f>
        <v>6.08E-2</v>
      </c>
      <c r="AE76" s="478">
        <f t="shared" si="29"/>
        <v>5.3358999999999996</v>
      </c>
      <c r="AF76" s="479">
        <f t="shared" si="20"/>
        <v>9230.2862355320831</v>
      </c>
      <c r="AG76" s="480">
        <f t="shared" si="30"/>
        <v>153450.90248018308</v>
      </c>
      <c r="AH76" s="454">
        <f t="shared" si="21"/>
        <v>48310.070759692397</v>
      </c>
      <c r="AI76" s="481">
        <f t="shared" si="31"/>
        <v>1974667.3860157018</v>
      </c>
    </row>
    <row r="77" spans="2:35" ht="13.5" customHeight="1">
      <c r="B77" s="99"/>
      <c r="C77" s="109">
        <f t="shared" si="35"/>
        <v>67</v>
      </c>
      <c r="D77" s="483">
        <f>'付録2 (標準生命表・第三分野用)'!C73</f>
        <v>1.0070000000000001E-2</v>
      </c>
      <c r="E77" s="475">
        <f t="shared" si="42"/>
        <v>0.03</v>
      </c>
      <c r="F77" s="452">
        <f t="shared" si="43"/>
        <v>11678.465594323348</v>
      </c>
      <c r="G77" s="452">
        <f t="shared" si="36"/>
        <v>115.83811630681357</v>
      </c>
      <c r="H77" s="452">
        <f t="shared" si="37"/>
        <v>348.58993560167789</v>
      </c>
      <c r="I77" s="452">
        <f t="shared" si="38"/>
        <v>11446.251568369102</v>
      </c>
      <c r="J77" s="476">
        <f>'付録3 (入院発生率等)'!C44</f>
        <v>0.21049999999999999</v>
      </c>
      <c r="K77" s="477">
        <f>'付録3 (入院発生率等)'!E44</f>
        <v>30.3</v>
      </c>
      <c r="L77" s="476">
        <f>'付録3 (入院発生率等)'!G44</f>
        <v>9.2100000000000001E-2</v>
      </c>
      <c r="M77" s="478">
        <f t="shared" si="32"/>
        <v>8.2201500000000003</v>
      </c>
      <c r="N77" s="479">
        <f t="shared" si="18"/>
        <v>8361.0274242393734</v>
      </c>
      <c r="O77" s="480">
        <f t="shared" si="27"/>
        <v>116974.86021922521</v>
      </c>
      <c r="P77" s="454">
        <f t="shared" si="19"/>
        <v>67194.520736244769</v>
      </c>
      <c r="Q77" s="481">
        <f t="shared" si="28"/>
        <v>1630669.3492225425</v>
      </c>
      <c r="R77" s="16"/>
      <c r="T77" s="99"/>
      <c r="U77" s="109">
        <f t="shared" si="39"/>
        <v>67</v>
      </c>
      <c r="V77" s="483">
        <f>'付録2 (標準生命表・第三分野用)'!G73</f>
        <v>3.7799999999999999E-3</v>
      </c>
      <c r="W77" s="475">
        <f t="shared" si="44"/>
        <v>0.03</v>
      </c>
      <c r="X77" s="452">
        <f t="shared" si="40"/>
        <v>12400.696330725435</v>
      </c>
      <c r="Y77" s="452">
        <f t="shared" si="33"/>
        <v>46.17151264819001</v>
      </c>
      <c r="Z77" s="452">
        <f t="shared" si="34"/>
        <v>371.31777043981094</v>
      </c>
      <c r="AA77" s="452">
        <f t="shared" si="41"/>
        <v>12191.951689181435</v>
      </c>
      <c r="AB77" s="476">
        <f>'付録3 (入院発生率等)'!K44</f>
        <v>0.13919999999999999</v>
      </c>
      <c r="AC77" s="477">
        <f>'付録3 (入院発生率等)'!M44</f>
        <v>31.1</v>
      </c>
      <c r="AD77" s="476">
        <f>'付録3 (入院発生率等)'!O44</f>
        <v>6.3500000000000001E-2</v>
      </c>
      <c r="AE77" s="478">
        <f t="shared" si="29"/>
        <v>5.5991199999999992</v>
      </c>
      <c r="AF77" s="479">
        <f t="shared" si="20"/>
        <v>8878.0980055511573</v>
      </c>
      <c r="AG77" s="480">
        <f t="shared" si="30"/>
        <v>144220.616244651</v>
      </c>
      <c r="AH77" s="454">
        <f t="shared" si="21"/>
        <v>48751.034950654161</v>
      </c>
      <c r="AI77" s="481">
        <f t="shared" si="31"/>
        <v>1926357.3152560093</v>
      </c>
    </row>
    <row r="78" spans="2:35" ht="13.5" customHeight="1">
      <c r="B78" s="99"/>
      <c r="C78" s="109">
        <f t="shared" si="35"/>
        <v>68</v>
      </c>
      <c r="D78" s="483">
        <f>'付録2 (標準生命表・第三分野用)'!C74</f>
        <v>1.094E-2</v>
      </c>
      <c r="E78" s="475">
        <f t="shared" si="42"/>
        <v>0.03</v>
      </c>
      <c r="F78" s="452">
        <f t="shared" si="43"/>
        <v>11214.037542414857</v>
      </c>
      <c r="G78" s="452">
        <f t="shared" si="36"/>
        <v>120.84134715330826</v>
      </c>
      <c r="H78" s="452">
        <f t="shared" si="37"/>
        <v>334.5809027117354</v>
      </c>
      <c r="I78" s="452">
        <f t="shared" si="38"/>
        <v>10986.326417482334</v>
      </c>
      <c r="J78" s="476">
        <f>'付録3 (入院発生率等)'!C45</f>
        <v>0.2198</v>
      </c>
      <c r="K78" s="477">
        <f>'付録3 (入院発生率等)'!E45</f>
        <v>30.4</v>
      </c>
      <c r="L78" s="476">
        <f>'付録3 (入院発生率等)'!G45</f>
        <v>9.5899999999999999E-2</v>
      </c>
      <c r="M78" s="478">
        <f t="shared" si="32"/>
        <v>8.5999199999999991</v>
      </c>
      <c r="N78" s="479">
        <f t="shared" si="18"/>
        <v>7988.5840017263345</v>
      </c>
      <c r="O78" s="480">
        <f t="shared" si="27"/>
        <v>108613.83279498584</v>
      </c>
      <c r="P78" s="454">
        <f t="shared" si="19"/>
        <v>67138.506987064247</v>
      </c>
      <c r="Q78" s="481">
        <f t="shared" si="28"/>
        <v>1563474.8284862977</v>
      </c>
      <c r="R78" s="16"/>
      <c r="T78" s="99"/>
      <c r="U78" s="109">
        <f t="shared" si="39"/>
        <v>68</v>
      </c>
      <c r="V78" s="483">
        <f>'付録2 (標準生命表・第三分野用)'!G74</f>
        <v>4.1399999999999996E-3</v>
      </c>
      <c r="W78" s="475">
        <f t="shared" si="44"/>
        <v>0.03</v>
      </c>
      <c r="X78" s="452">
        <f t="shared" si="40"/>
        <v>11983.207047637434</v>
      </c>
      <c r="Y78" s="452">
        <f t="shared" si="33"/>
        <v>48.866320019560689</v>
      </c>
      <c r="Z78" s="452">
        <f t="shared" si="34"/>
        <v>358.75205427146471</v>
      </c>
      <c r="AA78" s="452">
        <f t="shared" si="41"/>
        <v>11779.397860491919</v>
      </c>
      <c r="AB78" s="476">
        <f>'付録3 (入院発生率等)'!K45</f>
        <v>0.1454</v>
      </c>
      <c r="AC78" s="477">
        <f>'付録3 (入院発生率等)'!M45</f>
        <v>31.6</v>
      </c>
      <c r="AD78" s="476">
        <f>'付録3 (入院発生率等)'!O45</f>
        <v>6.6199999999999995E-2</v>
      </c>
      <c r="AE78" s="478">
        <f t="shared" si="29"/>
        <v>5.9186399999999999</v>
      </c>
      <c r="AF78" s="479">
        <f t="shared" si="20"/>
        <v>8536.5200310820601</v>
      </c>
      <c r="AG78" s="480">
        <f t="shared" si="30"/>
        <v>135342.51823909985</v>
      </c>
      <c r="AH78" s="454">
        <f t="shared" si="21"/>
        <v>49541.572261846573</v>
      </c>
      <c r="AI78" s="481">
        <f t="shared" si="31"/>
        <v>1877606.2803053551</v>
      </c>
    </row>
    <row r="79" spans="2:35" ht="13.5" customHeight="1">
      <c r="B79" s="99"/>
      <c r="C79" s="109">
        <f t="shared" si="35"/>
        <v>69</v>
      </c>
      <c r="D79" s="483">
        <f>'付録2 (標準生命表・第三分野用)'!C75</f>
        <v>1.192E-2</v>
      </c>
      <c r="E79" s="475">
        <f t="shared" si="42"/>
        <v>0.03</v>
      </c>
      <c r="F79" s="452">
        <f t="shared" si="43"/>
        <v>10758.615292549814</v>
      </c>
      <c r="G79" s="452">
        <f t="shared" si="36"/>
        <v>126.31905387288587</v>
      </c>
      <c r="H79" s="452">
        <f t="shared" si="37"/>
        <v>320.83481836218647</v>
      </c>
      <c r="I79" s="452">
        <f t="shared" si="38"/>
        <v>10535.038356432276</v>
      </c>
      <c r="J79" s="476">
        <f>'付録3 (入院発生率等)'!C46</f>
        <v>0.2276</v>
      </c>
      <c r="K79" s="477">
        <f>'付録3 (入院発生率等)'!E46</f>
        <v>31</v>
      </c>
      <c r="L79" s="476">
        <f>'付録3 (入院発生率等)'!G46</f>
        <v>9.9000000000000005E-2</v>
      </c>
      <c r="M79" s="478">
        <f t="shared" si="32"/>
        <v>9.0356000000000005</v>
      </c>
      <c r="N79" s="479">
        <f t="shared" si="18"/>
        <v>7626.0231104129607</v>
      </c>
      <c r="O79" s="480">
        <f t="shared" si="27"/>
        <v>100625.2487932595</v>
      </c>
      <c r="P79" s="454">
        <f t="shared" si="19"/>
        <v>67305.696963346665</v>
      </c>
      <c r="Q79" s="481">
        <f t="shared" si="28"/>
        <v>1496336.3214992336</v>
      </c>
      <c r="R79" s="16"/>
      <c r="T79" s="99"/>
      <c r="U79" s="109">
        <f t="shared" si="39"/>
        <v>69</v>
      </c>
      <c r="V79" s="483">
        <f>'付録2 (標準生命表・第三分野用)'!G75</f>
        <v>4.5599999999999998E-3</v>
      </c>
      <c r="W79" s="475">
        <f t="shared" si="44"/>
        <v>0.03</v>
      </c>
      <c r="X79" s="452">
        <f t="shared" si="40"/>
        <v>11575.588673346409</v>
      </c>
      <c r="Y79" s="452">
        <f t="shared" si="33"/>
        <v>51.992914085202727</v>
      </c>
      <c r="Z79" s="452">
        <f t="shared" si="34"/>
        <v>346.47588993513534</v>
      </c>
      <c r="AA79" s="452">
        <f t="shared" si="41"/>
        <v>11376.35427133624</v>
      </c>
      <c r="AB79" s="476">
        <f>'付録3 (入院発生率等)'!K46</f>
        <v>0.15179999999999999</v>
      </c>
      <c r="AC79" s="477">
        <f>'付録3 (入院発生率等)'!M46</f>
        <v>32.6</v>
      </c>
      <c r="AD79" s="476">
        <f>'付録3 (入院発生率等)'!O46</f>
        <v>6.88E-2</v>
      </c>
      <c r="AE79" s="478">
        <f t="shared" si="29"/>
        <v>6.324679999999999</v>
      </c>
      <c r="AF79" s="479">
        <f t="shared" si="20"/>
        <v>8205.1178835908249</v>
      </c>
      <c r="AG79" s="480">
        <f t="shared" si="30"/>
        <v>126805.9982080178</v>
      </c>
      <c r="AH79" s="454">
        <f t="shared" si="21"/>
        <v>50874.525655893936</v>
      </c>
      <c r="AI79" s="481">
        <f t="shared" si="31"/>
        <v>1828064.7080435085</v>
      </c>
    </row>
    <row r="80" spans="2:35" ht="13.5" customHeight="1">
      <c r="B80" s="99"/>
      <c r="C80" s="109">
        <f t="shared" si="35"/>
        <v>70</v>
      </c>
      <c r="D80" s="483">
        <f>'付録2 (標準生命表・第三分野用)'!C76</f>
        <v>1.308E-2</v>
      </c>
      <c r="E80" s="475">
        <f t="shared" si="42"/>
        <v>0.03</v>
      </c>
      <c r="F80" s="452">
        <f t="shared" si="43"/>
        <v>10311.461420314741</v>
      </c>
      <c r="G80" s="452">
        <f t="shared" si="36"/>
        <v>132.85080664705106</v>
      </c>
      <c r="H80" s="452">
        <f t="shared" si="37"/>
        <v>307.32073387877648</v>
      </c>
      <c r="I80" s="452">
        <f t="shared" si="38"/>
        <v>10091.375650051827</v>
      </c>
      <c r="J80" s="476">
        <f>'付録3 (入院発生率等)'!C47</f>
        <v>0.23549999999999999</v>
      </c>
      <c r="K80" s="477">
        <f>'付録3 (入院発生率等)'!E47</f>
        <v>31.7</v>
      </c>
      <c r="L80" s="476">
        <f>'付録3 (入院発生率等)'!G47</f>
        <v>0.1021</v>
      </c>
      <c r="M80" s="478">
        <f t="shared" si="32"/>
        <v>9.5073499999999989</v>
      </c>
      <c r="N80" s="479">
        <f t="shared" si="18"/>
        <v>7272.7037686455069</v>
      </c>
      <c r="O80" s="480">
        <f t="shared" si="27"/>
        <v>92999.225682846532</v>
      </c>
      <c r="P80" s="454">
        <f t="shared" si="19"/>
        <v>67499.802380998241</v>
      </c>
      <c r="Q80" s="481">
        <f t="shared" si="28"/>
        <v>1429030.624535887</v>
      </c>
      <c r="R80" s="16"/>
      <c r="T80" s="99"/>
      <c r="U80" s="109">
        <f t="shared" si="39"/>
        <v>70</v>
      </c>
      <c r="V80" s="483">
        <f>'付録2 (標準生命表・第三分野用)'!G76</f>
        <v>5.1000000000000004E-3</v>
      </c>
      <c r="W80" s="475">
        <f t="shared" si="44"/>
        <v>0.03</v>
      </c>
      <c r="X80" s="452">
        <f t="shared" si="40"/>
        <v>11177.11986932607</v>
      </c>
      <c r="Y80" s="452">
        <f t="shared" si="33"/>
        <v>56.148261663559524</v>
      </c>
      <c r="Z80" s="452">
        <f t="shared" si="34"/>
        <v>334.45854640977865</v>
      </c>
      <c r="AA80" s="452">
        <f t="shared" si="41"/>
        <v>10981.816465289401</v>
      </c>
      <c r="AB80" s="476">
        <f>'付録3 (入院発生率等)'!K47</f>
        <v>0.15809999999999999</v>
      </c>
      <c r="AC80" s="477">
        <f>'付録3 (入院発生率等)'!M47</f>
        <v>33.700000000000003</v>
      </c>
      <c r="AD80" s="476">
        <f>'付録3 (入院発生率等)'!O47</f>
        <v>7.1400000000000005E-2</v>
      </c>
      <c r="AE80" s="478">
        <f t="shared" si="29"/>
        <v>6.7559700000000005</v>
      </c>
      <c r="AF80" s="479">
        <f t="shared" si="20"/>
        <v>7883.2551936919426</v>
      </c>
      <c r="AG80" s="480">
        <f t="shared" si="30"/>
        <v>118600.88032442698</v>
      </c>
      <c r="AH80" s="454">
        <f t="shared" si="21"/>
        <v>52198.081341651399</v>
      </c>
      <c r="AI80" s="481">
        <f t="shared" si="31"/>
        <v>1777190.1823876146</v>
      </c>
    </row>
    <row r="81" spans="2:35" ht="13.5" customHeight="1">
      <c r="B81" s="99"/>
      <c r="C81" s="109">
        <f t="shared" si="35"/>
        <v>71</v>
      </c>
      <c r="D81" s="483">
        <f>'付録2 (標準生命表・第三分野用)'!C77</f>
        <v>1.443E-2</v>
      </c>
      <c r="E81" s="475">
        <f t="shared" si="42"/>
        <v>0.03</v>
      </c>
      <c r="F81" s="452">
        <f t="shared" si="43"/>
        <v>9871.2898797889138</v>
      </c>
      <c r="G81" s="452">
        <f t="shared" si="36"/>
        <v>140.30607227087373</v>
      </c>
      <c r="H81" s="452">
        <f t="shared" si="37"/>
        <v>294.00205569918711</v>
      </c>
      <c r="I81" s="452">
        <f t="shared" si="38"/>
        <v>9654.135815803882</v>
      </c>
      <c r="J81" s="476">
        <f>'付録3 (入院発生率等)'!C48</f>
        <v>0.24340000000000001</v>
      </c>
      <c r="K81" s="477">
        <f>'付録3 (入院発生率等)'!E48</f>
        <v>32.299999999999997</v>
      </c>
      <c r="L81" s="476">
        <f>'付録3 (入院発生率等)'!G48</f>
        <v>0.1052</v>
      </c>
      <c r="M81" s="478">
        <f t="shared" si="32"/>
        <v>9.9658200000000008</v>
      </c>
      <c r="N81" s="479">
        <f t="shared" si="18"/>
        <v>6927.6114420408721</v>
      </c>
      <c r="O81" s="480">
        <f t="shared" si="27"/>
        <v>85726.521914201032</v>
      </c>
      <c r="P81" s="454">
        <f t="shared" si="19"/>
        <v>67352.392508201447</v>
      </c>
      <c r="Q81" s="481">
        <f t="shared" si="28"/>
        <v>1361530.8221548889</v>
      </c>
      <c r="R81" s="16"/>
      <c r="T81" s="99"/>
      <c r="U81" s="109">
        <f t="shared" si="39"/>
        <v>71</v>
      </c>
      <c r="V81" s="483">
        <f>'付録2 (標準生命表・第三分野用)'!G77</f>
        <v>5.7600000000000004E-3</v>
      </c>
      <c r="W81" s="475">
        <f t="shared" si="44"/>
        <v>0.03</v>
      </c>
      <c r="X81" s="452">
        <f t="shared" si="40"/>
        <v>10786.513061252732</v>
      </c>
      <c r="Y81" s="452">
        <f t="shared" si="33"/>
        <v>61.198360504323503</v>
      </c>
      <c r="Z81" s="452">
        <f t="shared" si="34"/>
        <v>322.66343710908973</v>
      </c>
      <c r="AA81" s="452">
        <f t="shared" si="41"/>
        <v>10594.582162446024</v>
      </c>
      <c r="AB81" s="476">
        <f>'付録3 (入院発生率等)'!K48</f>
        <v>0.16439999999999999</v>
      </c>
      <c r="AC81" s="477">
        <f>'付録3 (入院発生率等)'!M48</f>
        <v>34.700000000000003</v>
      </c>
      <c r="AD81" s="476">
        <f>'付録3 (入院発生率等)'!O48</f>
        <v>7.3999999999999996E-2</v>
      </c>
      <c r="AE81" s="478">
        <f t="shared" si="29"/>
        <v>7.1846800000000002</v>
      </c>
      <c r="AF81" s="479">
        <f t="shared" si="20"/>
        <v>7569.9095268039719</v>
      </c>
      <c r="AG81" s="480">
        <f t="shared" si="30"/>
        <v>110717.62513073503</v>
      </c>
      <c r="AH81" s="454">
        <f t="shared" si="21"/>
        <v>53286.579992922787</v>
      </c>
      <c r="AI81" s="481">
        <f t="shared" si="31"/>
        <v>1724992.1010459631</v>
      </c>
    </row>
    <row r="82" spans="2:35" ht="13.5" customHeight="1">
      <c r="B82" s="99"/>
      <c r="C82" s="109">
        <f t="shared" si="35"/>
        <v>72</v>
      </c>
      <c r="D82" s="483">
        <f>'付録2 (標準生命表・第三分野用)'!C78</f>
        <v>1.5939999999999999E-2</v>
      </c>
      <c r="E82" s="475">
        <f t="shared" si="42"/>
        <v>0.03</v>
      </c>
      <c r="F82" s="452">
        <f t="shared" si="43"/>
        <v>9436.981751818852</v>
      </c>
      <c r="G82" s="452">
        <f t="shared" si="36"/>
        <v>148.16910678713259</v>
      </c>
      <c r="H82" s="452">
        <f t="shared" si="37"/>
        <v>280.85307021770564</v>
      </c>
      <c r="I82" s="452">
        <f t="shared" si="38"/>
        <v>9222.4706633164333</v>
      </c>
      <c r="J82" s="476">
        <f>'付録3 (入院発生率等)'!C49</f>
        <v>0.25119999999999998</v>
      </c>
      <c r="K82" s="477">
        <f>'付録3 (入院発生率等)'!E49</f>
        <v>32.9</v>
      </c>
      <c r="L82" s="476">
        <f>'付録3 (入院発生率等)'!G49</f>
        <v>0.10829999999999999</v>
      </c>
      <c r="M82" s="478">
        <f t="shared" si="32"/>
        <v>10.430479999999999</v>
      </c>
      <c r="N82" s="479">
        <f t="shared" si="18"/>
        <v>6589.8672922032383</v>
      </c>
      <c r="O82" s="480">
        <f t="shared" si="27"/>
        <v>78798.910472160162</v>
      </c>
      <c r="P82" s="454">
        <f t="shared" si="19"/>
        <v>67005.754180194854</v>
      </c>
      <c r="Q82" s="481">
        <f t="shared" si="28"/>
        <v>1294178.4296466873</v>
      </c>
      <c r="R82" s="16"/>
      <c r="T82" s="99"/>
      <c r="U82" s="109">
        <f t="shared" si="39"/>
        <v>72</v>
      </c>
      <c r="V82" s="483">
        <f>'付録2 (標準生命表・第三分野用)'!G78</f>
        <v>6.5300000000000002E-3</v>
      </c>
      <c r="W82" s="475">
        <f t="shared" si="44"/>
        <v>0.03</v>
      </c>
      <c r="X82" s="452">
        <f t="shared" si="40"/>
        <v>10402.651263639318</v>
      </c>
      <c r="Y82" s="452">
        <f t="shared" si="33"/>
        <v>66.910373060291278</v>
      </c>
      <c r="Z82" s="452">
        <f t="shared" si="34"/>
        <v>311.06059821790609</v>
      </c>
      <c r="AA82" s="452">
        <f t="shared" si="41"/>
        <v>10213.665778000221</v>
      </c>
      <c r="AB82" s="476">
        <f>'付録3 (入院発生率等)'!K49</f>
        <v>0.17069999999999999</v>
      </c>
      <c r="AC82" s="477">
        <f>'付録3 (入院発生率等)'!M49</f>
        <v>35.700000000000003</v>
      </c>
      <c r="AD82" s="476">
        <f>'付録3 (入院発生率等)'!O49</f>
        <v>7.6600000000000001E-2</v>
      </c>
      <c r="AE82" s="478">
        <f t="shared" si="29"/>
        <v>7.6259899999999998</v>
      </c>
      <c r="AF82" s="479">
        <f t="shared" si="20"/>
        <v>7264.1966591957143</v>
      </c>
      <c r="AG82" s="480">
        <f t="shared" si="30"/>
        <v>103147.71560393106</v>
      </c>
      <c r="AH82" s="454">
        <f t="shared" si="21"/>
        <v>54254.828676458383</v>
      </c>
      <c r="AI82" s="481">
        <f t="shared" si="31"/>
        <v>1671705.5210530404</v>
      </c>
    </row>
    <row r="83" spans="2:35" ht="13.5" customHeight="1">
      <c r="B83" s="99"/>
      <c r="C83" s="109">
        <f t="shared" si="35"/>
        <v>73</v>
      </c>
      <c r="D83" s="483">
        <f>'付録2 (標準生命表・第三分野用)'!C79</f>
        <v>1.7729999999999999E-2</v>
      </c>
      <c r="E83" s="475">
        <f t="shared" si="42"/>
        <v>0.03</v>
      </c>
      <c r="F83" s="452">
        <f t="shared" si="43"/>
        <v>9007.9595748140127</v>
      </c>
      <c r="G83" s="452">
        <f t="shared" si="36"/>
        <v>157.31545641253066</v>
      </c>
      <c r="H83" s="452">
        <f t="shared" si="37"/>
        <v>267.8431203954986</v>
      </c>
      <c r="I83" s="452">
        <f t="shared" si="38"/>
        <v>8795.380286409998</v>
      </c>
      <c r="J83" s="476">
        <f>'付録3 (入院発生率等)'!C50</f>
        <v>0.26219999999999999</v>
      </c>
      <c r="K83" s="477">
        <f>'付録3 (入院発生率等)'!E50</f>
        <v>33.5</v>
      </c>
      <c r="L83" s="476">
        <f>'付録3 (入院発生率等)'!G50</f>
        <v>0.11169999999999999</v>
      </c>
      <c r="M83" s="478">
        <f t="shared" si="32"/>
        <v>11.0177</v>
      </c>
      <c r="N83" s="479">
        <f t="shared" si="18"/>
        <v>6258.985137650302</v>
      </c>
      <c r="O83" s="480">
        <f t="shared" si="27"/>
        <v>72209.04317995692</v>
      </c>
      <c r="P83" s="454">
        <f t="shared" si="19"/>
        <v>67164.5370412099</v>
      </c>
      <c r="Q83" s="481">
        <f t="shared" si="28"/>
        <v>1227172.6754664925</v>
      </c>
      <c r="R83" s="16"/>
      <c r="T83" s="99"/>
      <c r="U83" s="109">
        <f t="shared" si="39"/>
        <v>73</v>
      </c>
      <c r="V83" s="483">
        <f>'付録2 (標準生命表・第三分野用)'!G79</f>
        <v>7.4400000000000004E-3</v>
      </c>
      <c r="W83" s="475">
        <f t="shared" si="44"/>
        <v>0.03</v>
      </c>
      <c r="X83" s="452">
        <f t="shared" si="40"/>
        <v>10024.680292361121</v>
      </c>
      <c r="Y83" s="452">
        <f t="shared" si="33"/>
        <v>73.464867054539241</v>
      </c>
      <c r="Z83" s="452">
        <f t="shared" si="34"/>
        <v>299.62165445020617</v>
      </c>
      <c r="AA83" s="452">
        <f t="shared" si="41"/>
        <v>9838.1370316087487</v>
      </c>
      <c r="AB83" s="476">
        <f>'付録3 (入院発生率等)'!K50</f>
        <v>0.18060000000000001</v>
      </c>
      <c r="AC83" s="477">
        <f>'付録3 (入院発生率等)'!M50</f>
        <v>36.6</v>
      </c>
      <c r="AD83" s="476">
        <f>'付録3 (入院発生率等)'!O50</f>
        <v>7.9699999999999993E-2</v>
      </c>
      <c r="AE83" s="478">
        <f t="shared" si="29"/>
        <v>8.2039600000000004</v>
      </c>
      <c r="AF83" s="479">
        <f t="shared" si="20"/>
        <v>6965.4314540903806</v>
      </c>
      <c r="AG83" s="480">
        <f t="shared" si="30"/>
        <v>95883.518944735348</v>
      </c>
      <c r="AH83" s="454">
        <f t="shared" si="21"/>
        <v>55941.082045374882</v>
      </c>
      <c r="AI83" s="481">
        <f t="shared" si="31"/>
        <v>1617450.692376582</v>
      </c>
    </row>
    <row r="84" spans="2:35" ht="13.5" customHeight="1">
      <c r="B84" s="99"/>
      <c r="C84" s="109">
        <f t="shared" si="35"/>
        <v>74</v>
      </c>
      <c r="D84" s="483">
        <f>'付録2 (標準生命表・第三分野用)'!C80</f>
        <v>1.9900000000000001E-2</v>
      </c>
      <c r="E84" s="475">
        <f t="shared" si="42"/>
        <v>0.03</v>
      </c>
      <c r="F84" s="452">
        <f t="shared" si="43"/>
        <v>8582.8009980059815</v>
      </c>
      <c r="G84" s="452">
        <f t="shared" si="36"/>
        <v>168.23577376241425</v>
      </c>
      <c r="H84" s="452">
        <f t="shared" si="37"/>
        <v>254.92206384227467</v>
      </c>
      <c r="I84" s="452">
        <f t="shared" si="38"/>
        <v>8371.2220792036369</v>
      </c>
      <c r="J84" s="476">
        <f>'付録3 (入院発生率等)'!C51</f>
        <v>0.27639999999999998</v>
      </c>
      <c r="K84" s="477">
        <f>'付録3 (入院発生率等)'!E51</f>
        <v>34</v>
      </c>
      <c r="L84" s="476">
        <f>'付録3 (入院発生率等)'!G51</f>
        <v>0.1153</v>
      </c>
      <c r="M84" s="478">
        <f t="shared" si="32"/>
        <v>11.703599999999998</v>
      </c>
      <c r="N84" s="479">
        <f t="shared" si="18"/>
        <v>5933.9034141541979</v>
      </c>
      <c r="O84" s="480">
        <f t="shared" si="27"/>
        <v>65950.058042306613</v>
      </c>
      <c r="P84" s="454">
        <f t="shared" si="19"/>
        <v>67567.326143408762</v>
      </c>
      <c r="Q84" s="481">
        <f t="shared" si="28"/>
        <v>1160008.1384252827</v>
      </c>
      <c r="R84" s="16"/>
      <c r="T84" s="99"/>
      <c r="U84" s="109">
        <f t="shared" si="39"/>
        <v>74</v>
      </c>
      <c r="V84" s="483">
        <f>'付録2 (標準生命表・第三分野用)'!G80</f>
        <v>8.5000000000000006E-3</v>
      </c>
      <c r="W84" s="475">
        <f t="shared" si="44"/>
        <v>0.03</v>
      </c>
      <c r="X84" s="452">
        <f t="shared" si="40"/>
        <v>9651.5937708563761</v>
      </c>
      <c r="Y84" s="452">
        <f t="shared" si="33"/>
        <v>80.807968846495001</v>
      </c>
      <c r="Z84" s="452">
        <f t="shared" si="34"/>
        <v>288.31723491990709</v>
      </c>
      <c r="AA84" s="452">
        <f t="shared" si="41"/>
        <v>9467.0311689731752</v>
      </c>
      <c r="AB84" s="476">
        <f>'付録3 (入院発生率等)'!K51</f>
        <v>0.19389999999999999</v>
      </c>
      <c r="AC84" s="477">
        <f>'付録3 (入院発生率等)'!M51</f>
        <v>37.4</v>
      </c>
      <c r="AD84" s="476">
        <f>'付録3 (入院発生率等)'!O51</f>
        <v>8.3199999999999996E-2</v>
      </c>
      <c r="AE84" s="478">
        <f t="shared" si="29"/>
        <v>8.9158600000000003</v>
      </c>
      <c r="AF84" s="479">
        <f t="shared" si="20"/>
        <v>6672.8362037311363</v>
      </c>
      <c r="AG84" s="480">
        <f t="shared" si="30"/>
        <v>88918.087490644961</v>
      </c>
      <c r="AH84" s="454">
        <f t="shared" si="21"/>
        <v>58211.051803565162</v>
      </c>
      <c r="AI84" s="481">
        <f t="shared" si="31"/>
        <v>1561509.610331207</v>
      </c>
    </row>
    <row r="85" spans="2:35" ht="13.5" customHeight="1">
      <c r="B85" s="99"/>
      <c r="C85" s="109">
        <f t="shared" si="35"/>
        <v>75</v>
      </c>
      <c r="D85" s="483">
        <f>'付録2 (標準生命表・第三分野用)'!C81</f>
        <v>2.2419999999999999E-2</v>
      </c>
      <c r="E85" s="475">
        <f t="shared" si="42"/>
        <v>0.03</v>
      </c>
      <c r="F85" s="452">
        <f t="shared" si="43"/>
        <v>8159.6431604012914</v>
      </c>
      <c r="G85" s="452">
        <f t="shared" si="36"/>
        <v>180.19511166135399</v>
      </c>
      <c r="H85" s="452">
        <f t="shared" si="37"/>
        <v>242.04520681719578</v>
      </c>
      <c r="I85" s="452">
        <f t="shared" si="38"/>
        <v>7948.523001162017</v>
      </c>
      <c r="J85" s="476">
        <f>'付録3 (入院発生率等)'!C52</f>
        <v>0.29049999999999998</v>
      </c>
      <c r="K85" s="477">
        <f>'付録3 (入院発生率等)'!E52</f>
        <v>34.6</v>
      </c>
      <c r="L85" s="476">
        <f>'付録3 (入院発生率等)'!G52</f>
        <v>0.11890000000000001</v>
      </c>
      <c r="M85" s="478">
        <f t="shared" si="32"/>
        <v>12.4293</v>
      </c>
      <c r="N85" s="479">
        <f t="shared" si="18"/>
        <v>5613.2777852001527</v>
      </c>
      <c r="O85" s="480">
        <f t="shared" si="27"/>
        <v>60016.154628152421</v>
      </c>
      <c r="P85" s="454">
        <f t="shared" si="19"/>
        <v>67794.653159064706</v>
      </c>
      <c r="Q85" s="481">
        <f t="shared" si="28"/>
        <v>1092440.812281874</v>
      </c>
      <c r="R85" s="16"/>
      <c r="T85" s="99"/>
      <c r="U85" s="109">
        <f t="shared" si="39"/>
        <v>75</v>
      </c>
      <c r="V85" s="483">
        <f>'付録2 (標準生命表・第三分野用)'!G81</f>
        <v>9.6699999999999998E-3</v>
      </c>
      <c r="W85" s="475">
        <f t="shared" si="44"/>
        <v>0.03</v>
      </c>
      <c r="X85" s="452">
        <f t="shared" si="40"/>
        <v>9282.4685670899744</v>
      </c>
      <c r="Y85" s="452">
        <f t="shared" si="33"/>
        <v>88.415048978103641</v>
      </c>
      <c r="Z85" s="452">
        <f t="shared" si="34"/>
        <v>277.12763494704285</v>
      </c>
      <c r="AA85" s="452">
        <f t="shared" si="41"/>
        <v>9099.6972251274001</v>
      </c>
      <c r="AB85" s="476">
        <f>'付録3 (入院発生率等)'!K52</f>
        <v>0.20730000000000001</v>
      </c>
      <c r="AC85" s="477">
        <f>'付録3 (入院発生率等)'!M52</f>
        <v>38.299999999999997</v>
      </c>
      <c r="AD85" s="476">
        <f>'付録3 (入院発生率等)'!O52</f>
        <v>8.6800000000000002E-2</v>
      </c>
      <c r="AE85" s="478">
        <f t="shared" si="29"/>
        <v>9.6755899999999997</v>
      </c>
      <c r="AF85" s="479">
        <f t="shared" si="20"/>
        <v>6385.7050578302888</v>
      </c>
      <c r="AG85" s="480">
        <f t="shared" si="30"/>
        <v>82245.25128691383</v>
      </c>
      <c r="AH85" s="454">
        <f t="shared" si="21"/>
        <v>60418.054503211846</v>
      </c>
      <c r="AI85" s="481">
        <f t="shared" si="31"/>
        <v>1503298.5585276419</v>
      </c>
    </row>
    <row r="86" spans="2:35" ht="13.5" customHeight="1">
      <c r="B86" s="99"/>
      <c r="C86" s="109">
        <f t="shared" si="35"/>
        <v>76</v>
      </c>
      <c r="D86" s="483">
        <f>'付録2 (標準生命表・第三分野用)'!C82</f>
        <v>2.5270000000000001E-2</v>
      </c>
      <c r="E86" s="475">
        <f t="shared" si="42"/>
        <v>0.03</v>
      </c>
      <c r="F86" s="452">
        <f t="shared" si="43"/>
        <v>7737.4028419227416</v>
      </c>
      <c r="G86" s="452">
        <f t="shared" si="36"/>
        <v>192.59130726815687</v>
      </c>
      <c r="H86" s="452">
        <f t="shared" si="37"/>
        <v>229.18922271045142</v>
      </c>
      <c r="I86" s="452">
        <f t="shared" si="38"/>
        <v>7526.5125769334372</v>
      </c>
      <c r="J86" s="476">
        <f>'付録3 (入院発生率等)'!C53</f>
        <v>0.30459999999999998</v>
      </c>
      <c r="K86" s="477">
        <f>'付録3 (入院発生率等)'!E53</f>
        <v>35.1</v>
      </c>
      <c r="L86" s="476">
        <f>'付録3 (入院発生率等)'!G53</f>
        <v>0.1225</v>
      </c>
      <c r="M86" s="478">
        <f t="shared" si="32"/>
        <v>13.141459999999999</v>
      </c>
      <c r="N86" s="479">
        <f t="shared" si="18"/>
        <v>5296.3236361574991</v>
      </c>
      <c r="O86" s="480">
        <f t="shared" si="27"/>
        <v>54402.876842952268</v>
      </c>
      <c r="P86" s="454">
        <f t="shared" si="19"/>
        <v>67535.743410812953</v>
      </c>
      <c r="Q86" s="481">
        <f t="shared" si="28"/>
        <v>1024646.1591228092</v>
      </c>
      <c r="R86" s="16"/>
      <c r="T86" s="99"/>
      <c r="U86" s="109">
        <f t="shared" si="39"/>
        <v>76</v>
      </c>
      <c r="V86" s="483">
        <f>'付録2 (標準生命表・第三分野用)'!G82</f>
        <v>1.1010000000000001E-2</v>
      </c>
      <c r="W86" s="475">
        <f t="shared" si="44"/>
        <v>0.03</v>
      </c>
      <c r="X86" s="452">
        <f t="shared" si="40"/>
        <v>8916.9258831648276</v>
      </c>
      <c r="Y86" s="452">
        <f t="shared" si="33"/>
        <v>96.702723664040079</v>
      </c>
      <c r="Z86" s="452">
        <f t="shared" si="34"/>
        <v>266.03514618534012</v>
      </c>
      <c r="AA86" s="452">
        <f t="shared" si="41"/>
        <v>8735.556948240137</v>
      </c>
      <c r="AB86" s="476">
        <f>'付録3 (入院発生率等)'!K53</f>
        <v>0.22070000000000001</v>
      </c>
      <c r="AC86" s="477">
        <f>'付録3 (入院発生率等)'!M53</f>
        <v>39.1</v>
      </c>
      <c r="AD86" s="476">
        <f>'付録3 (入院発生率等)'!O53</f>
        <v>9.0300000000000005E-2</v>
      </c>
      <c r="AE86" s="478">
        <f t="shared" si="29"/>
        <v>10.435369999999999</v>
      </c>
      <c r="AF86" s="479">
        <f t="shared" si="20"/>
        <v>6103.7180410183464</v>
      </c>
      <c r="AG86" s="480">
        <f t="shared" si="30"/>
        <v>75859.546229083542</v>
      </c>
      <c r="AH86" s="454">
        <f t="shared" si="21"/>
        <v>62243.603434037374</v>
      </c>
      <c r="AI86" s="481">
        <f t="shared" si="31"/>
        <v>1442880.5040244302</v>
      </c>
    </row>
    <row r="87" spans="2:35" ht="13.5" customHeight="1">
      <c r="B87" s="99"/>
      <c r="C87" s="109">
        <f t="shared" si="35"/>
        <v>77</v>
      </c>
      <c r="D87" s="483">
        <f>'付録2 (標準生命表・第三分野用)'!C83</f>
        <v>2.8479999999999998E-2</v>
      </c>
      <c r="E87" s="475">
        <f t="shared" si="42"/>
        <v>0.03</v>
      </c>
      <c r="F87" s="452">
        <f t="shared" si="43"/>
        <v>7315.6223119441329</v>
      </c>
      <c r="G87" s="452">
        <f t="shared" si="36"/>
        <v>205.22368959250636</v>
      </c>
      <c r="H87" s="452">
        <f t="shared" si="37"/>
        <v>216.34343550666145</v>
      </c>
      <c r="I87" s="452">
        <f t="shared" si="38"/>
        <v>7104.8387493945493</v>
      </c>
      <c r="J87" s="476">
        <f>'付録3 (入院発生率等)'!C54</f>
        <v>0.31869999999999998</v>
      </c>
      <c r="K87" s="477">
        <f>'付録3 (入院発生率等)'!E54</f>
        <v>35.6</v>
      </c>
      <c r="L87" s="476">
        <f>'付録3 (入院発生率等)'!G54</f>
        <v>0.12609999999999999</v>
      </c>
      <c r="M87" s="478">
        <f t="shared" si="32"/>
        <v>13.86772</v>
      </c>
      <c r="N87" s="479">
        <f t="shared" si="18"/>
        <v>4982.6974843140752</v>
      </c>
      <c r="O87" s="480">
        <f t="shared" si="27"/>
        <v>49106.553206794772</v>
      </c>
      <c r="P87" s="454">
        <f t="shared" si="19"/>
        <v>66940.585077250464</v>
      </c>
      <c r="Q87" s="481">
        <f t="shared" si="28"/>
        <v>957110.41571199626</v>
      </c>
      <c r="R87" s="16"/>
      <c r="T87" s="99"/>
      <c r="U87" s="109">
        <f t="shared" si="39"/>
        <v>77</v>
      </c>
      <c r="V87" s="483">
        <f>'付録2 (標準生命表・第三分野用)'!G83</f>
        <v>1.257E-2</v>
      </c>
      <c r="W87" s="475">
        <f t="shared" si="44"/>
        <v>0.03</v>
      </c>
      <c r="X87" s="452">
        <f t="shared" si="40"/>
        <v>8554.1880133154482</v>
      </c>
      <c r="Y87" s="452">
        <f t="shared" si="33"/>
        <v>105.91325117746456</v>
      </c>
      <c r="Z87" s="452">
        <f t="shared" si="34"/>
        <v>255.01274824955283</v>
      </c>
      <c r="AA87" s="452">
        <f t="shared" si="41"/>
        <v>8373.7250136019393</v>
      </c>
      <c r="AB87" s="476">
        <f>'付録3 (入院発生率等)'!K54</f>
        <v>0.23400000000000001</v>
      </c>
      <c r="AC87" s="477">
        <f>'付録3 (入院発生率等)'!M54</f>
        <v>39.9</v>
      </c>
      <c r="AD87" s="476">
        <f>'付録3 (入院発生率等)'!O54</f>
        <v>9.3899999999999997E-2</v>
      </c>
      <c r="AE87" s="478">
        <f t="shared" si="29"/>
        <v>11.214600000000001</v>
      </c>
      <c r="AF87" s="479">
        <f t="shared" si="20"/>
        <v>5826.2891763434163</v>
      </c>
      <c r="AG87" s="480">
        <f t="shared" si="30"/>
        <v>69755.828188065192</v>
      </c>
      <c r="AH87" s="454">
        <f t="shared" si="21"/>
        <v>63801.765517282969</v>
      </c>
      <c r="AI87" s="481">
        <f t="shared" si="31"/>
        <v>1380636.9005903928</v>
      </c>
    </row>
    <row r="88" spans="2:35" ht="13.5" customHeight="1">
      <c r="B88" s="99"/>
      <c r="C88" s="109">
        <f t="shared" si="35"/>
        <v>78</v>
      </c>
      <c r="D88" s="483">
        <f>'付録2 (標準生命表・第三分野用)'!C84</f>
        <v>3.2120000000000003E-2</v>
      </c>
      <c r="E88" s="475">
        <f t="shared" si="42"/>
        <v>0.03</v>
      </c>
      <c r="F88" s="452">
        <f t="shared" si="43"/>
        <v>6894.0551868449656</v>
      </c>
      <c r="G88" s="452">
        <f t="shared" si="36"/>
        <v>218.11549681243841</v>
      </c>
      <c r="H88" s="452">
        <f t="shared" si="37"/>
        <v>203.50009981632707</v>
      </c>
      <c r="I88" s="452">
        <f t="shared" si="38"/>
        <v>6683.2473885305817</v>
      </c>
      <c r="J88" s="476">
        <f>'付録3 (入院発生率等)'!C55</f>
        <v>0.33750000000000002</v>
      </c>
      <c r="K88" s="477">
        <f>'付録3 (入院発生率等)'!E55</f>
        <v>36</v>
      </c>
      <c r="L88" s="476">
        <f>'付録3 (入院発生率等)'!G55</f>
        <v>0.13020000000000001</v>
      </c>
      <c r="M88" s="478">
        <f t="shared" si="32"/>
        <v>14.754000000000001</v>
      </c>
      <c r="N88" s="479">
        <f t="shared" si="18"/>
        <v>4672.2055245392912</v>
      </c>
      <c r="O88" s="480">
        <f t="shared" si="27"/>
        <v>44123.855722480694</v>
      </c>
      <c r="P88" s="454">
        <f t="shared" si="19"/>
        <v>66659.410487981368</v>
      </c>
      <c r="Q88" s="481">
        <f t="shared" si="28"/>
        <v>890169.83063474577</v>
      </c>
      <c r="R88" s="16"/>
      <c r="T88" s="99"/>
      <c r="U88" s="109">
        <f t="shared" si="39"/>
        <v>78</v>
      </c>
      <c r="V88" s="483">
        <f>'付録2 (標準生命表・第三分野用)'!G84</f>
        <v>1.4420000000000001E-2</v>
      </c>
      <c r="W88" s="475">
        <f t="shared" si="44"/>
        <v>0.03</v>
      </c>
      <c r="X88" s="452">
        <f t="shared" si="40"/>
        <v>8193.2620138884304</v>
      </c>
      <c r="Y88" s="452">
        <f t="shared" si="33"/>
        <v>116.3746356666671</v>
      </c>
      <c r="Z88" s="452">
        <f t="shared" si="34"/>
        <v>244.0256578430488</v>
      </c>
      <c r="AA88" s="452">
        <f t="shared" si="41"/>
        <v>8013.0618671335724</v>
      </c>
      <c r="AB88" s="476">
        <f>'付録3 (入院発生率等)'!K55</f>
        <v>0.24829999999999999</v>
      </c>
      <c r="AC88" s="477">
        <f>'付録3 (入院発生率等)'!M55</f>
        <v>41</v>
      </c>
      <c r="AD88" s="476">
        <f>'付録3 (入院発生率等)'!O55</f>
        <v>9.6600000000000005E-2</v>
      </c>
      <c r="AE88" s="478">
        <f t="shared" si="29"/>
        <v>12.112299999999999</v>
      </c>
      <c r="AF88" s="479">
        <f t="shared" si="20"/>
        <v>5552.6976514973903</v>
      </c>
      <c r="AG88" s="480">
        <f t="shared" si="30"/>
        <v>63929.539011721776</v>
      </c>
      <c r="AH88" s="454">
        <f t="shared" si="21"/>
        <v>65612.905068491862</v>
      </c>
      <c r="AI88" s="481">
        <f t="shared" si="31"/>
        <v>1316835.1350731098</v>
      </c>
    </row>
    <row r="89" spans="2:35" ht="13.5" customHeight="1">
      <c r="B89" s="99"/>
      <c r="C89" s="109">
        <f t="shared" si="35"/>
        <v>79</v>
      </c>
      <c r="D89" s="483">
        <f>'付録2 (標準生命表・第三分野用)'!C85</f>
        <v>3.6139999999999999E-2</v>
      </c>
      <c r="E89" s="475">
        <f t="shared" si="42"/>
        <v>0.03</v>
      </c>
      <c r="F89" s="452">
        <f t="shared" si="43"/>
        <v>6472.4395902161996</v>
      </c>
      <c r="G89" s="452">
        <f t="shared" si="36"/>
        <v>230.40525728855724</v>
      </c>
      <c r="H89" s="452">
        <f t="shared" si="37"/>
        <v>190.66447820462977</v>
      </c>
      <c r="I89" s="452">
        <f t="shared" si="38"/>
        <v>6261.904722469606</v>
      </c>
      <c r="J89" s="476">
        <f>'付録3 (入院発生率等)'!C56</f>
        <v>0.36099999999999999</v>
      </c>
      <c r="K89" s="477">
        <f>'付録3 (入院発生率等)'!E56</f>
        <v>36.200000000000003</v>
      </c>
      <c r="L89" s="476">
        <f>'付録3 (入院発生率等)'!G56</f>
        <v>0.13469999999999999</v>
      </c>
      <c r="M89" s="478">
        <f t="shared" si="32"/>
        <v>15.7622</v>
      </c>
      <c r="N89" s="479">
        <f t="shared" si="18"/>
        <v>4364.6470195008515</v>
      </c>
      <c r="O89" s="480">
        <f t="shared" si="27"/>
        <v>39451.650197941402</v>
      </c>
      <c r="P89" s="454">
        <f t="shared" si="19"/>
        <v>66392.860364170294</v>
      </c>
      <c r="Q89" s="481">
        <f t="shared" si="28"/>
        <v>823510.42014676437</v>
      </c>
      <c r="R89" s="16"/>
      <c r="T89" s="99"/>
      <c r="U89" s="109">
        <f t="shared" si="39"/>
        <v>79</v>
      </c>
      <c r="V89" s="483">
        <f>'付録2 (標準生命表・第三分野用)'!G85</f>
        <v>1.6559999999999998E-2</v>
      </c>
      <c r="W89" s="475">
        <f t="shared" si="44"/>
        <v>0.03</v>
      </c>
      <c r="X89" s="452">
        <f t="shared" si="40"/>
        <v>7832.8617203787144</v>
      </c>
      <c r="Y89" s="452">
        <f t="shared" si="33"/>
        <v>127.76650723812942</v>
      </c>
      <c r="Z89" s="452">
        <f t="shared" si="34"/>
        <v>233.04016876001936</v>
      </c>
      <c r="AA89" s="452">
        <f t="shared" si="41"/>
        <v>7652.4583823796393</v>
      </c>
      <c r="AB89" s="476">
        <f>'付録3 (入院発生率等)'!K56</f>
        <v>0.2636</v>
      </c>
      <c r="AC89" s="477">
        <f>'付録3 (入院発生率等)'!M56</f>
        <v>42.5</v>
      </c>
      <c r="AD89" s="476">
        <f>'付録3 (入院発生率等)'!O56</f>
        <v>9.8500000000000004E-2</v>
      </c>
      <c r="AE89" s="478">
        <f t="shared" si="29"/>
        <v>13.173</v>
      </c>
      <c r="AF89" s="479">
        <f t="shared" si="20"/>
        <v>5282.0387251959346</v>
      </c>
      <c r="AG89" s="480">
        <f t="shared" si="30"/>
        <v>58376.841360224382</v>
      </c>
      <c r="AH89" s="454">
        <f t="shared" si="21"/>
        <v>67808.440849876555</v>
      </c>
      <c r="AI89" s="481">
        <f t="shared" si="31"/>
        <v>1251222.2300046179</v>
      </c>
    </row>
    <row r="90" spans="2:35" ht="13.5" customHeight="1">
      <c r="B90" s="99"/>
      <c r="C90" s="109">
        <f t="shared" si="35"/>
        <v>80</v>
      </c>
      <c r="D90" s="483">
        <f>'付録2 (標準生命表・第三分野用)'!C86</f>
        <v>4.0460000000000003E-2</v>
      </c>
      <c r="E90" s="475">
        <f t="shared" si="42"/>
        <v>0.03</v>
      </c>
      <c r="F90" s="452">
        <f t="shared" si="43"/>
        <v>6051.3698547230133</v>
      </c>
      <c r="G90" s="452">
        <f t="shared" si="36"/>
        <v>241.16584795726172</v>
      </c>
      <c r="H90" s="452">
        <f t="shared" si="37"/>
        <v>177.86851927685899</v>
      </c>
      <c r="I90" s="452">
        <f t="shared" si="38"/>
        <v>5841.852671105953</v>
      </c>
      <c r="J90" s="476">
        <f>'付録3 (入院発生率等)'!C57</f>
        <v>0.38450000000000001</v>
      </c>
      <c r="K90" s="477">
        <f>'付録3 (入院発生率等)'!E57</f>
        <v>36.4</v>
      </c>
      <c r="L90" s="476">
        <f>'付録3 (入院発生率等)'!G57</f>
        <v>0.13919999999999999</v>
      </c>
      <c r="M90" s="478">
        <f t="shared" si="32"/>
        <v>16.779799999999998</v>
      </c>
      <c r="N90" s="479">
        <f t="shared" si="18"/>
        <v>4060.3994188354322</v>
      </c>
      <c r="O90" s="480">
        <f t="shared" si="27"/>
        <v>35087.003178440551</v>
      </c>
      <c r="P90" s="454">
        <f t="shared" si="19"/>
        <v>65609.904980733161</v>
      </c>
      <c r="Q90" s="481">
        <f t="shared" si="28"/>
        <v>757117.55978259409</v>
      </c>
      <c r="R90" s="16"/>
      <c r="T90" s="99"/>
      <c r="U90" s="109">
        <f t="shared" si="39"/>
        <v>80</v>
      </c>
      <c r="V90" s="483">
        <f>'付録2 (標準生命表・第三分野用)'!G86</f>
        <v>1.899E-2</v>
      </c>
      <c r="W90" s="475">
        <f t="shared" si="44"/>
        <v>0.03</v>
      </c>
      <c r="X90" s="452">
        <f t="shared" si="40"/>
        <v>7472.0550443805651</v>
      </c>
      <c r="Y90" s="452">
        <f t="shared" si="33"/>
        <v>139.76591041339512</v>
      </c>
      <c r="Z90" s="452">
        <f t="shared" si="34"/>
        <v>222.03323645202514</v>
      </c>
      <c r="AA90" s="452">
        <f t="shared" si="41"/>
        <v>7291.1554709478542</v>
      </c>
      <c r="AB90" s="476">
        <f>'付録3 (入院発生率等)'!K57</f>
        <v>0.27879999999999999</v>
      </c>
      <c r="AC90" s="477">
        <f>'付録3 (入院発生率等)'!M57</f>
        <v>44</v>
      </c>
      <c r="AD90" s="476">
        <f>'付録3 (入院発生率等)'!O57</f>
        <v>0.10050000000000001</v>
      </c>
      <c r="AE90" s="478">
        <f t="shared" si="29"/>
        <v>14.277199999999999</v>
      </c>
      <c r="AF90" s="479">
        <f t="shared" si="20"/>
        <v>5013.6628049646661</v>
      </c>
      <c r="AG90" s="480">
        <f t="shared" si="30"/>
        <v>53094.802635028449</v>
      </c>
      <c r="AH90" s="454">
        <f t="shared" si="21"/>
        <v>69674.110153096364</v>
      </c>
      <c r="AI90" s="481">
        <f t="shared" si="31"/>
        <v>1183413.7891547414</v>
      </c>
    </row>
    <row r="91" spans="2:35" ht="13.5" customHeight="1">
      <c r="B91" s="99"/>
      <c r="C91" s="109">
        <f t="shared" si="35"/>
        <v>81</v>
      </c>
      <c r="D91" s="483">
        <f>'付録2 (標準生命表・第三分野用)'!C87</f>
        <v>4.5109999999999997E-2</v>
      </c>
      <c r="E91" s="475">
        <f t="shared" si="42"/>
        <v>0.03</v>
      </c>
      <c r="F91" s="452">
        <f t="shared" si="43"/>
        <v>5632.3354874888919</v>
      </c>
      <c r="G91" s="452">
        <f t="shared" si="36"/>
        <v>250.26353403301454</v>
      </c>
      <c r="H91" s="452">
        <f t="shared" si="37"/>
        <v>165.1589448170574</v>
      </c>
      <c r="I91" s="452">
        <f t="shared" si="38"/>
        <v>5424.6242480638557</v>
      </c>
      <c r="J91" s="476">
        <f>'付録3 (入院発生率等)'!C58</f>
        <v>0.40799999999999997</v>
      </c>
      <c r="K91" s="477">
        <f>'付録3 (入院発生率等)'!E58</f>
        <v>36.5</v>
      </c>
      <c r="L91" s="476">
        <f>'付録3 (入院発生率等)'!G58</f>
        <v>0.14369999999999999</v>
      </c>
      <c r="M91" s="478">
        <f t="shared" si="32"/>
        <v>17.765999999999998</v>
      </c>
      <c r="N91" s="479">
        <f t="shared" si="18"/>
        <v>3760.4300384068356</v>
      </c>
      <c r="O91" s="480">
        <f t="shared" si="27"/>
        <v>31026.603759605117</v>
      </c>
      <c r="P91" s="454">
        <f t="shared" si="19"/>
        <v>64183.779255204943</v>
      </c>
      <c r="Q91" s="481">
        <f t="shared" si="28"/>
        <v>691507.65480186092</v>
      </c>
      <c r="R91" s="16"/>
      <c r="T91" s="99"/>
      <c r="U91" s="109">
        <f t="shared" si="39"/>
        <v>81</v>
      </c>
      <c r="V91" s="483">
        <f>'付録2 (標準生命表・第三分野用)'!G87</f>
        <v>2.1760000000000002E-2</v>
      </c>
      <c r="W91" s="475">
        <f t="shared" si="44"/>
        <v>0.03</v>
      </c>
      <c r="X91" s="452">
        <f t="shared" si="40"/>
        <v>7110.2558975151451</v>
      </c>
      <c r="Y91" s="452">
        <f t="shared" si="33"/>
        <v>152.39838080498063</v>
      </c>
      <c r="Z91" s="452">
        <f t="shared" si="34"/>
        <v>210.98688940050539</v>
      </c>
      <c r="AA91" s="452">
        <f t="shared" si="41"/>
        <v>6928.5632624124019</v>
      </c>
      <c r="AB91" s="476">
        <f>'付録3 (入院発生率等)'!K58</f>
        <v>0.29399999999999998</v>
      </c>
      <c r="AC91" s="477">
        <f>'付録3 (入院発生率等)'!M58</f>
        <v>45.4</v>
      </c>
      <c r="AD91" s="476">
        <f>'付録3 (入院発生率等)'!O58</f>
        <v>0.1024</v>
      </c>
      <c r="AE91" s="478">
        <f t="shared" si="29"/>
        <v>15.395599999999998</v>
      </c>
      <c r="AF91" s="479">
        <f t="shared" si="20"/>
        <v>4747.1639282083943</v>
      </c>
      <c r="AG91" s="480">
        <f t="shared" si="30"/>
        <v>48081.139830063781</v>
      </c>
      <c r="AH91" s="454">
        <f t="shared" si="21"/>
        <v>71040.461245940009</v>
      </c>
      <c r="AI91" s="481">
        <f t="shared" si="31"/>
        <v>1113739.6790016452</v>
      </c>
    </row>
    <row r="92" spans="2:35" ht="13.5" customHeight="1">
      <c r="B92" s="99"/>
      <c r="C92" s="109">
        <f t="shared" si="35"/>
        <v>82</v>
      </c>
      <c r="D92" s="483">
        <f>'付録2 (標準生命表・第三分野用)'!C88</f>
        <v>5.0410000000000003E-2</v>
      </c>
      <c r="E92" s="475">
        <f t="shared" si="42"/>
        <v>0.03</v>
      </c>
      <c r="F92" s="452">
        <f t="shared" si="43"/>
        <v>5216.9130086388195</v>
      </c>
      <c r="G92" s="452">
        <f t="shared" si="36"/>
        <v>259.03981599400066</v>
      </c>
      <c r="H92" s="452">
        <f t="shared" si="37"/>
        <v>152.56262148768232</v>
      </c>
      <c r="I92" s="452">
        <f t="shared" si="38"/>
        <v>5011.1117898979783</v>
      </c>
      <c r="J92" s="476">
        <f>'付録3 (入院発生率等)'!C59</f>
        <v>0.43149999999999999</v>
      </c>
      <c r="K92" s="477">
        <f>'付録3 (入院発生率等)'!E59</f>
        <v>36.700000000000003</v>
      </c>
      <c r="L92" s="476">
        <f>'付録3 (入院発生率等)'!G59</f>
        <v>0.1482</v>
      </c>
      <c r="M92" s="478">
        <f t="shared" si="32"/>
        <v>18.800049999999999</v>
      </c>
      <c r="N92" s="479">
        <f t="shared" si="18"/>
        <v>3465.7444061622632</v>
      </c>
      <c r="O92" s="480">
        <f t="shared" si="27"/>
        <v>27266.17372119828</v>
      </c>
      <c r="P92" s="454">
        <f t="shared" si="19"/>
        <v>62429.951947724468</v>
      </c>
      <c r="Q92" s="481">
        <f t="shared" si="28"/>
        <v>627323.87554665597</v>
      </c>
      <c r="R92" s="16"/>
      <c r="T92" s="99"/>
      <c r="U92" s="109">
        <f t="shared" si="39"/>
        <v>82</v>
      </c>
      <c r="V92" s="483">
        <f>'付録2 (標準生命表・第三分野用)'!G88</f>
        <v>2.4979999999999999E-2</v>
      </c>
      <c r="W92" s="475">
        <f t="shared" si="44"/>
        <v>0.03</v>
      </c>
      <c r="X92" s="452">
        <f t="shared" si="40"/>
        <v>6746.8706273096586</v>
      </c>
      <c r="Y92" s="452">
        <f t="shared" si="33"/>
        <v>166.00877584614233</v>
      </c>
      <c r="Z92" s="452">
        <f t="shared" si="34"/>
        <v>199.87806639523683</v>
      </c>
      <c r="AA92" s="452">
        <f t="shared" si="41"/>
        <v>6563.9272061889696</v>
      </c>
      <c r="AB92" s="476">
        <f>'付録3 (入院発生率等)'!K59</f>
        <v>0.30930000000000002</v>
      </c>
      <c r="AC92" s="477">
        <f>'付録3 (入院発生率等)'!M59</f>
        <v>46.9</v>
      </c>
      <c r="AD92" s="476">
        <f>'付録3 (入院発生率等)'!O59</f>
        <v>0.1043</v>
      </c>
      <c r="AE92" s="478">
        <f t="shared" si="29"/>
        <v>16.592170000000003</v>
      </c>
      <c r="AF92" s="479">
        <f t="shared" si="20"/>
        <v>4482.1389770116039</v>
      </c>
      <c r="AG92" s="480">
        <f t="shared" si="30"/>
        <v>43333.975901855389</v>
      </c>
      <c r="AH92" s="454">
        <f t="shared" si="21"/>
        <v>72171.685831672206</v>
      </c>
      <c r="AI92" s="481">
        <f t="shared" si="31"/>
        <v>1042699.2177557052</v>
      </c>
    </row>
    <row r="93" spans="2:35" ht="13.5" customHeight="1">
      <c r="B93" s="99"/>
      <c r="C93" s="109">
        <f t="shared" si="35"/>
        <v>83</v>
      </c>
      <c r="D93" s="483">
        <f>'付録2 (標準生命表・第三分野用)'!C89</f>
        <v>5.663E-2</v>
      </c>
      <c r="E93" s="475">
        <f t="shared" si="42"/>
        <v>0.03</v>
      </c>
      <c r="F93" s="452">
        <f t="shared" si="43"/>
        <v>4805.310571157137</v>
      </c>
      <c r="G93" s="452">
        <f t="shared" si="36"/>
        <v>268.04286657995925</v>
      </c>
      <c r="H93" s="452">
        <f t="shared" si="37"/>
        <v>140.07744607004469</v>
      </c>
      <c r="I93" s="452">
        <f t="shared" si="38"/>
        <v>4601.250414832135</v>
      </c>
      <c r="J93" s="476">
        <f>'付録3 (入院発生率等)'!C60</f>
        <v>0.44750000000000001</v>
      </c>
      <c r="K93" s="477">
        <f>'付録3 (入院発生率等)'!E60</f>
        <v>37.799999999999997</v>
      </c>
      <c r="L93" s="476">
        <f>'付録3 (入院発生率等)'!G60</f>
        <v>0.14799999999999999</v>
      </c>
      <c r="M93" s="478">
        <f t="shared" si="32"/>
        <v>19.875499999999999</v>
      </c>
      <c r="N93" s="479">
        <f t="shared" si="18"/>
        <v>3176.4230285852695</v>
      </c>
      <c r="O93" s="480">
        <f t="shared" si="27"/>
        <v>23800.429315036017</v>
      </c>
      <c r="P93" s="454">
        <f t="shared" si="19"/>
        <v>60301.45285068341</v>
      </c>
      <c r="Q93" s="481">
        <f t="shared" si="28"/>
        <v>564893.92359893152</v>
      </c>
      <c r="R93" s="16"/>
      <c r="T93" s="99"/>
      <c r="U93" s="109">
        <f t="shared" si="39"/>
        <v>83</v>
      </c>
      <c r="V93" s="483">
        <f>'付録2 (標準生命表・第三分野用)'!G89</f>
        <v>2.8830000000000001E-2</v>
      </c>
      <c r="W93" s="475">
        <f t="shared" si="44"/>
        <v>0.03</v>
      </c>
      <c r="X93" s="452">
        <f t="shared" si="40"/>
        <v>6380.9837850682788</v>
      </c>
      <c r="Y93" s="452">
        <f t="shared" si="33"/>
        <v>181.20430608566571</v>
      </c>
      <c r="Z93" s="452">
        <f t="shared" si="34"/>
        <v>188.6700571141956</v>
      </c>
      <c r="AA93" s="452">
        <f t="shared" si="41"/>
        <v>6196.0466034683477</v>
      </c>
      <c r="AB93" s="476">
        <f>'付録3 (入院発生率等)'!K60</f>
        <v>0.32419999999999999</v>
      </c>
      <c r="AC93" s="477">
        <f>'付録3 (入院発生率等)'!M60</f>
        <v>48.6</v>
      </c>
      <c r="AD93" s="476">
        <f>'付録3 (入院発生率等)'!O60</f>
        <v>0.10440000000000001</v>
      </c>
      <c r="AE93" s="478">
        <f t="shared" si="29"/>
        <v>17.84412</v>
      </c>
      <c r="AF93" s="479">
        <f t="shared" si="20"/>
        <v>4217.9799910496313</v>
      </c>
      <c r="AG93" s="480">
        <f t="shared" si="30"/>
        <v>38851.836924843788</v>
      </c>
      <c r="AH93" s="454">
        <f t="shared" si="21"/>
        <v>72902.706905548781</v>
      </c>
      <c r="AI93" s="481">
        <f t="shared" si="31"/>
        <v>970527.53192403307</v>
      </c>
    </row>
    <row r="94" spans="2:35" ht="13.5" customHeight="1">
      <c r="B94" s="99"/>
      <c r="C94" s="109">
        <f t="shared" si="35"/>
        <v>84</v>
      </c>
      <c r="D94" s="483">
        <f>'付録2 (標準生命表・第三分野用)'!C90</f>
        <v>6.3600000000000004E-2</v>
      </c>
      <c r="E94" s="475">
        <f t="shared" si="42"/>
        <v>0.03</v>
      </c>
      <c r="F94" s="452">
        <f t="shared" si="43"/>
        <v>4397.1902585071339</v>
      </c>
      <c r="G94" s="452">
        <f t="shared" si="36"/>
        <v>275.46638093443795</v>
      </c>
      <c r="H94" s="452">
        <f t="shared" si="37"/>
        <v>127.72078824859821</v>
      </c>
      <c r="I94" s="452">
        <f t="shared" si="38"/>
        <v>4195.5966739156156</v>
      </c>
      <c r="J94" s="476">
        <f>'付録3 (入院発生率等)'!C61</f>
        <v>0.45610000000000001</v>
      </c>
      <c r="K94" s="477">
        <f>'付録3 (入院発生率等)'!E61</f>
        <v>39.700000000000003</v>
      </c>
      <c r="L94" s="476">
        <f>'付録3 (入院発生率等)'!G61</f>
        <v>0.1431</v>
      </c>
      <c r="M94" s="478">
        <f t="shared" si="32"/>
        <v>20.969169999999998</v>
      </c>
      <c r="N94" s="479">
        <f t="shared" si="18"/>
        <v>2892.1850016937233</v>
      </c>
      <c r="O94" s="480">
        <f t="shared" si="27"/>
        <v>20624.006286450749</v>
      </c>
      <c r="P94" s="454">
        <f t="shared" si="19"/>
        <v>57722.183966336052</v>
      </c>
      <c r="Q94" s="481">
        <f t="shared" si="28"/>
        <v>504592.4707482481</v>
      </c>
      <c r="R94" s="16"/>
      <c r="T94" s="99"/>
      <c r="U94" s="109">
        <f t="shared" si="39"/>
        <v>84</v>
      </c>
      <c r="V94" s="483">
        <f>'付録2 (標準生命表・第三分野用)'!G90</f>
        <v>3.3239999999999999E-2</v>
      </c>
      <c r="W94" s="475">
        <f t="shared" si="44"/>
        <v>0.03</v>
      </c>
      <c r="X94" s="452">
        <f t="shared" si="40"/>
        <v>6011.1094218684175</v>
      </c>
      <c r="Y94" s="452">
        <f t="shared" si="33"/>
        <v>196.8121380251626</v>
      </c>
      <c r="Z94" s="452">
        <f t="shared" si="34"/>
        <v>177.33614349830893</v>
      </c>
      <c r="AA94" s="452">
        <f t="shared" si="41"/>
        <v>5824.0352811066823</v>
      </c>
      <c r="AB94" s="476">
        <f>'付録3 (入院発生率等)'!K61</f>
        <v>0.33889999999999998</v>
      </c>
      <c r="AC94" s="477">
        <f>'付録3 (入院発生率等)'!M61</f>
        <v>50.5</v>
      </c>
      <c r="AD94" s="476">
        <f>'付録3 (入院発生率等)'!O61</f>
        <v>0.1026</v>
      </c>
      <c r="AE94" s="478">
        <f t="shared" si="29"/>
        <v>19.166449999999998</v>
      </c>
      <c r="AF94" s="479">
        <f t="shared" si="20"/>
        <v>3953.7157801695921</v>
      </c>
      <c r="AG94" s="480">
        <f t="shared" si="30"/>
        <v>34633.856933794159</v>
      </c>
      <c r="AH94" s="454">
        <f t="shared" si="21"/>
        <v>73237.491279475274</v>
      </c>
      <c r="AI94" s="481">
        <f t="shared" si="31"/>
        <v>897624.82501848426</v>
      </c>
    </row>
    <row r="95" spans="2:35" ht="13.5" customHeight="1">
      <c r="B95" s="99"/>
      <c r="C95" s="109">
        <f t="shared" si="35"/>
        <v>85</v>
      </c>
      <c r="D95" s="483">
        <f>'付録2 (標準生命表・第三分野用)'!C91</f>
        <v>7.1099999999999997E-2</v>
      </c>
      <c r="E95" s="475">
        <f t="shared" si="42"/>
        <v>0.03</v>
      </c>
      <c r="F95" s="452">
        <f t="shared" si="43"/>
        <v>3994.0030893240978</v>
      </c>
      <c r="G95" s="452">
        <f t="shared" si="36"/>
        <v>279.71401535617917</v>
      </c>
      <c r="H95" s="452">
        <f t="shared" si="37"/>
        <v>115.56048838495879</v>
      </c>
      <c r="I95" s="452">
        <f t="shared" si="38"/>
        <v>3796.3658374535289</v>
      </c>
      <c r="J95" s="476">
        <f>'付録3 (入院発生率等)'!C62</f>
        <v>0.46460000000000001</v>
      </c>
      <c r="K95" s="477">
        <f>'付録3 (入院発生率等)'!E62</f>
        <v>41.6</v>
      </c>
      <c r="L95" s="476">
        <f>'付録3 (入院発生率等)'!G62</f>
        <v>0.13830000000000001</v>
      </c>
      <c r="M95" s="478">
        <f t="shared" si="32"/>
        <v>22.093360000000004</v>
      </c>
      <c r="N95" s="479">
        <f t="shared" si="18"/>
        <v>2613.9251487745501</v>
      </c>
      <c r="O95" s="480">
        <f t="shared" si="27"/>
        <v>17731.821284757025</v>
      </c>
      <c r="P95" s="454">
        <f t="shared" si="19"/>
        <v>54755.978674068829</v>
      </c>
      <c r="Q95" s="481">
        <f t="shared" si="28"/>
        <v>446870.28678191203</v>
      </c>
      <c r="R95" s="16"/>
      <c r="T95" s="99"/>
      <c r="U95" s="109">
        <f t="shared" si="39"/>
        <v>85</v>
      </c>
      <c r="V95" s="483">
        <f>'付録2 (標準生命表・第三分野用)'!G91</f>
        <v>3.8429999999999999E-2</v>
      </c>
      <c r="W95" s="475">
        <f t="shared" si="44"/>
        <v>0.03</v>
      </c>
      <c r="X95" s="452">
        <f t="shared" si="40"/>
        <v>5636.9611403449462</v>
      </c>
      <c r="Y95" s="452">
        <f t="shared" si="33"/>
        <v>213.37899037410443</v>
      </c>
      <c r="Z95" s="452">
        <f t="shared" si="34"/>
        <v>165.85940796099655</v>
      </c>
      <c r="AA95" s="452">
        <f t="shared" si="41"/>
        <v>5447.3419411773957</v>
      </c>
      <c r="AB95" s="476">
        <f>'付録3 (入院発生率等)'!K62</f>
        <v>0.35360000000000003</v>
      </c>
      <c r="AC95" s="477">
        <f>'付録3 (入院発生率等)'!M62</f>
        <v>52.5</v>
      </c>
      <c r="AD95" s="476">
        <f>'付録3 (入院発生率等)'!O62</f>
        <v>0.1007</v>
      </c>
      <c r="AE95" s="478">
        <f t="shared" si="29"/>
        <v>20.577999999999999</v>
      </c>
      <c r="AF95" s="479">
        <f t="shared" si="20"/>
        <v>3689.1795418981624</v>
      </c>
      <c r="AG95" s="480">
        <f t="shared" si="30"/>
        <v>30680.141153624565</v>
      </c>
      <c r="AH95" s="454">
        <f t="shared" si="21"/>
        <v>73179.513914880343</v>
      </c>
      <c r="AI95" s="481">
        <f t="shared" si="31"/>
        <v>824387.33373900899</v>
      </c>
    </row>
    <row r="96" spans="2:35" ht="13.5" customHeight="1">
      <c r="B96" s="99"/>
      <c r="C96" s="109">
        <f t="shared" si="35"/>
        <v>86</v>
      </c>
      <c r="D96" s="483">
        <f>'付録2 (標準生命表・第三分野用)'!C92</f>
        <v>7.868E-2</v>
      </c>
      <c r="E96" s="475">
        <f t="shared" si="42"/>
        <v>0.03</v>
      </c>
      <c r="F96" s="452">
        <f t="shared" si="43"/>
        <v>3598.72858558296</v>
      </c>
      <c r="G96" s="452">
        <f t="shared" si="36"/>
        <v>278.90074563696231</v>
      </c>
      <c r="H96" s="452">
        <f t="shared" si="37"/>
        <v>103.71463809078378</v>
      </c>
      <c r="I96" s="452">
        <f t="shared" si="38"/>
        <v>3407.420893719087</v>
      </c>
      <c r="J96" s="476">
        <f>'付録3 (入院発生率等)'!C63</f>
        <v>0.47310000000000002</v>
      </c>
      <c r="K96" s="477">
        <f>'付録3 (入院発生率等)'!E63</f>
        <v>43.5</v>
      </c>
      <c r="L96" s="476">
        <f>'付録3 (入院発生率等)'!G63</f>
        <v>0.13339999999999999</v>
      </c>
      <c r="M96" s="478">
        <f t="shared" si="32"/>
        <v>23.24785</v>
      </c>
      <c r="N96" s="479">
        <f t="shared" si="18"/>
        <v>2343.5152423639597</v>
      </c>
      <c r="O96" s="480">
        <f t="shared" si="27"/>
        <v>15117.896135982475</v>
      </c>
      <c r="P96" s="454">
        <f t="shared" si="19"/>
        <v>51456.97300891835</v>
      </c>
      <c r="Q96" s="481">
        <f t="shared" si="28"/>
        <v>392114.30810784322</v>
      </c>
      <c r="R96" s="16"/>
      <c r="T96" s="99"/>
      <c r="U96" s="109">
        <f t="shared" si="39"/>
        <v>86</v>
      </c>
      <c r="V96" s="483">
        <f>'付録2 (標準生命表・第三分野用)'!G92</f>
        <v>4.4260000000000001E-2</v>
      </c>
      <c r="W96" s="475">
        <f t="shared" si="44"/>
        <v>0.03</v>
      </c>
      <c r="X96" s="452">
        <f t="shared" si="40"/>
        <v>5257.7227420098452</v>
      </c>
      <c r="Y96" s="452">
        <f t="shared" si="33"/>
        <v>229.21620643293542</v>
      </c>
      <c r="Z96" s="452">
        <f t="shared" si="34"/>
        <v>154.24108013187501</v>
      </c>
      <c r="AA96" s="452">
        <f t="shared" si="41"/>
        <v>5065.9940987274404</v>
      </c>
      <c r="AB96" s="476">
        <f>'付録3 (入院発生率等)'!K63</f>
        <v>0.36820000000000003</v>
      </c>
      <c r="AC96" s="477">
        <f>'付録3 (入院発生率等)'!M63</f>
        <v>54.4</v>
      </c>
      <c r="AD96" s="476">
        <f>'付録3 (入院発生率等)'!O63</f>
        <v>9.8900000000000002E-2</v>
      </c>
      <c r="AE96" s="478">
        <f t="shared" si="29"/>
        <v>22.008080000000003</v>
      </c>
      <c r="AF96" s="479">
        <f t="shared" si="20"/>
        <v>3423.862926308384</v>
      </c>
      <c r="AG96" s="480">
        <f t="shared" si="30"/>
        <v>26990.961611726401</v>
      </c>
      <c r="AH96" s="454">
        <f t="shared" si="21"/>
        <v>72423.997717206177</v>
      </c>
      <c r="AI96" s="481">
        <f t="shared" si="31"/>
        <v>751207.81982412864</v>
      </c>
    </row>
    <row r="97" spans="2:35" ht="13.5" customHeight="1">
      <c r="B97" s="99"/>
      <c r="C97" s="109">
        <f t="shared" si="35"/>
        <v>87</v>
      </c>
      <c r="D97" s="483">
        <f>'付録2 (標準生命表・第三分野用)'!C93</f>
        <v>8.6669999999999997E-2</v>
      </c>
      <c r="E97" s="475">
        <f t="shared" si="42"/>
        <v>0.03</v>
      </c>
      <c r="F97" s="452">
        <f t="shared" si="43"/>
        <v>3216.1132018552139</v>
      </c>
      <c r="G97" s="452">
        <f t="shared" si="36"/>
        <v>274.55942323671951</v>
      </c>
      <c r="H97" s="452">
        <f t="shared" si="37"/>
        <v>92.302288087584543</v>
      </c>
      <c r="I97" s="452">
        <f t="shared" si="38"/>
        <v>3032.6823461930617</v>
      </c>
      <c r="J97" s="476">
        <f>'付録3 (入院発生率等)'!C64</f>
        <v>0.48159999999999997</v>
      </c>
      <c r="K97" s="477">
        <f>'付録3 (入院発生率等)'!E64</f>
        <v>45.4</v>
      </c>
      <c r="L97" s="476">
        <f>'付録3 (入院発生率等)'!G64</f>
        <v>0.12859999999999999</v>
      </c>
      <c r="M97" s="478">
        <f t="shared" si="32"/>
        <v>24.436639999999997</v>
      </c>
      <c r="N97" s="479">
        <f t="shared" si="18"/>
        <v>2083.9339693551447</v>
      </c>
      <c r="O97" s="480">
        <f t="shared" si="27"/>
        <v>12774.380893618516</v>
      </c>
      <c r="P97" s="454">
        <f t="shared" si="19"/>
        <v>47900.275394895558</v>
      </c>
      <c r="Q97" s="481">
        <f t="shared" si="28"/>
        <v>340657.33509892487</v>
      </c>
      <c r="R97" s="16"/>
      <c r="T97" s="99"/>
      <c r="U97" s="109">
        <f t="shared" si="39"/>
        <v>87</v>
      </c>
      <c r="V97" s="483">
        <f>'付録2 (標準生命表・第三分野用)'!G93</f>
        <v>5.0970000000000001E-2</v>
      </c>
      <c r="W97" s="475">
        <f t="shared" si="44"/>
        <v>0.03</v>
      </c>
      <c r="X97" s="452">
        <f t="shared" si="40"/>
        <v>4874.2654554450346</v>
      </c>
      <c r="Y97" s="452">
        <f t="shared" si="33"/>
        <v>244.71469061007289</v>
      </c>
      <c r="Z97" s="452">
        <f t="shared" si="34"/>
        <v>142.50134400939052</v>
      </c>
      <c r="AA97" s="452">
        <f t="shared" si="41"/>
        <v>4680.657438135303</v>
      </c>
      <c r="AB97" s="476">
        <f>'付録3 (入院発生率等)'!K64</f>
        <v>0.38290000000000002</v>
      </c>
      <c r="AC97" s="477">
        <f>'付録3 (入院発生率等)'!M64</f>
        <v>56.3</v>
      </c>
      <c r="AD97" s="476">
        <f>'付録3 (入院発生率等)'!O64</f>
        <v>9.7100000000000006E-2</v>
      </c>
      <c r="AE97" s="478">
        <f t="shared" si="29"/>
        <v>23.499269999999999</v>
      </c>
      <c r="AF97" s="479">
        <f t="shared" si="20"/>
        <v>3158.3612642729113</v>
      </c>
      <c r="AG97" s="480">
        <f t="shared" si="30"/>
        <v>23567.098685418016</v>
      </c>
      <c r="AH97" s="454">
        <f t="shared" si="21"/>
        <v>71093.65219881649</v>
      </c>
      <c r="AI97" s="481">
        <f t="shared" si="31"/>
        <v>678783.82210692251</v>
      </c>
    </row>
    <row r="98" spans="2:35" ht="13.5" customHeight="1">
      <c r="B98" s="99"/>
      <c r="C98" s="109">
        <f t="shared" si="35"/>
        <v>88</v>
      </c>
      <c r="D98" s="483">
        <f>'付録2 (標準生命表・第三分野用)'!C94</f>
        <v>9.5449999999999993E-2</v>
      </c>
      <c r="E98" s="475">
        <f t="shared" si="42"/>
        <v>0.03</v>
      </c>
      <c r="F98" s="452">
        <f t="shared" si="43"/>
        <v>2849.2514905309099</v>
      </c>
      <c r="G98" s="452">
        <f t="shared" si="36"/>
        <v>267.88163894960769</v>
      </c>
      <c r="H98" s="452">
        <f t="shared" si="37"/>
        <v>81.398128894359658</v>
      </c>
      <c r="I98" s="452">
        <f t="shared" si="38"/>
        <v>2674.6116066089262</v>
      </c>
      <c r="J98" s="476">
        <f>'付録3 (入院発生率等)'!C65</f>
        <v>0.49249999999999999</v>
      </c>
      <c r="K98" s="477">
        <f>'付録3 (入院発生率等)'!E65</f>
        <v>47.3</v>
      </c>
      <c r="L98" s="476">
        <f>'付録3 (入院発生率等)'!G65</f>
        <v>0.1221</v>
      </c>
      <c r="M98" s="478">
        <f t="shared" si="32"/>
        <v>25.73725</v>
      </c>
      <c r="N98" s="479">
        <f t="shared" si="18"/>
        <v>1837.0346565812943</v>
      </c>
      <c r="O98" s="480">
        <f t="shared" si="27"/>
        <v>10690.446924263371</v>
      </c>
      <c r="P98" s="454">
        <f t="shared" si="19"/>
        <v>44271.720560328155</v>
      </c>
      <c r="Q98" s="481">
        <f t="shared" si="28"/>
        <v>292757.05970402929</v>
      </c>
      <c r="R98" s="16"/>
      <c r="T98" s="99"/>
      <c r="U98" s="109">
        <f t="shared" si="39"/>
        <v>88</v>
      </c>
      <c r="V98" s="483">
        <f>'付録2 (標準生命表・第三分野用)'!G94</f>
        <v>5.8470000000000001E-2</v>
      </c>
      <c r="W98" s="475">
        <f t="shared" si="44"/>
        <v>0.03</v>
      </c>
      <c r="X98" s="452">
        <f t="shared" si="40"/>
        <v>4487.0494208255714</v>
      </c>
      <c r="Y98" s="452">
        <f t="shared" si="33"/>
        <v>258.42241294113609</v>
      </c>
      <c r="Z98" s="452">
        <f t="shared" si="34"/>
        <v>130.67611593023207</v>
      </c>
      <c r="AA98" s="452">
        <f t="shared" si="41"/>
        <v>4292.5001563898868</v>
      </c>
      <c r="AB98" s="476">
        <f>'付録3 (入院発生率等)'!K65</f>
        <v>0.3916</v>
      </c>
      <c r="AC98" s="477">
        <f>'付録3 (入院発生率等)'!M65</f>
        <v>60.1</v>
      </c>
      <c r="AD98" s="476">
        <f>'付録3 (入院発生率等)'!O65</f>
        <v>9.3299999999999994E-2</v>
      </c>
      <c r="AE98" s="478">
        <f t="shared" si="29"/>
        <v>25.401160000000001</v>
      </c>
      <c r="AF98" s="479">
        <f t="shared" si="20"/>
        <v>2892.9932367302822</v>
      </c>
      <c r="AG98" s="480">
        <f t="shared" si="30"/>
        <v>20408.737421145106</v>
      </c>
      <c r="AH98" s="454">
        <f t="shared" si="21"/>
        <v>70124.116775997405</v>
      </c>
      <c r="AI98" s="481">
        <f t="shared" si="31"/>
        <v>607690.16990810598</v>
      </c>
    </row>
    <row r="99" spans="2:35" ht="13.5" customHeight="1">
      <c r="B99" s="99"/>
      <c r="C99" s="109">
        <f t="shared" si="35"/>
        <v>89</v>
      </c>
      <c r="D99" s="483">
        <f>'付録2 (標準生命表・第三分野用)'!C95</f>
        <v>0.10539</v>
      </c>
      <c r="E99" s="475">
        <f t="shared" si="42"/>
        <v>0.03</v>
      </c>
      <c r="F99" s="452">
        <f t="shared" si="43"/>
        <v>2499.9717226869425</v>
      </c>
      <c r="G99" s="452">
        <f t="shared" si="36"/>
        <v>259.51993955616717</v>
      </c>
      <c r="H99" s="452">
        <f t="shared" si="37"/>
        <v>71.04707138279862</v>
      </c>
      <c r="I99" s="452">
        <f t="shared" si="38"/>
        <v>2334.6882172174596</v>
      </c>
      <c r="J99" s="476">
        <f>'付録3 (入院発生率等)'!C66</f>
        <v>0.50590000000000002</v>
      </c>
      <c r="K99" s="477">
        <f>'付録3 (入院発生率等)'!E66</f>
        <v>49.4</v>
      </c>
      <c r="L99" s="476">
        <f>'付録3 (入院発生率等)'!G66</f>
        <v>0.11409999999999999</v>
      </c>
      <c r="M99" s="478">
        <f t="shared" si="32"/>
        <v>27.27346</v>
      </c>
      <c r="N99" s="479">
        <f t="shared" si="18"/>
        <v>1603.819908111733</v>
      </c>
      <c r="O99" s="480">
        <f t="shared" si="27"/>
        <v>8853.4122676820771</v>
      </c>
      <c r="P99" s="454">
        <f t="shared" si="19"/>
        <v>40748.028547502639</v>
      </c>
      <c r="Q99" s="481">
        <f t="shared" si="28"/>
        <v>248485.33914370113</v>
      </c>
      <c r="R99" s="16"/>
      <c r="T99" s="99"/>
      <c r="U99" s="109">
        <f t="shared" si="39"/>
        <v>89</v>
      </c>
      <c r="V99" s="483">
        <f>'付録2 (標準生命表・第三分野用)'!G95</f>
        <v>6.6720000000000002E-2</v>
      </c>
      <c r="W99" s="475">
        <f t="shared" si="44"/>
        <v>0.03</v>
      </c>
      <c r="X99" s="452">
        <f t="shared" si="40"/>
        <v>4097.9508919542031</v>
      </c>
      <c r="Y99" s="452">
        <f t="shared" si="33"/>
        <v>269.31405425851671</v>
      </c>
      <c r="Z99" s="452">
        <f t="shared" si="34"/>
        <v>118.83729750595832</v>
      </c>
      <c r="AA99" s="452">
        <f t="shared" si="41"/>
        <v>3903.8752160719655</v>
      </c>
      <c r="AB99" s="476">
        <f>'付録3 (入院発生率等)'!K66</f>
        <v>0.39439999999999997</v>
      </c>
      <c r="AC99" s="477">
        <f>'付録3 (入院発生率等)'!M66</f>
        <v>65.7</v>
      </c>
      <c r="AD99" s="476">
        <f>'付録3 (入院発生率等)'!O66</f>
        <v>8.7400000000000005E-2</v>
      </c>
      <c r="AE99" s="478">
        <f t="shared" si="29"/>
        <v>27.660080000000001</v>
      </c>
      <c r="AF99" s="479">
        <f t="shared" si="20"/>
        <v>2628.9798253863714</v>
      </c>
      <c r="AG99" s="480">
        <f t="shared" si="30"/>
        <v>17515.744184414823</v>
      </c>
      <c r="AH99" s="454">
        <f t="shared" si="21"/>
        <v>69101.397729391043</v>
      </c>
      <c r="AI99" s="481">
        <f t="shared" si="31"/>
        <v>537566.05313210853</v>
      </c>
    </row>
    <row r="100" spans="2:35" ht="13.5" customHeight="1">
      <c r="B100" s="99"/>
      <c r="C100" s="109">
        <f t="shared" si="35"/>
        <v>90</v>
      </c>
      <c r="D100" s="483">
        <f>'付録2 (標準生命表・第三分野用)'!C96</f>
        <v>0.11656999999999999</v>
      </c>
      <c r="E100" s="475">
        <f t="shared" si="42"/>
        <v>0.03</v>
      </c>
      <c r="F100" s="452">
        <f t="shared" si="43"/>
        <v>2169.4047117479768</v>
      </c>
      <c r="G100" s="452">
        <f t="shared" si="36"/>
        <v>249.09419463973472</v>
      </c>
      <c r="H100" s="452">
        <f t="shared" si="37"/>
        <v>61.288828743712379</v>
      </c>
      <c r="I100" s="452">
        <f t="shared" si="38"/>
        <v>2014.2132000562533</v>
      </c>
      <c r="J100" s="476">
        <f>'付録3 (入院発生率等)'!C67</f>
        <v>0.51919999999999999</v>
      </c>
      <c r="K100" s="477">
        <f>'付録3 (入院発生率等)'!E67</f>
        <v>51.5</v>
      </c>
      <c r="L100" s="476">
        <f>'付録3 (入院発生率等)'!G67</f>
        <v>0.1061</v>
      </c>
      <c r="M100" s="478">
        <f t="shared" si="32"/>
        <v>28.860800000000001</v>
      </c>
      <c r="N100" s="479">
        <f t="shared" si="18"/>
        <v>1384.8254011502115</v>
      </c>
      <c r="O100" s="480">
        <f t="shared" si="27"/>
        <v>7249.5923595703443</v>
      </c>
      <c r="P100" s="454">
        <f t="shared" si="19"/>
        <v>37015.635851125997</v>
      </c>
      <c r="Q100" s="481">
        <f t="shared" si="28"/>
        <v>207737.31059619848</v>
      </c>
      <c r="R100" s="16"/>
      <c r="T100" s="99"/>
      <c r="U100" s="109">
        <f t="shared" si="39"/>
        <v>90</v>
      </c>
      <c r="V100" s="483">
        <f>'付録2 (標準生命表・第三分野用)'!G96</f>
        <v>7.5740000000000002E-2</v>
      </c>
      <c r="W100" s="475">
        <f t="shared" si="44"/>
        <v>0.03</v>
      </c>
      <c r="X100" s="452">
        <f t="shared" si="40"/>
        <v>3709.7995401897278</v>
      </c>
      <c r="Y100" s="452">
        <f t="shared" si="33"/>
        <v>276.76551391636042</v>
      </c>
      <c r="Z100" s="452">
        <f t="shared" si="34"/>
        <v>107.07928294808229</v>
      </c>
      <c r="AA100" s="452">
        <f t="shared" si="41"/>
        <v>3517.8771417575067</v>
      </c>
      <c r="AB100" s="476">
        <f>'付録3 (入院発生率等)'!K67</f>
        <v>0.3972</v>
      </c>
      <c r="AC100" s="477">
        <f>'付録3 (入院発生率等)'!M67</f>
        <v>71.3</v>
      </c>
      <c r="AD100" s="476">
        <f>'付録3 (入院発生率等)'!O67</f>
        <v>8.1600000000000006E-2</v>
      </c>
      <c r="AE100" s="478">
        <f t="shared" si="29"/>
        <v>29.952359999999999</v>
      </c>
      <c r="AF100" s="479">
        <f t="shared" si="20"/>
        <v>2368.1264305407913</v>
      </c>
      <c r="AG100" s="480">
        <f t="shared" si="30"/>
        <v>14886.764359028452</v>
      </c>
      <c r="AH100" s="454">
        <f t="shared" si="21"/>
        <v>67093.913747791914</v>
      </c>
      <c r="AI100" s="481">
        <f t="shared" si="31"/>
        <v>468464.65540271753</v>
      </c>
    </row>
    <row r="101" spans="2:35" ht="13.5" customHeight="1">
      <c r="B101" s="99"/>
      <c r="C101" s="109">
        <f t="shared" si="35"/>
        <v>91</v>
      </c>
      <c r="D101" s="483">
        <f>'付録2 (標準生命表・第三分野用)'!C97</f>
        <v>0.12767000000000001</v>
      </c>
      <c r="E101" s="475">
        <f t="shared" si="42"/>
        <v>0.03</v>
      </c>
      <c r="F101" s="452">
        <f t="shared" si="43"/>
        <v>1859.0216883645296</v>
      </c>
      <c r="G101" s="452">
        <f t="shared" si="36"/>
        <v>233.78117946919701</v>
      </c>
      <c r="H101" s="452">
        <f t="shared" si="37"/>
        <v>52.210531166633395</v>
      </c>
      <c r="I101" s="452">
        <f t="shared" si="38"/>
        <v>1716.0258330466145</v>
      </c>
      <c r="J101" s="476">
        <f>'付録3 (入院発生率等)'!C68</f>
        <v>0.53249999999999997</v>
      </c>
      <c r="K101" s="477">
        <f>'付録3 (入院発生率等)'!E68</f>
        <v>53.6</v>
      </c>
      <c r="L101" s="476">
        <f>'付録3 (入院発生率等)'!G68</f>
        <v>9.8000000000000004E-2</v>
      </c>
      <c r="M101" s="478">
        <f t="shared" si="32"/>
        <v>30.501999999999999</v>
      </c>
      <c r="N101" s="479">
        <f t="shared" si="18"/>
        <v>1180.7904627004855</v>
      </c>
      <c r="O101" s="480">
        <f t="shared" si="27"/>
        <v>5864.7669584201331</v>
      </c>
      <c r="P101" s="454">
        <f t="shared" si="19"/>
        <v>33163.280743498151</v>
      </c>
      <c r="Q101" s="481">
        <f t="shared" si="28"/>
        <v>170721.67474507249</v>
      </c>
      <c r="R101" s="16"/>
      <c r="T101" s="99"/>
      <c r="U101" s="109">
        <f t="shared" si="39"/>
        <v>91</v>
      </c>
      <c r="V101" s="483">
        <f>'付録2 (標準生命表・第三分野用)'!G97</f>
        <v>8.566E-2</v>
      </c>
      <c r="W101" s="475">
        <f t="shared" si="44"/>
        <v>0.03</v>
      </c>
      <c r="X101" s="452">
        <f t="shared" si="40"/>
        <v>3325.9547433252847</v>
      </c>
      <c r="Y101" s="452">
        <f t="shared" si="33"/>
        <v>280.62776406354521</v>
      </c>
      <c r="Z101" s="452">
        <f t="shared" si="34"/>
        <v>95.505123050059879</v>
      </c>
      <c r="AA101" s="452">
        <f t="shared" si="41"/>
        <v>3137.8882997684818</v>
      </c>
      <c r="AB101" s="476">
        <f>'付録3 (入院発生率等)'!K68</f>
        <v>0.4</v>
      </c>
      <c r="AC101" s="477">
        <f>'付録3 (入院発生率等)'!M68</f>
        <v>76.900000000000006</v>
      </c>
      <c r="AD101" s="476">
        <f>'付録3 (入院発生率等)'!O68</f>
        <v>7.5800000000000006E-2</v>
      </c>
      <c r="AE101" s="478">
        <f t="shared" si="29"/>
        <v>32.276000000000003</v>
      </c>
      <c r="AF101" s="479">
        <f t="shared" si="20"/>
        <v>2112.5389041302319</v>
      </c>
      <c r="AG101" s="480">
        <f t="shared" si="30"/>
        <v>12518.63792848766</v>
      </c>
      <c r="AH101" s="454">
        <f t="shared" si="21"/>
        <v>64168.595824727359</v>
      </c>
      <c r="AI101" s="481">
        <f t="shared" si="31"/>
        <v>401370.74165492563</v>
      </c>
    </row>
    <row r="102" spans="2:35" ht="13.5" customHeight="1">
      <c r="B102" s="99"/>
      <c r="C102" s="109">
        <f t="shared" si="35"/>
        <v>92</v>
      </c>
      <c r="D102" s="483">
        <f>'付録2 (標準生命表・第三分野用)'!C98</f>
        <v>0.13949</v>
      </c>
      <c r="E102" s="475">
        <f t="shared" si="42"/>
        <v>0.03</v>
      </c>
      <c r="F102" s="452">
        <f t="shared" si="43"/>
        <v>1573.0299777286994</v>
      </c>
      <c r="G102" s="452">
        <f t="shared" si="36"/>
        <v>216.13062231947563</v>
      </c>
      <c r="H102" s="452">
        <f t="shared" si="37"/>
        <v>43.899570057960339</v>
      </c>
      <c r="I102" s="452">
        <f t="shared" si="38"/>
        <v>1443.0148815399814</v>
      </c>
      <c r="J102" s="476">
        <f>'付録3 (入院発生率等)'!C69</f>
        <v>0.54590000000000005</v>
      </c>
      <c r="K102" s="477">
        <f>'付録3 (入院発生率等)'!E69</f>
        <v>55.7</v>
      </c>
      <c r="L102" s="476">
        <f>'付録3 (入院発生率等)'!G69</f>
        <v>0.09</v>
      </c>
      <c r="M102" s="478">
        <f t="shared" si="32"/>
        <v>32.206630000000004</v>
      </c>
      <c r="N102" s="479">
        <f t="shared" si="18"/>
        <v>994.16694129123289</v>
      </c>
      <c r="O102" s="480">
        <f t="shared" si="27"/>
        <v>4683.9764957196476</v>
      </c>
      <c r="P102" s="454">
        <f t="shared" si="19"/>
        <v>29299.174303611719</v>
      </c>
      <c r="Q102" s="481">
        <f t="shared" si="28"/>
        <v>137558.39400157434</v>
      </c>
      <c r="R102" s="16"/>
      <c r="T102" s="99"/>
      <c r="U102" s="109">
        <f t="shared" si="39"/>
        <v>92</v>
      </c>
      <c r="V102" s="483">
        <f>'付録2 (標準生命表・第三分野用)'!G98</f>
        <v>9.665E-2</v>
      </c>
      <c r="W102" s="475">
        <f t="shared" si="44"/>
        <v>0.03</v>
      </c>
      <c r="X102" s="452">
        <f t="shared" si="40"/>
        <v>2949.8218562116795</v>
      </c>
      <c r="Y102" s="452">
        <f t="shared" si="33"/>
        <v>280.82377816681594</v>
      </c>
      <c r="Z102" s="452">
        <f t="shared" si="34"/>
        <v>84.218151450307502</v>
      </c>
      <c r="AA102" s="452">
        <f t="shared" si="41"/>
        <v>2767.3008914031179</v>
      </c>
      <c r="AB102" s="476">
        <f>'付録3 (入院発生率等)'!K69</f>
        <v>0.40279999999999999</v>
      </c>
      <c r="AC102" s="477">
        <f>'付録3 (入院発生率等)'!M69</f>
        <v>82.5</v>
      </c>
      <c r="AD102" s="476">
        <f>'付録3 (入院発生率等)'!O69</f>
        <v>7.0000000000000007E-2</v>
      </c>
      <c r="AE102" s="478">
        <f t="shared" si="29"/>
        <v>34.631</v>
      </c>
      <c r="AF102" s="479">
        <f t="shared" si="20"/>
        <v>1864.3099074172767</v>
      </c>
      <c r="AG102" s="480">
        <f t="shared" si="30"/>
        <v>10406.099024357429</v>
      </c>
      <c r="AH102" s="454">
        <f t="shared" si="21"/>
        <v>60417.215106048003</v>
      </c>
      <c r="AI102" s="481">
        <f t="shared" si="31"/>
        <v>337202.14583019825</v>
      </c>
    </row>
    <row r="103" spans="2:35" ht="13.5" customHeight="1">
      <c r="B103" s="99"/>
      <c r="C103" s="109">
        <f t="shared" si="35"/>
        <v>93</v>
      </c>
      <c r="D103" s="483">
        <f>'付録2 (標準生命表・第三分野用)'!C99</f>
        <v>0.15204000000000001</v>
      </c>
      <c r="E103" s="475">
        <f t="shared" si="42"/>
        <v>0.03</v>
      </c>
      <c r="F103" s="452">
        <f t="shared" si="43"/>
        <v>1312.9997853512634</v>
      </c>
      <c r="G103" s="452">
        <f t="shared" si="36"/>
        <v>196.63406005433401</v>
      </c>
      <c r="H103" s="452">
        <f t="shared" si="37"/>
        <v>36.395566250065812</v>
      </c>
      <c r="I103" s="452">
        <f t="shared" si="38"/>
        <v>1196.4849721990636</v>
      </c>
      <c r="J103" s="476">
        <f>'付録3 (入院発生率等)'!C70</f>
        <v>0.55249999999999999</v>
      </c>
      <c r="K103" s="477">
        <f>'付録3 (入院発生率等)'!E70</f>
        <v>56.7</v>
      </c>
      <c r="L103" s="476">
        <f>'付録3 (入院発生率等)'!G70</f>
        <v>8.5999999999999993E-2</v>
      </c>
      <c r="M103" s="478">
        <f t="shared" si="32"/>
        <v>33.046750000000003</v>
      </c>
      <c r="N103" s="479">
        <f t="shared" si="18"/>
        <v>825.69738986169489</v>
      </c>
      <c r="O103" s="480">
        <f t="shared" si="27"/>
        <v>3689.8095544284142</v>
      </c>
      <c r="P103" s="454">
        <f t="shared" si="19"/>
        <v>24803.286456855039</v>
      </c>
      <c r="Q103" s="481">
        <f t="shared" si="28"/>
        <v>108259.21969796263</v>
      </c>
      <c r="R103" s="16"/>
      <c r="T103" s="99"/>
      <c r="U103" s="109">
        <f t="shared" si="39"/>
        <v>93</v>
      </c>
      <c r="V103" s="483">
        <f>'付録2 (標準生命表・第三分野用)'!G99</f>
        <v>0.10906</v>
      </c>
      <c r="W103" s="475">
        <f t="shared" si="44"/>
        <v>0.03</v>
      </c>
      <c r="X103" s="452">
        <f t="shared" si="40"/>
        <v>2584.7799265945559</v>
      </c>
      <c r="Y103" s="452">
        <f t="shared" si="33"/>
        <v>277.66765731248626</v>
      </c>
      <c r="Z103" s="452">
        <f t="shared" si="34"/>
        <v>73.314956315920639</v>
      </c>
      <c r="AA103" s="452">
        <f t="shared" si="41"/>
        <v>2409.2886197803527</v>
      </c>
      <c r="AB103" s="476">
        <f>'付録3 (入院発生率等)'!K70</f>
        <v>0.4042</v>
      </c>
      <c r="AC103" s="477">
        <f>'付録3 (入院発生率等)'!M70</f>
        <v>85.3</v>
      </c>
      <c r="AD103" s="476">
        <f>'付録3 (入院発生率等)'!O70</f>
        <v>6.7100000000000007E-2</v>
      </c>
      <c r="AE103" s="478">
        <f t="shared" si="29"/>
        <v>35.820259999999998</v>
      </c>
      <c r="AF103" s="479">
        <f t="shared" si="20"/>
        <v>1625.4732579297861</v>
      </c>
      <c r="AG103" s="480">
        <f t="shared" si="30"/>
        <v>8541.7891169401519</v>
      </c>
      <c r="AH103" s="454">
        <f t="shared" si="21"/>
        <v>54136.576568977267</v>
      </c>
      <c r="AI103" s="481">
        <f t="shared" si="31"/>
        <v>276784.93072415027</v>
      </c>
    </row>
    <row r="104" spans="2:35" ht="13.5" customHeight="1">
      <c r="B104" s="99"/>
      <c r="C104" s="109">
        <f t="shared" si="35"/>
        <v>94</v>
      </c>
      <c r="D104" s="483">
        <f>'付録2 (標準生命表・第三分野用)'!C100</f>
        <v>0.16536000000000001</v>
      </c>
      <c r="E104" s="475">
        <f t="shared" si="42"/>
        <v>0.03</v>
      </c>
      <c r="F104" s="452">
        <f t="shared" si="43"/>
        <v>1079.9701590468637</v>
      </c>
      <c r="G104" s="452">
        <f t="shared" si="36"/>
        <v>175.90510751748957</v>
      </c>
      <c r="H104" s="452">
        <f t="shared" si="37"/>
        <v>29.72034678890607</v>
      </c>
      <c r="I104" s="452">
        <f t="shared" si="38"/>
        <v>977.15743189366594</v>
      </c>
      <c r="J104" s="476">
        <f>'付録3 (入院発生率等)'!C71</f>
        <v>0.55249999999999999</v>
      </c>
      <c r="K104" s="477">
        <f>'付録3 (入院発生率等)'!E71</f>
        <v>56.7</v>
      </c>
      <c r="L104" s="476">
        <f>'付録3 (入院発生率等)'!G71</f>
        <v>8.5999999999999993E-2</v>
      </c>
      <c r="M104" s="478">
        <f t="shared" si="32"/>
        <v>33.046750000000003</v>
      </c>
      <c r="N104" s="479">
        <f t="shared" si="18"/>
        <v>675.77473427453651</v>
      </c>
      <c r="O104" s="480">
        <f t="shared" ref="O104:O126" si="45">O105+N104</f>
        <v>2864.1121645667195</v>
      </c>
      <c r="P104" s="454">
        <f t="shared" si="19"/>
        <v>20155.819405965052</v>
      </c>
      <c r="Q104" s="481">
        <f t="shared" ref="Q104:Q126" si="46">Q105+P104</f>
        <v>83455.933241107588</v>
      </c>
      <c r="R104" s="16"/>
      <c r="T104" s="99"/>
      <c r="U104" s="109">
        <f t="shared" si="39"/>
        <v>94</v>
      </c>
      <c r="V104" s="483">
        <f>'付録2 (標準生命表・第三分野用)'!G100</f>
        <v>0.1227</v>
      </c>
      <c r="W104" s="475">
        <f t="shared" si="44"/>
        <v>0.03</v>
      </c>
      <c r="X104" s="452">
        <f t="shared" si="40"/>
        <v>2233.7973129661491</v>
      </c>
      <c r="Y104" s="452">
        <f t="shared" si="33"/>
        <v>269.97562634643231</v>
      </c>
      <c r="Z104" s="452">
        <f t="shared" si="34"/>
        <v>62.90261543447027</v>
      </c>
      <c r="AA104" s="452">
        <f t="shared" si="41"/>
        <v>2067.3581920756978</v>
      </c>
      <c r="AB104" s="476">
        <f>'付録3 (入院発生率等)'!K71</f>
        <v>0.4042</v>
      </c>
      <c r="AC104" s="477">
        <f>'付録3 (入院発生率等)'!M71</f>
        <v>85.3</v>
      </c>
      <c r="AD104" s="476">
        <f>'付録3 (入院発生率等)'!O71</f>
        <v>6.7100000000000007E-2</v>
      </c>
      <c r="AE104" s="478">
        <f t="shared" ref="AE104:AE117" si="47">AB104*AC104+20*AD104</f>
        <v>35.820259999999998</v>
      </c>
      <c r="AF104" s="479">
        <f t="shared" si="20"/>
        <v>1397.7643483456368</v>
      </c>
      <c r="AG104" s="480">
        <f t="shared" ref="AG104:AG128" si="48">AG105+AF104</f>
        <v>6916.3158590103667</v>
      </c>
      <c r="AH104" s="454">
        <f t="shared" si="21"/>
        <v>46222.308005453269</v>
      </c>
      <c r="AI104" s="481">
        <f t="shared" ref="AI104:AI128" si="49">AI105+AH104</f>
        <v>222648.35415517303</v>
      </c>
    </row>
    <row r="105" spans="2:35" ht="13.5" customHeight="1">
      <c r="B105" s="99"/>
      <c r="C105" s="109">
        <f t="shared" si="35"/>
        <v>95</v>
      </c>
      <c r="D105" s="483">
        <f>'付録2 (標準生命表・第三分野用)'!C101</f>
        <v>0.17945</v>
      </c>
      <c r="E105" s="475">
        <f t="shared" si="42"/>
        <v>0.03</v>
      </c>
      <c r="F105" s="452">
        <f t="shared" si="43"/>
        <v>874.34470474046816</v>
      </c>
      <c r="G105" s="452">
        <f t="shared" si="36"/>
        <v>154.54763990669187</v>
      </c>
      <c r="H105" s="452">
        <f t="shared" si="37"/>
        <v>23.87682378322889</v>
      </c>
      <c r="I105" s="452">
        <f t="shared" si="38"/>
        <v>785.1324728955077</v>
      </c>
      <c r="J105" s="476">
        <f>'付録3 (入院発生率等)'!C72</f>
        <v>0.55249999999999999</v>
      </c>
      <c r="K105" s="477">
        <f>'付録3 (入院発生率等)'!E72</f>
        <v>56.7</v>
      </c>
      <c r="L105" s="476">
        <f>'付録3 (入院発生率等)'!G72</f>
        <v>8.5999999999999993E-2</v>
      </c>
      <c r="M105" s="478">
        <f t="shared" si="32"/>
        <v>33.046750000000003</v>
      </c>
      <c r="N105" s="479">
        <f t="shared" ref="N105:N127" si="50">($D$4^C105)*F105</f>
        <v>544.38583630691767</v>
      </c>
      <c r="O105" s="480">
        <f t="shared" si="45"/>
        <v>2188.3374302921829</v>
      </c>
      <c r="P105" s="454">
        <f t="shared" ref="P105:P127" si="51">($D$4^(C105+1/2))*I105*M105</f>
        <v>16114.350189901756</v>
      </c>
      <c r="Q105" s="481">
        <f t="shared" si="46"/>
        <v>63300.113835142532</v>
      </c>
      <c r="R105" s="16"/>
      <c r="T105" s="99"/>
      <c r="U105" s="109">
        <f t="shared" si="39"/>
        <v>95</v>
      </c>
      <c r="V105" s="483">
        <f>'付録2 (標準生命表・第三分野用)'!G101</f>
        <v>0.13693</v>
      </c>
      <c r="W105" s="475">
        <f t="shared" si="44"/>
        <v>0.03</v>
      </c>
      <c r="X105" s="452">
        <f t="shared" si="40"/>
        <v>1900.9190711852464</v>
      </c>
      <c r="Y105" s="452">
        <f t="shared" si="33"/>
        <v>256.38845569113482</v>
      </c>
      <c r="Z105" s="452">
        <f t="shared" si="34"/>
        <v>53.123179409296455</v>
      </c>
      <c r="AA105" s="452">
        <f t="shared" si="41"/>
        <v>1746.1632536350307</v>
      </c>
      <c r="AB105" s="476">
        <f>'付録3 (入院発生率等)'!K72</f>
        <v>0.4042</v>
      </c>
      <c r="AC105" s="477">
        <f>'付録3 (入院発生率等)'!M72</f>
        <v>85.3</v>
      </c>
      <c r="AD105" s="476">
        <f>'付録3 (入院発生率等)'!O72</f>
        <v>6.7100000000000007E-2</v>
      </c>
      <c r="AE105" s="478">
        <f t="shared" si="47"/>
        <v>35.820259999999998</v>
      </c>
      <c r="AF105" s="479">
        <f t="shared" ref="AF105:AF129" si="52">($V$4^U105)*X105</f>
        <v>1183.5531372333514</v>
      </c>
      <c r="AG105" s="480">
        <f t="shared" si="48"/>
        <v>5518.5515106647299</v>
      </c>
      <c r="AH105" s="454">
        <f t="shared" ref="AH105:AH129" si="53">($V$4^(U105+1/2))*AA105*AE105</f>
        <v>38846.749112028519</v>
      </c>
      <c r="AI105" s="481">
        <f t="shared" si="49"/>
        <v>176426.04614971977</v>
      </c>
    </row>
    <row r="106" spans="2:35" ht="13.5" customHeight="1">
      <c r="B106" s="99"/>
      <c r="C106" s="109">
        <f t="shared" si="35"/>
        <v>96</v>
      </c>
      <c r="D106" s="483">
        <f>'付録2 (標準生命表・第三分野用)'!C102</f>
        <v>0.19434000000000001</v>
      </c>
      <c r="E106" s="475">
        <f t="shared" si="42"/>
        <v>0.03</v>
      </c>
      <c r="F106" s="452">
        <f t="shared" si="43"/>
        <v>695.92024105054736</v>
      </c>
      <c r="G106" s="452">
        <f t="shared" si="36"/>
        <v>133.21646255107692</v>
      </c>
      <c r="H106" s="452">
        <f t="shared" si="37"/>
        <v>18.848930136829971</v>
      </c>
      <c r="I106" s="452">
        <f t="shared" si="38"/>
        <v>619.88754470659387</v>
      </c>
      <c r="J106" s="476">
        <f>'付録3 (入院発生率等)'!C73</f>
        <v>0.55249999999999999</v>
      </c>
      <c r="K106" s="477">
        <f>'付録3 (入院発生率等)'!E73</f>
        <v>56.7</v>
      </c>
      <c r="L106" s="476">
        <f>'付録3 (入院発生率等)'!G73</f>
        <v>8.5999999999999993E-2</v>
      </c>
      <c r="M106" s="478">
        <f t="shared" ref="M106:M117" si="54">J106*K106+20*L106</f>
        <v>33.046750000000003</v>
      </c>
      <c r="N106" s="479">
        <f t="shared" si="50"/>
        <v>431.13922790267867</v>
      </c>
      <c r="O106" s="480">
        <f t="shared" si="45"/>
        <v>1643.9515939852654</v>
      </c>
      <c r="P106" s="454">
        <f t="shared" si="51"/>
        <v>12659.504448894824</v>
      </c>
      <c r="Q106" s="481">
        <f t="shared" si="46"/>
        <v>47185.763645240775</v>
      </c>
      <c r="R106" s="16"/>
      <c r="T106" s="99"/>
      <c r="U106" s="109">
        <f t="shared" si="39"/>
        <v>96</v>
      </c>
      <c r="V106" s="483">
        <f>'付録2 (標準生命表・第三分野用)'!G102</f>
        <v>0.15156</v>
      </c>
      <c r="W106" s="475">
        <f t="shared" si="44"/>
        <v>0.03</v>
      </c>
      <c r="X106" s="452">
        <f t="shared" si="40"/>
        <v>1591.4074360848149</v>
      </c>
      <c r="Y106" s="452">
        <f t="shared" ref="Y106:Y117" si="55">X106*(1-W106/2)*V106</f>
        <v>237.57580534781931</v>
      </c>
      <c r="Z106" s="452">
        <f t="shared" ref="Z106:Z117" si="56">X106*(1-V106/2)*W106</f>
        <v>44.124317417349232</v>
      </c>
      <c r="AA106" s="452">
        <f t="shared" si="41"/>
        <v>1450.5573747022304</v>
      </c>
      <c r="AB106" s="476">
        <f>'付録3 (入院発生率等)'!K73</f>
        <v>0.4042</v>
      </c>
      <c r="AC106" s="477">
        <f>'付録3 (入院発生率等)'!M73</f>
        <v>85.3</v>
      </c>
      <c r="AD106" s="476">
        <f>'付録3 (入院発生率等)'!O73</f>
        <v>6.7100000000000007E-2</v>
      </c>
      <c r="AE106" s="478">
        <f t="shared" si="47"/>
        <v>35.820259999999998</v>
      </c>
      <c r="AF106" s="479">
        <f t="shared" si="52"/>
        <v>985.91495519147168</v>
      </c>
      <c r="AG106" s="480">
        <f t="shared" si="48"/>
        <v>4334.9983734313782</v>
      </c>
      <c r="AH106" s="454">
        <f t="shared" si="53"/>
        <v>32109.880233835622</v>
      </c>
      <c r="AI106" s="481">
        <f t="shared" si="49"/>
        <v>137579.29703769126</v>
      </c>
    </row>
    <row r="107" spans="2:35" ht="13.5" customHeight="1">
      <c r="B107" s="99"/>
      <c r="C107" s="109">
        <f t="shared" si="35"/>
        <v>97</v>
      </c>
      <c r="D107" s="483">
        <f>'付録2 (標準生命表・第三分野用)'!C103</f>
        <v>0.21004999999999999</v>
      </c>
      <c r="E107" s="475">
        <f t="shared" si="42"/>
        <v>0.03</v>
      </c>
      <c r="F107" s="452">
        <f t="shared" si="43"/>
        <v>543.8548483626405</v>
      </c>
      <c r="G107" s="452">
        <f t="shared" si="36"/>
        <v>112.52316023509404</v>
      </c>
      <c r="H107" s="452">
        <f t="shared" si="37"/>
        <v>14.602094787400624</v>
      </c>
      <c r="I107" s="452">
        <f t="shared" si="38"/>
        <v>480.29222085139321</v>
      </c>
      <c r="J107" s="476">
        <f>'付録3 (入院発生率等)'!C74</f>
        <v>0.55249999999999999</v>
      </c>
      <c r="K107" s="477">
        <f>'付録3 (入院発生率等)'!E74</f>
        <v>56.7</v>
      </c>
      <c r="L107" s="476">
        <f>'付録3 (入院発生率等)'!G74</f>
        <v>8.5999999999999993E-2</v>
      </c>
      <c r="M107" s="478">
        <f t="shared" si="54"/>
        <v>33.046750000000003</v>
      </c>
      <c r="N107" s="479">
        <f t="shared" si="50"/>
        <v>335.25480740448762</v>
      </c>
      <c r="O107" s="480">
        <f t="shared" si="45"/>
        <v>1212.8123660825868</v>
      </c>
      <c r="P107" s="454">
        <f t="shared" si="51"/>
        <v>9759.853220239218</v>
      </c>
      <c r="Q107" s="481">
        <f t="shared" si="46"/>
        <v>34526.259196345949</v>
      </c>
      <c r="R107" s="16"/>
      <c r="T107" s="99"/>
      <c r="U107" s="109">
        <f t="shared" ref="U107:U140" si="57">U106+1</f>
        <v>97</v>
      </c>
      <c r="V107" s="483">
        <f>'付録2 (標準生命表・第三分野用)'!G103</f>
        <v>0.16697999999999999</v>
      </c>
      <c r="W107" s="475">
        <f t="shared" si="44"/>
        <v>0.03</v>
      </c>
      <c r="X107" s="452">
        <f t="shared" ref="X107:X117" si="58">X106*(1-V106)*(1-W106)</f>
        <v>1309.7073133196463</v>
      </c>
      <c r="Y107" s="452">
        <f t="shared" si="55"/>
        <v>215.41450327044282</v>
      </c>
      <c r="Z107" s="452">
        <f t="shared" si="56"/>
        <v>36.010795491917669</v>
      </c>
      <c r="AA107" s="452">
        <f t="shared" si="41"/>
        <v>1183.9946639384661</v>
      </c>
      <c r="AB107" s="476">
        <f>'付録3 (入院発生率等)'!K74</f>
        <v>0.4042</v>
      </c>
      <c r="AC107" s="477">
        <f>'付録3 (入院発生率等)'!M74</f>
        <v>85.3</v>
      </c>
      <c r="AD107" s="476">
        <f>'付録3 (入院発生率等)'!O74</f>
        <v>6.7100000000000007E-2</v>
      </c>
      <c r="AE107" s="478">
        <f t="shared" si="47"/>
        <v>35.820259999999998</v>
      </c>
      <c r="AF107" s="479">
        <f t="shared" si="52"/>
        <v>807.35820303002276</v>
      </c>
      <c r="AG107" s="480">
        <f t="shared" si="48"/>
        <v>3349.0834182399067</v>
      </c>
      <c r="AH107" s="454">
        <f t="shared" si="53"/>
        <v>26078.791229902781</v>
      </c>
      <c r="AI107" s="481">
        <f t="shared" si="49"/>
        <v>105469.41680385562</v>
      </c>
    </row>
    <row r="108" spans="2:35" ht="13.5" customHeight="1">
      <c r="B108" s="99"/>
      <c r="C108" s="109">
        <f t="shared" si="35"/>
        <v>98</v>
      </c>
      <c r="D108" s="483">
        <f>'付録2 (標準生命表・第三分野用)'!C104</f>
        <v>0.22656000000000001</v>
      </c>
      <c r="E108" s="475">
        <f t="shared" si="42"/>
        <v>0.03</v>
      </c>
      <c r="F108" s="452">
        <f t="shared" si="43"/>
        <v>416.72959334014587</v>
      </c>
      <c r="G108" s="452">
        <f t="shared" si="36"/>
        <v>92.998042817136295</v>
      </c>
      <c r="H108" s="452">
        <f t="shared" si="37"/>
        <v>11.085673950197224</v>
      </c>
      <c r="I108" s="452">
        <f t="shared" si="38"/>
        <v>364.68773495647912</v>
      </c>
      <c r="J108" s="476">
        <f>'付録3 (入院発生率等)'!C75</f>
        <v>0.55249999999999999</v>
      </c>
      <c r="K108" s="477">
        <f>'付録3 (入院発生率等)'!E75</f>
        <v>56.7</v>
      </c>
      <c r="L108" s="476">
        <f>'付録3 (入院発生率等)'!G75</f>
        <v>8.5999999999999993E-2</v>
      </c>
      <c r="M108" s="478">
        <f t="shared" si="54"/>
        <v>33.046750000000003</v>
      </c>
      <c r="N108" s="479">
        <f t="shared" si="50"/>
        <v>255.61144184666645</v>
      </c>
      <c r="O108" s="480">
        <f t="shared" si="45"/>
        <v>877.5575586780991</v>
      </c>
      <c r="P108" s="454">
        <f t="shared" si="51"/>
        <v>7373.8250518965115</v>
      </c>
      <c r="Q108" s="481">
        <f t="shared" si="46"/>
        <v>24766.405976106729</v>
      </c>
      <c r="R108" s="16"/>
      <c r="T108" s="99"/>
      <c r="U108" s="109">
        <f t="shared" si="57"/>
        <v>98</v>
      </c>
      <c r="V108" s="483">
        <f>'付録2 (標準生命表・第三分野用)'!G104</f>
        <v>0.18318999999999999</v>
      </c>
      <c r="W108" s="475">
        <f t="shared" si="44"/>
        <v>0.03</v>
      </c>
      <c r="X108" s="452">
        <f t="shared" si="58"/>
        <v>1058.2820145572857</v>
      </c>
      <c r="Y108" s="452">
        <f t="shared" si="55"/>
        <v>190.95868201304791</v>
      </c>
      <c r="Z108" s="452">
        <f t="shared" si="56"/>
        <v>28.840460203017333</v>
      </c>
      <c r="AA108" s="452">
        <f t="shared" si="41"/>
        <v>948.38244344925306</v>
      </c>
      <c r="AB108" s="476">
        <f>'付録3 (入院発生率等)'!K75</f>
        <v>0.4042</v>
      </c>
      <c r="AC108" s="477">
        <f>'付録3 (入院発生率等)'!M75</f>
        <v>85.3</v>
      </c>
      <c r="AD108" s="476">
        <f>'付録3 (入院発生率等)'!O75</f>
        <v>6.7100000000000007E-2</v>
      </c>
      <c r="AE108" s="478">
        <f t="shared" si="47"/>
        <v>35.820259999999998</v>
      </c>
      <c r="AF108" s="479">
        <f t="shared" si="52"/>
        <v>649.12354664619647</v>
      </c>
      <c r="AG108" s="480">
        <f t="shared" si="48"/>
        <v>2541.725215209884</v>
      </c>
      <c r="AH108" s="454">
        <f t="shared" si="53"/>
        <v>20785.245407021808</v>
      </c>
      <c r="AI108" s="481">
        <f t="shared" si="49"/>
        <v>79390.625573952842</v>
      </c>
    </row>
    <row r="109" spans="2:35" ht="13.5" customHeight="1">
      <c r="B109" s="99"/>
      <c r="C109" s="109">
        <f t="shared" si="35"/>
        <v>99</v>
      </c>
      <c r="D109" s="483">
        <f>'付録2 (標準生命表・第三分野用)'!C105</f>
        <v>0.24387</v>
      </c>
      <c r="E109" s="475">
        <f t="shared" si="42"/>
        <v>0.03</v>
      </c>
      <c r="F109" s="452">
        <f t="shared" si="43"/>
        <v>312.64587657281237</v>
      </c>
      <c r="G109" s="452">
        <f t="shared" si="36"/>
        <v>75.101275671014577</v>
      </c>
      <c r="H109" s="452">
        <f t="shared" si="37"/>
        <v>8.2357020483871946</v>
      </c>
      <c r="I109" s="452">
        <f t="shared" si="38"/>
        <v>270.97738771311151</v>
      </c>
      <c r="J109" s="476">
        <f>'付録3 (入院発生率等)'!C76</f>
        <v>0.55249999999999999</v>
      </c>
      <c r="K109" s="477">
        <f>'付録3 (入院発生率等)'!E76</f>
        <v>56.7</v>
      </c>
      <c r="L109" s="476">
        <f>'付録3 (入院発生率等)'!G76</f>
        <v>8.5999999999999993E-2</v>
      </c>
      <c r="M109" s="478">
        <f t="shared" si="54"/>
        <v>33.046750000000003</v>
      </c>
      <c r="N109" s="479">
        <f t="shared" si="50"/>
        <v>190.81503499943202</v>
      </c>
      <c r="O109" s="480">
        <f t="shared" si="45"/>
        <v>621.94611683143262</v>
      </c>
      <c r="P109" s="454">
        <f t="shared" si="51"/>
        <v>5451.7842668193753</v>
      </c>
      <c r="Q109" s="481">
        <f t="shared" si="46"/>
        <v>17392.580924210219</v>
      </c>
      <c r="R109" s="16"/>
      <c r="T109" s="99"/>
      <c r="U109" s="109">
        <f t="shared" si="57"/>
        <v>99</v>
      </c>
      <c r="V109" s="483">
        <f>'付録2 (標準生命表・第三分野用)'!G105</f>
        <v>0.20019999999999999</v>
      </c>
      <c r="W109" s="475">
        <f t="shared" si="44"/>
        <v>0.03</v>
      </c>
      <c r="X109" s="452">
        <f t="shared" si="58"/>
        <v>838.4828723412204</v>
      </c>
      <c r="Y109" s="452">
        <f t="shared" si="55"/>
        <v>165.34630697707163</v>
      </c>
      <c r="Z109" s="452">
        <f t="shared" si="56"/>
        <v>22.636522104595926</v>
      </c>
      <c r="AA109" s="452">
        <f t="shared" si="41"/>
        <v>744.49145780038657</v>
      </c>
      <c r="AB109" s="476">
        <f>'付録3 (入院発生率等)'!K76</f>
        <v>0.4042</v>
      </c>
      <c r="AC109" s="477">
        <f>'付録3 (入院発生率等)'!M76</f>
        <v>85.3</v>
      </c>
      <c r="AD109" s="476">
        <f>'付録3 (入院発生率等)'!O76</f>
        <v>6.7100000000000007E-2</v>
      </c>
      <c r="AE109" s="478">
        <f t="shared" si="47"/>
        <v>35.820259999999998</v>
      </c>
      <c r="AF109" s="479">
        <f t="shared" si="52"/>
        <v>511.74555822089297</v>
      </c>
      <c r="AG109" s="480">
        <f t="shared" si="48"/>
        <v>1892.6016685636876</v>
      </c>
      <c r="AH109" s="454">
        <f t="shared" si="53"/>
        <v>16235.486546759699</v>
      </c>
      <c r="AI109" s="481">
        <f t="shared" si="49"/>
        <v>58605.380166931034</v>
      </c>
    </row>
    <row r="110" spans="2:35" ht="13.5" customHeight="1">
      <c r="B110" s="99"/>
      <c r="C110" s="109">
        <f t="shared" si="35"/>
        <v>100</v>
      </c>
      <c r="D110" s="483">
        <f>'付録2 (標準生命表・第三分野用)'!C106</f>
        <v>0.26197999999999999</v>
      </c>
      <c r="E110" s="475">
        <f t="shared" si="42"/>
        <v>0.03</v>
      </c>
      <c r="F110" s="452">
        <f t="shared" si="43"/>
        <v>229.30889885341057</v>
      </c>
      <c r="G110" s="452">
        <f t="shared" si="36"/>
        <v>59.173230141792253</v>
      </c>
      <c r="H110" s="452">
        <f t="shared" si="37"/>
        <v>5.9781517857780697</v>
      </c>
      <c r="I110" s="452">
        <f t="shared" si="38"/>
        <v>196.73320788962539</v>
      </c>
      <c r="J110" s="476">
        <f>'付録3 (入院発生率等)'!C77</f>
        <v>0.55249999999999999</v>
      </c>
      <c r="K110" s="477">
        <f>'付録3 (入院発生率等)'!E77</f>
        <v>56.7</v>
      </c>
      <c r="L110" s="476">
        <f>'付録3 (入院発生率等)'!G77</f>
        <v>8.5999999999999993E-2</v>
      </c>
      <c r="M110" s="478">
        <f t="shared" si="54"/>
        <v>33.046750000000003</v>
      </c>
      <c r="N110" s="479">
        <f t="shared" si="50"/>
        <v>139.25626193203672</v>
      </c>
      <c r="O110" s="480">
        <f t="shared" si="45"/>
        <v>431.13108183200063</v>
      </c>
      <c r="P110" s="454">
        <f t="shared" si="51"/>
        <v>3938.3764150077041</v>
      </c>
      <c r="Q110" s="481">
        <f t="shared" si="46"/>
        <v>11940.796657390842</v>
      </c>
      <c r="R110" s="16"/>
      <c r="T110" s="99"/>
      <c r="U110" s="109">
        <f t="shared" si="57"/>
        <v>100</v>
      </c>
      <c r="V110" s="483">
        <f>'付録2 (標準生命表・第三分野用)'!G106</f>
        <v>0.218</v>
      </c>
      <c r="W110" s="475">
        <f t="shared" si="44"/>
        <v>0.03</v>
      </c>
      <c r="X110" s="452">
        <f t="shared" si="58"/>
        <v>650.50004325955285</v>
      </c>
      <c r="Y110" s="452">
        <f t="shared" si="55"/>
        <v>139.68187428912378</v>
      </c>
      <c r="Z110" s="452">
        <f t="shared" si="56"/>
        <v>17.387866156327846</v>
      </c>
      <c r="AA110" s="452">
        <f t="shared" si="41"/>
        <v>571.96517303682708</v>
      </c>
      <c r="AB110" s="476">
        <f>'付録3 (入院発生率等)'!K77</f>
        <v>0.4042</v>
      </c>
      <c r="AC110" s="477">
        <f>'付録3 (入院発生率等)'!M77</f>
        <v>85.3</v>
      </c>
      <c r="AD110" s="476">
        <f>'付録3 (入院発生率等)'!O77</f>
        <v>6.7100000000000007E-2</v>
      </c>
      <c r="AE110" s="478">
        <f t="shared" si="47"/>
        <v>35.820259999999998</v>
      </c>
      <c r="AF110" s="479">
        <f t="shared" si="52"/>
        <v>395.04007417026673</v>
      </c>
      <c r="AG110" s="480">
        <f t="shared" si="48"/>
        <v>1380.8561103427946</v>
      </c>
      <c r="AH110" s="454">
        <f t="shared" si="53"/>
        <v>12411.066788226044</v>
      </c>
      <c r="AI110" s="481">
        <f t="shared" si="49"/>
        <v>42369.893620171337</v>
      </c>
    </row>
    <row r="111" spans="2:35" ht="13.5" customHeight="1">
      <c r="B111" s="99"/>
      <c r="C111" s="109">
        <f t="shared" si="35"/>
        <v>101</v>
      </c>
      <c r="D111" s="483">
        <f>'付録2 (標準生命表・第三分野用)'!C107</f>
        <v>0.28086</v>
      </c>
      <c r="E111" s="475">
        <f t="shared" si="42"/>
        <v>0.03</v>
      </c>
      <c r="F111" s="452">
        <f t="shared" si="43"/>
        <v>164.15751692584024</v>
      </c>
      <c r="G111" s="452">
        <f t="shared" si="36"/>
        <v>45.413701000734612</v>
      </c>
      <c r="H111" s="452">
        <f t="shared" si="37"/>
        <v>4.2331463047183346</v>
      </c>
      <c r="I111" s="452">
        <f t="shared" si="38"/>
        <v>139.33409327311378</v>
      </c>
      <c r="J111" s="476">
        <f>'付録3 (入院発生率等)'!C78</f>
        <v>0.55249999999999999</v>
      </c>
      <c r="K111" s="477">
        <f>'付録3 (入院発生率等)'!E78</f>
        <v>56.7</v>
      </c>
      <c r="L111" s="476">
        <f>'付録3 (入院発生率等)'!G78</f>
        <v>8.5999999999999993E-2</v>
      </c>
      <c r="M111" s="478">
        <f t="shared" si="54"/>
        <v>33.046750000000003</v>
      </c>
      <c r="N111" s="479">
        <f t="shared" si="50"/>
        <v>99.194715659850047</v>
      </c>
      <c r="O111" s="480">
        <f t="shared" si="45"/>
        <v>291.87481989996388</v>
      </c>
      <c r="P111" s="454">
        <f t="shared" si="51"/>
        <v>2775.4338607951422</v>
      </c>
      <c r="Q111" s="481">
        <f t="shared" si="46"/>
        <v>8002.4202423831375</v>
      </c>
      <c r="R111" s="16"/>
      <c r="T111" s="99"/>
      <c r="U111" s="109">
        <f t="shared" si="57"/>
        <v>101</v>
      </c>
      <c r="V111" s="483">
        <f>'付録2 (標準生命表・第三分野用)'!G107</f>
        <v>0.23658000000000001</v>
      </c>
      <c r="W111" s="475">
        <f t="shared" si="44"/>
        <v>0.03</v>
      </c>
      <c r="X111" s="452">
        <f t="shared" si="58"/>
        <v>493.43030281410125</v>
      </c>
      <c r="Y111" s="452">
        <f t="shared" si="55"/>
        <v>114.98470492416368</v>
      </c>
      <c r="Z111" s="452">
        <f t="shared" si="56"/>
        <v>13.051872968826636</v>
      </c>
      <c r="AA111" s="452">
        <f t="shared" si="41"/>
        <v>429.41201386760605</v>
      </c>
      <c r="AB111" s="476">
        <f>'付録3 (入院発生率等)'!K78</f>
        <v>0.4042</v>
      </c>
      <c r="AC111" s="477">
        <f>'付録3 (入院発生率等)'!M78</f>
        <v>85.3</v>
      </c>
      <c r="AD111" s="476">
        <f>'付録3 (入院発生率等)'!O78</f>
        <v>6.7100000000000007E-2</v>
      </c>
      <c r="AE111" s="478">
        <f t="shared" si="47"/>
        <v>35.820259999999998</v>
      </c>
      <c r="AF111" s="479">
        <f t="shared" si="52"/>
        <v>298.16288344389471</v>
      </c>
      <c r="AG111" s="480">
        <f t="shared" si="48"/>
        <v>985.8160361725279</v>
      </c>
      <c r="AH111" s="454">
        <f t="shared" si="53"/>
        <v>9271.4499090287591</v>
      </c>
      <c r="AI111" s="481">
        <f t="shared" si="49"/>
        <v>29958.826831945291</v>
      </c>
    </row>
    <row r="112" spans="2:35" ht="13.5" customHeight="1">
      <c r="B112" s="99"/>
      <c r="C112" s="109">
        <f t="shared" si="35"/>
        <v>102</v>
      </c>
      <c r="D112" s="483">
        <f>'付録2 (標準生命表・第三分野用)'!C108</f>
        <v>0.30047000000000001</v>
      </c>
      <c r="E112" s="475">
        <f t="shared" si="42"/>
        <v>0.03</v>
      </c>
      <c r="F112" s="452">
        <f t="shared" si="43"/>
        <v>114.51066962038728</v>
      </c>
      <c r="G112" s="452">
        <f t="shared" si="36"/>
        <v>33.890915587325196</v>
      </c>
      <c r="H112" s="452">
        <f t="shared" si="37"/>
        <v>2.9192147750990514</v>
      </c>
      <c r="I112" s="452">
        <f t="shared" si="38"/>
        <v>96.105604439175139</v>
      </c>
      <c r="J112" s="476">
        <f>'付録3 (入院発生率等)'!C79</f>
        <v>0.55249999999999999</v>
      </c>
      <c r="K112" s="477">
        <f>'付録3 (入院発生率等)'!E79</f>
        <v>56.7</v>
      </c>
      <c r="L112" s="476">
        <f>'付録3 (入院発生率等)'!G79</f>
        <v>8.5999999999999993E-2</v>
      </c>
      <c r="M112" s="478">
        <f t="shared" si="54"/>
        <v>33.046750000000003</v>
      </c>
      <c r="N112" s="479">
        <f t="shared" si="50"/>
        <v>68.850588243816745</v>
      </c>
      <c r="O112" s="480">
        <f t="shared" si="45"/>
        <v>192.68010424011385</v>
      </c>
      <c r="P112" s="454">
        <f t="shared" si="51"/>
        <v>1904.8296363570373</v>
      </c>
      <c r="Q112" s="481">
        <f t="shared" si="46"/>
        <v>5226.9863815879953</v>
      </c>
      <c r="R112" s="16"/>
      <c r="T112" s="99"/>
      <c r="U112" s="109">
        <f t="shared" si="57"/>
        <v>102</v>
      </c>
      <c r="V112" s="483">
        <f>'付録2 (標準生命表・第三分野用)'!G108</f>
        <v>0.25591999999999998</v>
      </c>
      <c r="W112" s="475">
        <f t="shared" si="44"/>
        <v>0.03</v>
      </c>
      <c r="X112" s="452">
        <f t="shared" si="58"/>
        <v>365.39372492111096</v>
      </c>
      <c r="Y112" s="452">
        <f t="shared" si="55"/>
        <v>92.108888650583552</v>
      </c>
      <c r="Z112" s="452">
        <f t="shared" si="56"/>
        <v>9.5591383164061678</v>
      </c>
      <c r="AA112" s="452">
        <f t="shared" si="41"/>
        <v>314.5597114376161</v>
      </c>
      <c r="AB112" s="476">
        <f>'付録3 (入院発生率等)'!K79</f>
        <v>0.4042</v>
      </c>
      <c r="AC112" s="477">
        <f>'付録3 (入院発生率等)'!M79</f>
        <v>85.3</v>
      </c>
      <c r="AD112" s="476">
        <f>'付録3 (入院発生率等)'!O79</f>
        <v>6.7100000000000007E-2</v>
      </c>
      <c r="AE112" s="478">
        <f t="shared" si="47"/>
        <v>35.820259999999998</v>
      </c>
      <c r="AF112" s="479">
        <f t="shared" si="52"/>
        <v>219.69632161629454</v>
      </c>
      <c r="AG112" s="480">
        <f t="shared" si="48"/>
        <v>687.65315272863313</v>
      </c>
      <c r="AH112" s="454">
        <f t="shared" si="53"/>
        <v>6757.8804018346809</v>
      </c>
      <c r="AI112" s="481">
        <f t="shared" si="49"/>
        <v>20687.37692291653</v>
      </c>
    </row>
    <row r="113" spans="2:35" ht="13.5" customHeight="1">
      <c r="B113" s="99"/>
      <c r="C113" s="109">
        <f t="shared" si="35"/>
        <v>103</v>
      </c>
      <c r="D113" s="483">
        <f>'付録2 (標準生命表・第三分野用)'!C109</f>
        <v>0.32077</v>
      </c>
      <c r="E113" s="475">
        <f t="shared" si="42"/>
        <v>0.03</v>
      </c>
      <c r="F113" s="452">
        <f t="shared" si="43"/>
        <v>77.70053925796303</v>
      </c>
      <c r="G113" s="452">
        <f t="shared" si="36"/>
        <v>24.550141948110149</v>
      </c>
      <c r="H113" s="452">
        <f t="shared" si="37"/>
        <v>1.9571561480722386</v>
      </c>
      <c r="I113" s="452">
        <f t="shared" si="38"/>
        <v>64.446890209871839</v>
      </c>
      <c r="J113" s="476">
        <f>'付録3 (入院発生率等)'!C80</f>
        <v>0.55249999999999999</v>
      </c>
      <c r="K113" s="477">
        <f>'付録3 (入院発生率等)'!E80</f>
        <v>56.7</v>
      </c>
      <c r="L113" s="476">
        <f>'付録3 (入院発生率等)'!G80</f>
        <v>8.5999999999999993E-2</v>
      </c>
      <c r="M113" s="478">
        <f t="shared" si="54"/>
        <v>33.046750000000003</v>
      </c>
      <c r="N113" s="479">
        <f t="shared" si="50"/>
        <v>46.485731775493754</v>
      </c>
      <c r="O113" s="480">
        <f t="shared" si="45"/>
        <v>123.82951599629709</v>
      </c>
      <c r="P113" s="454">
        <f t="shared" si="51"/>
        <v>1270.9934989053349</v>
      </c>
      <c r="Q113" s="481">
        <f t="shared" si="46"/>
        <v>3322.1567452309578</v>
      </c>
      <c r="R113" s="16"/>
      <c r="T113" s="99"/>
      <c r="U113" s="109">
        <f t="shared" si="57"/>
        <v>103</v>
      </c>
      <c r="V113" s="483">
        <f>'付録2 (標準生命表・第三分野用)'!G109</f>
        <v>0.27600000000000002</v>
      </c>
      <c r="W113" s="475">
        <f t="shared" si="44"/>
        <v>0.03</v>
      </c>
      <c r="X113" s="452">
        <f t="shared" si="58"/>
        <v>263.7256979541213</v>
      </c>
      <c r="Y113" s="452">
        <f t="shared" si="55"/>
        <v>71.696468245807424</v>
      </c>
      <c r="Z113" s="452">
        <f t="shared" si="56"/>
        <v>6.8199465490935767</v>
      </c>
      <c r="AA113" s="452">
        <f t="shared" si="41"/>
        <v>224.46749055667081</v>
      </c>
      <c r="AB113" s="476">
        <f>'付録3 (入院発生率等)'!K80</f>
        <v>0.4042</v>
      </c>
      <c r="AC113" s="477">
        <f>'付録3 (入院発生率等)'!M80</f>
        <v>85.3</v>
      </c>
      <c r="AD113" s="476">
        <f>'付録3 (入院発生率等)'!O80</f>
        <v>6.7100000000000007E-2</v>
      </c>
      <c r="AE113" s="478">
        <f t="shared" si="47"/>
        <v>35.820259999999998</v>
      </c>
      <c r="AF113" s="479">
        <f t="shared" si="52"/>
        <v>157.77859683443276</v>
      </c>
      <c r="AG113" s="480">
        <f t="shared" si="48"/>
        <v>467.95683111233859</v>
      </c>
      <c r="AH113" s="454">
        <f t="shared" si="53"/>
        <v>4798.3817143857441</v>
      </c>
      <c r="AI113" s="481">
        <f t="shared" si="49"/>
        <v>13929.496521081848</v>
      </c>
    </row>
    <row r="114" spans="2:35" ht="13.5" customHeight="1">
      <c r="B114" s="99"/>
      <c r="C114" s="109">
        <f t="shared" si="35"/>
        <v>104</v>
      </c>
      <c r="D114" s="483">
        <f>'付録2 (標準生命表・第三分野用)'!C110</f>
        <v>0.34171000000000001</v>
      </c>
      <c r="E114" s="475">
        <f t="shared" si="42"/>
        <v>0.03</v>
      </c>
      <c r="F114" s="452">
        <f t="shared" si="43"/>
        <v>51.193241161780641</v>
      </c>
      <c r="G114" s="452">
        <f t="shared" si="36"/>
        <v>17.230843800831181</v>
      </c>
      <c r="H114" s="452">
        <f t="shared" si="37"/>
        <v>1.2733985982925384</v>
      </c>
      <c r="I114" s="452">
        <f t="shared" si="38"/>
        <v>41.941119962218778</v>
      </c>
      <c r="J114" s="476">
        <f>'付録3 (入院発生率等)'!C81</f>
        <v>0.55249999999999999</v>
      </c>
      <c r="K114" s="477">
        <f>'付録3 (入院発生率等)'!E81</f>
        <v>56.7</v>
      </c>
      <c r="L114" s="476">
        <f>'付録3 (入院発生率等)'!G81</f>
        <v>8.5999999999999993E-2</v>
      </c>
      <c r="M114" s="478">
        <f t="shared" si="54"/>
        <v>33.046750000000003</v>
      </c>
      <c r="N114" s="479">
        <f t="shared" si="50"/>
        <v>30.474894015972705</v>
      </c>
      <c r="O114" s="480">
        <f t="shared" si="45"/>
        <v>77.343784220803329</v>
      </c>
      <c r="P114" s="454">
        <f t="shared" si="51"/>
        <v>823.02935369067666</v>
      </c>
      <c r="Q114" s="481">
        <f t="shared" si="46"/>
        <v>2051.1632463256228</v>
      </c>
      <c r="R114" s="16"/>
      <c r="T114" s="99"/>
      <c r="U114" s="109">
        <f t="shared" si="57"/>
        <v>104</v>
      </c>
      <c r="V114" s="483">
        <f>'付録2 (標準生命表・第三分野用)'!G110</f>
        <v>0.29676000000000002</v>
      </c>
      <c r="W114" s="475">
        <f t="shared" si="44"/>
        <v>0.03</v>
      </c>
      <c r="X114" s="452">
        <f t="shared" si="58"/>
        <v>185.20928315922029</v>
      </c>
      <c r="Y114" s="452">
        <f t="shared" si="55"/>
        <v>54.138266267275263</v>
      </c>
      <c r="Z114" s="452">
        <f t="shared" si="56"/>
        <v>4.7318378917216561</v>
      </c>
      <c r="AA114" s="452">
        <f t="shared" si="41"/>
        <v>155.77423107972183</v>
      </c>
      <c r="AB114" s="476">
        <f>'付録3 (入院発生率等)'!K81</f>
        <v>0.4042</v>
      </c>
      <c r="AC114" s="477">
        <f>'付録3 (入院発生率等)'!M81</f>
        <v>85.3</v>
      </c>
      <c r="AD114" s="476">
        <f>'付録3 (入院発生率等)'!O81</f>
        <v>6.7100000000000007E-2</v>
      </c>
      <c r="AE114" s="478">
        <f t="shared" si="47"/>
        <v>35.820259999999998</v>
      </c>
      <c r="AF114" s="479">
        <f t="shared" si="52"/>
        <v>110.25348555709995</v>
      </c>
      <c r="AG114" s="480">
        <f t="shared" si="48"/>
        <v>310.17823427790586</v>
      </c>
      <c r="AH114" s="454">
        <f t="shared" si="53"/>
        <v>3313.3773299127283</v>
      </c>
      <c r="AI114" s="481">
        <f t="shared" si="49"/>
        <v>9131.114806696105</v>
      </c>
    </row>
    <row r="115" spans="2:35" ht="13.5" customHeight="1">
      <c r="B115" s="99"/>
      <c r="C115" s="109">
        <f t="shared" si="35"/>
        <v>105</v>
      </c>
      <c r="D115" s="483">
        <f>'付録2 (標準生命表・第三分野用)'!C111</f>
        <v>0.36320000000000002</v>
      </c>
      <c r="E115" s="475">
        <f t="shared" si="42"/>
        <v>0.03</v>
      </c>
      <c r="F115" s="452">
        <f t="shared" si="43"/>
        <v>32.688998762656922</v>
      </c>
      <c r="G115" s="452">
        <f t="shared" si="36"/>
        <v>11.694554685338041</v>
      </c>
      <c r="H115" s="452">
        <f t="shared" si="37"/>
        <v>0.80258029762075278</v>
      </c>
      <c r="I115" s="452">
        <f t="shared" si="38"/>
        <v>26.440431271177527</v>
      </c>
      <c r="J115" s="476">
        <f>'付録3 (入院発生率等)'!C82</f>
        <v>0.55249999999999999</v>
      </c>
      <c r="K115" s="477">
        <f>'付録3 (入院発生率等)'!E82</f>
        <v>56.7</v>
      </c>
      <c r="L115" s="476">
        <f>'付録3 (入院発生率等)'!G82</f>
        <v>8.5999999999999993E-2</v>
      </c>
      <c r="M115" s="478">
        <f t="shared" si="54"/>
        <v>33.046750000000003</v>
      </c>
      <c r="N115" s="479">
        <f t="shared" si="50"/>
        <v>19.362665116737745</v>
      </c>
      <c r="O115" s="480">
        <f t="shared" si="45"/>
        <v>46.868890204830628</v>
      </c>
      <c r="P115" s="454">
        <f t="shared" si="51"/>
        <v>516.2710521148814</v>
      </c>
      <c r="Q115" s="481">
        <f t="shared" si="46"/>
        <v>1228.1338926349463</v>
      </c>
      <c r="R115" s="16"/>
      <c r="T115" s="99"/>
      <c r="U115" s="109">
        <f t="shared" si="57"/>
        <v>105</v>
      </c>
      <c r="V115" s="483">
        <f>'付録2 (標準生命表・第三分野用)'!G111</f>
        <v>0.31817000000000001</v>
      </c>
      <c r="W115" s="475">
        <f t="shared" si="44"/>
        <v>0.03</v>
      </c>
      <c r="X115" s="452">
        <f t="shared" si="58"/>
        <v>126.33917900022338</v>
      </c>
      <c r="Y115" s="452">
        <f t="shared" si="55"/>
        <v>39.594376533763558</v>
      </c>
      <c r="Z115" s="452">
        <f t="shared" si="56"/>
        <v>3.1872153212691847</v>
      </c>
      <c r="AA115" s="452">
        <f t="shared" si="41"/>
        <v>104.948383072707</v>
      </c>
      <c r="AB115" s="476">
        <f>'付録3 (入院発生率等)'!K82</f>
        <v>0.4042</v>
      </c>
      <c r="AC115" s="477">
        <f>'付録3 (入院発生率等)'!M82</f>
        <v>85.3</v>
      </c>
      <c r="AD115" s="476">
        <f>'付録3 (入院発生率等)'!O82</f>
        <v>6.7100000000000007E-2</v>
      </c>
      <c r="AE115" s="478">
        <f t="shared" si="47"/>
        <v>35.820259999999998</v>
      </c>
      <c r="AF115" s="479">
        <f t="shared" si="52"/>
        <v>74.83444910216889</v>
      </c>
      <c r="AG115" s="480">
        <f t="shared" si="48"/>
        <v>199.92474872080592</v>
      </c>
      <c r="AH115" s="454">
        <f t="shared" si="53"/>
        <v>2221.1862193689258</v>
      </c>
      <c r="AI115" s="481">
        <f t="shared" si="49"/>
        <v>5817.7374767833771</v>
      </c>
    </row>
    <row r="116" spans="2:35" ht="13.5" customHeight="1">
      <c r="B116" s="99"/>
      <c r="C116" s="109">
        <f t="shared" si="35"/>
        <v>106</v>
      </c>
      <c r="D116" s="483">
        <f>'付録2 (標準生命表・第三分野用)'!C112</f>
        <v>0.38516</v>
      </c>
      <c r="E116" s="475">
        <f t="shared" si="42"/>
        <v>0.03</v>
      </c>
      <c r="F116" s="452">
        <f t="shared" si="43"/>
        <v>20.191863779698132</v>
      </c>
      <c r="G116" s="452">
        <f t="shared" si="36"/>
        <v>7.6604417795877042</v>
      </c>
      <c r="H116" s="452">
        <f t="shared" si="37"/>
        <v>0.48909943959011598</v>
      </c>
      <c r="I116" s="452">
        <f t="shared" si="38"/>
        <v>16.117093170109221</v>
      </c>
      <c r="J116" s="476">
        <f>'付録3 (入院発生率等)'!C83</f>
        <v>0.55249999999999999</v>
      </c>
      <c r="K116" s="477">
        <f>'付録3 (入院発生率等)'!E83</f>
        <v>56.7</v>
      </c>
      <c r="L116" s="476">
        <f>'付録3 (入院発生率等)'!G83</f>
        <v>8.5999999999999993E-2</v>
      </c>
      <c r="M116" s="478">
        <f t="shared" si="54"/>
        <v>33.046750000000003</v>
      </c>
      <c r="N116" s="479">
        <f t="shared" si="50"/>
        <v>11.900737106416358</v>
      </c>
      <c r="O116" s="480">
        <f t="shared" si="45"/>
        <v>27.506225088092883</v>
      </c>
      <c r="P116" s="454">
        <f t="shared" si="51"/>
        <v>313.1337611177151</v>
      </c>
      <c r="Q116" s="481">
        <f t="shared" si="46"/>
        <v>711.86284052006476</v>
      </c>
      <c r="R116" s="16"/>
      <c r="T116" s="99"/>
      <c r="U116" s="109">
        <f t="shared" si="57"/>
        <v>106</v>
      </c>
      <c r="V116" s="483">
        <f>'付録2 (標準生命表・第三分野用)'!G112</f>
        <v>0.34015000000000001</v>
      </c>
      <c r="W116" s="475">
        <f t="shared" si="44"/>
        <v>0.03</v>
      </c>
      <c r="X116" s="452">
        <f t="shared" si="58"/>
        <v>83.557587145190624</v>
      </c>
      <c r="Y116" s="452">
        <f t="shared" si="55"/>
        <v>27.995781568425041</v>
      </c>
      <c r="Z116" s="452">
        <f t="shared" si="56"/>
        <v>2.0803959153441696</v>
      </c>
      <c r="AA116" s="452">
        <f t="shared" si="41"/>
        <v>68.519498403306031</v>
      </c>
      <c r="AB116" s="476">
        <f>'付録3 (入院発生率等)'!K83</f>
        <v>0.4042</v>
      </c>
      <c r="AC116" s="477">
        <f>'付録3 (入院発生率等)'!M83</f>
        <v>85.3</v>
      </c>
      <c r="AD116" s="476">
        <f>'付録3 (入院発生率等)'!O83</f>
        <v>6.7100000000000007E-2</v>
      </c>
      <c r="AE116" s="478">
        <f t="shared" si="47"/>
        <v>35.820259999999998</v>
      </c>
      <c r="AF116" s="479">
        <f t="shared" si="52"/>
        <v>49.247404237205821</v>
      </c>
      <c r="AG116" s="480">
        <f t="shared" si="48"/>
        <v>125.09029961863703</v>
      </c>
      <c r="AH116" s="454">
        <f t="shared" si="53"/>
        <v>1442.9700990532742</v>
      </c>
      <c r="AI116" s="481">
        <f t="shared" si="49"/>
        <v>3596.5512574144509</v>
      </c>
    </row>
    <row r="117" spans="2:35" ht="13.5" customHeight="1">
      <c r="B117" s="99"/>
      <c r="C117" s="109">
        <f t="shared" si="35"/>
        <v>107</v>
      </c>
      <c r="D117" s="483">
        <f>'付録2 (標準生命表・第三分野用)'!C113</f>
        <v>0.40749000000000002</v>
      </c>
      <c r="E117" s="475">
        <f t="shared" si="42"/>
        <v>0.03</v>
      </c>
      <c r="F117" s="452">
        <f t="shared" si="43"/>
        <v>12.042322560520311</v>
      </c>
      <c r="G117" s="452">
        <f t="shared" si="36"/>
        <v>4.8335191298836255</v>
      </c>
      <c r="H117" s="452">
        <f t="shared" si="37"/>
        <v>0.28766278651281296</v>
      </c>
      <c r="I117" s="452">
        <f t="shared" si="38"/>
        <v>9.4817316023220926</v>
      </c>
      <c r="J117" s="476">
        <f>'付録3 (入院発生率等)'!C84</f>
        <v>0.55249999999999999</v>
      </c>
      <c r="K117" s="477">
        <f>'付録3 (入院発生率等)'!E84</f>
        <v>56.7</v>
      </c>
      <c r="L117" s="476">
        <f>'付録3 (入院発生率等)'!G84</f>
        <v>8.5999999999999993E-2</v>
      </c>
      <c r="M117" s="478">
        <f t="shared" si="54"/>
        <v>33.046750000000003</v>
      </c>
      <c r="N117" s="479">
        <f t="shared" si="50"/>
        <v>7.0622265934664323</v>
      </c>
      <c r="O117" s="480">
        <f t="shared" si="45"/>
        <v>15.605487981676523</v>
      </c>
      <c r="P117" s="454">
        <f t="shared" si="51"/>
        <v>183.30097449595993</v>
      </c>
      <c r="Q117" s="481">
        <f t="shared" si="46"/>
        <v>398.72907940234961</v>
      </c>
      <c r="R117" s="16"/>
      <c r="T117" s="99"/>
      <c r="U117" s="109">
        <f t="shared" si="57"/>
        <v>107</v>
      </c>
      <c r="V117" s="483">
        <f>'付録2 (標準生命表・第三分野用)'!G113</f>
        <v>0.36264000000000002</v>
      </c>
      <c r="W117" s="475">
        <f t="shared" si="44"/>
        <v>0.03</v>
      </c>
      <c r="X117" s="452">
        <f t="shared" si="58"/>
        <v>53.481409661421417</v>
      </c>
      <c r="Y117" s="452">
        <f t="shared" si="55"/>
        <v>19.103580923623596</v>
      </c>
      <c r="Z117" s="452">
        <f t="shared" si="56"/>
        <v>1.3135248138483744</v>
      </c>
      <c r="AA117" s="452">
        <f t="shared" si="41"/>
        <v>43.272856792685431</v>
      </c>
      <c r="AB117" s="476">
        <f>'付録3 (入院発生率等)'!K84</f>
        <v>0.4042</v>
      </c>
      <c r="AC117" s="477">
        <f>'付録3 (入院発生率等)'!M84</f>
        <v>85.3</v>
      </c>
      <c r="AD117" s="476">
        <f>'付録3 (入院発生率等)'!O84</f>
        <v>6.7100000000000007E-2</v>
      </c>
      <c r="AE117" s="478">
        <f t="shared" si="47"/>
        <v>35.820259999999998</v>
      </c>
      <c r="AF117" s="479">
        <f t="shared" si="52"/>
        <v>31.364201686908125</v>
      </c>
      <c r="AG117" s="480">
        <f t="shared" si="48"/>
        <v>75.842895381431205</v>
      </c>
      <c r="AH117" s="454">
        <f t="shared" si="53"/>
        <v>906.76064445347185</v>
      </c>
      <c r="AI117" s="481">
        <f t="shared" si="49"/>
        <v>2153.5811583611767</v>
      </c>
    </row>
    <row r="118" spans="2:35" ht="13.5" customHeight="1">
      <c r="B118" s="99"/>
      <c r="C118" s="109">
        <f t="shared" si="35"/>
        <v>108</v>
      </c>
      <c r="D118" s="483">
        <f>'付録2 (標準生命表・第三分野用)'!C114</f>
        <v>0.43007000000000001</v>
      </c>
      <c r="E118" s="475">
        <f t="shared" si="42"/>
        <v>0.03</v>
      </c>
      <c r="F118" s="452">
        <f t="shared" ref="F118:F127" si="59">F117*(1-D117)*(1-E117)</f>
        <v>6.9211406441238728</v>
      </c>
      <c r="G118" s="452">
        <f t="shared" ref="G118:G127" si="60">F118*(1-E118/2)*D118</f>
        <v>2.9319263324660785</v>
      </c>
      <c r="H118" s="452">
        <f t="shared" ref="H118:H127" si="61">F118*(1-D118/2)*E118</f>
        <v>0.16298559497144088</v>
      </c>
      <c r="I118" s="452">
        <f t="shared" si="38"/>
        <v>5.3736846804051135</v>
      </c>
      <c r="J118" s="476">
        <f>'付録3 (入院発生率等)'!C85</f>
        <v>0.55249999999999999</v>
      </c>
      <c r="K118" s="477">
        <f>'付録3 (入院発生率等)'!E85</f>
        <v>56.7</v>
      </c>
      <c r="L118" s="476">
        <f>'付録3 (入院発生率等)'!G85</f>
        <v>8.5999999999999993E-2</v>
      </c>
      <c r="M118" s="478">
        <f t="shared" ref="M118:M127" si="62">J118*K118+20*L118</f>
        <v>33.046750000000003</v>
      </c>
      <c r="N118" s="479">
        <f t="shared" si="50"/>
        <v>4.038713116943236</v>
      </c>
      <c r="O118" s="480">
        <f t="shared" si="45"/>
        <v>8.543261388210091</v>
      </c>
      <c r="P118" s="454">
        <f t="shared" si="51"/>
        <v>103.36731453649254</v>
      </c>
      <c r="Q118" s="481">
        <f t="shared" si="46"/>
        <v>215.42810490638971</v>
      </c>
      <c r="T118" s="99"/>
      <c r="U118" s="109">
        <f t="shared" si="57"/>
        <v>108</v>
      </c>
      <c r="V118" s="483">
        <f>'付録2 (標準生命表・第三分野用)'!G114</f>
        <v>0.38553999999999999</v>
      </c>
      <c r="W118" s="475">
        <f t="shared" si="44"/>
        <v>0.03</v>
      </c>
      <c r="X118" s="452">
        <f t="shared" ref="X118:X129" si="63">X117*(1-V117)*(1-W117)</f>
        <v>33.064303923949446</v>
      </c>
      <c r="Y118" s="452">
        <f t="shared" ref="Y118:Y129" si="64">X118*(1-W118/2)*V118</f>
        <v>12.556397558816876</v>
      </c>
      <c r="Z118" s="452">
        <f t="shared" ref="Z118:Z129" si="65">X118*(1-V118/2)*W118</f>
        <v>0.8007149416958913</v>
      </c>
      <c r="AA118" s="452">
        <f t="shared" si="41"/>
        <v>26.385747673693057</v>
      </c>
      <c r="AB118" s="476">
        <f>'付録3 (入院発生率等)'!K85</f>
        <v>0.4042</v>
      </c>
      <c r="AC118" s="477">
        <f>'付録3 (入院発生率等)'!M85</f>
        <v>85.3</v>
      </c>
      <c r="AD118" s="476">
        <f>'付録3 (入院発生率等)'!O85</f>
        <v>6.7100000000000007E-2</v>
      </c>
      <c r="AE118" s="478">
        <f t="shared" ref="AE118:AE129" si="66">AB118*AC118+20*AD118</f>
        <v>35.820259999999998</v>
      </c>
      <c r="AF118" s="479">
        <f t="shared" si="52"/>
        <v>19.294108417465402</v>
      </c>
      <c r="AG118" s="480">
        <f t="shared" si="48"/>
        <v>44.478693694523081</v>
      </c>
      <c r="AH118" s="454">
        <f t="shared" si="53"/>
        <v>550.14913977917217</v>
      </c>
      <c r="AI118" s="481">
        <f t="shared" si="49"/>
        <v>1246.8205139077047</v>
      </c>
    </row>
    <row r="119" spans="2:35" ht="13.5" customHeight="1">
      <c r="B119" s="99"/>
      <c r="C119" s="109">
        <f t="shared" si="35"/>
        <v>109</v>
      </c>
      <c r="D119" s="483">
        <f>'付録2 (標準生命表・第三分野用)'!C115</f>
        <v>0.45274999999999999</v>
      </c>
      <c r="E119" s="475">
        <f t="shared" si="42"/>
        <v>0.03</v>
      </c>
      <c r="F119" s="452">
        <f t="shared" si="59"/>
        <v>3.8262287166863533</v>
      </c>
      <c r="G119" s="452">
        <f t="shared" si="60"/>
        <v>1.7063401757075503</v>
      </c>
      <c r="H119" s="452">
        <f t="shared" si="61"/>
        <v>8.88019857283944E-2</v>
      </c>
      <c r="I119" s="452">
        <f t="shared" si="38"/>
        <v>2.9286576359683809</v>
      </c>
      <c r="J119" s="476">
        <f>'付録3 (入院発生率等)'!C86</f>
        <v>0.55249999999999999</v>
      </c>
      <c r="K119" s="477">
        <f>'付録3 (入院発生率等)'!E86</f>
        <v>56.7</v>
      </c>
      <c r="L119" s="476">
        <f>'付録3 (入院発生率等)'!G86</f>
        <v>8.5999999999999993E-2</v>
      </c>
      <c r="M119" s="478">
        <f t="shared" si="62"/>
        <v>33.046750000000003</v>
      </c>
      <c r="N119" s="479">
        <f t="shared" si="50"/>
        <v>2.2216221430221639</v>
      </c>
      <c r="O119" s="480">
        <f t="shared" si="45"/>
        <v>4.504548271266855</v>
      </c>
      <c r="P119" s="454">
        <f t="shared" si="51"/>
        <v>56.054902008728611</v>
      </c>
      <c r="Q119" s="481">
        <f t="shared" si="46"/>
        <v>112.06079036989718</v>
      </c>
      <c r="T119" s="99"/>
      <c r="U119" s="109">
        <f t="shared" si="57"/>
        <v>109</v>
      </c>
      <c r="V119" s="483">
        <f>'付録2 (標準生命表・第三分野用)'!G115</f>
        <v>0.40873999999999999</v>
      </c>
      <c r="W119" s="475">
        <f t="shared" si="44"/>
        <v>0.03</v>
      </c>
      <c r="X119" s="452">
        <f t="shared" si="63"/>
        <v>19.707191423436676</v>
      </c>
      <c r="Y119" s="452">
        <f t="shared" si="64"/>
        <v>7.9342906610792747</v>
      </c>
      <c r="Z119" s="452">
        <f t="shared" si="65"/>
        <v>0.47038898136686769</v>
      </c>
      <c r="AA119" s="452">
        <f t="shared" si="41"/>
        <v>15.504851602213604</v>
      </c>
      <c r="AB119" s="476">
        <f>'付録3 (入院発生率等)'!K86</f>
        <v>0.4042</v>
      </c>
      <c r="AC119" s="477">
        <f>'付録3 (入院発生率等)'!M86</f>
        <v>85.3</v>
      </c>
      <c r="AD119" s="476">
        <f>'付録3 (入院発生率等)'!O86</f>
        <v>6.7100000000000007E-2</v>
      </c>
      <c r="AE119" s="478">
        <f t="shared" si="66"/>
        <v>35.820259999999998</v>
      </c>
      <c r="AF119" s="479">
        <f t="shared" si="52"/>
        <v>11.442581216368076</v>
      </c>
      <c r="AG119" s="480">
        <f t="shared" si="48"/>
        <v>25.184585277057678</v>
      </c>
      <c r="AH119" s="454">
        <f t="shared" si="53"/>
        <v>321.67150088164158</v>
      </c>
      <c r="AI119" s="481">
        <f t="shared" si="49"/>
        <v>696.67137412853253</v>
      </c>
    </row>
    <row r="120" spans="2:35" ht="13.5" customHeight="1">
      <c r="B120" s="99"/>
      <c r="C120" s="109">
        <f t="shared" si="35"/>
        <v>110</v>
      </c>
      <c r="D120" s="483">
        <f>'付録2 (標準生命表・第三分野用)'!C116</f>
        <v>0.47541</v>
      </c>
      <c r="E120" s="475">
        <f t="shared" si="42"/>
        <v>0.03</v>
      </c>
      <c r="F120" s="452">
        <f t="shared" si="59"/>
        <v>2.0310865552504085</v>
      </c>
      <c r="G120" s="452">
        <f t="shared" si="60"/>
        <v>0.95111487634312275</v>
      </c>
      <c r="H120" s="452">
        <f t="shared" si="61"/>
        <v>4.6448613769038298E-2</v>
      </c>
      <c r="I120" s="452">
        <f t="shared" si="38"/>
        <v>1.532304810194328</v>
      </c>
      <c r="J120" s="476">
        <f>'付録3 (入院発生率等)'!C87</f>
        <v>0.55249999999999999</v>
      </c>
      <c r="K120" s="477">
        <f>'付録3 (入院発生率等)'!E87</f>
        <v>56.7</v>
      </c>
      <c r="L120" s="476">
        <f>'付録3 (入院発生率等)'!G87</f>
        <v>8.5999999999999993E-2</v>
      </c>
      <c r="M120" s="478">
        <f t="shared" si="62"/>
        <v>33.046750000000003</v>
      </c>
      <c r="N120" s="479">
        <f t="shared" si="50"/>
        <v>1.1734420261052867</v>
      </c>
      <c r="O120" s="480">
        <f t="shared" si="45"/>
        <v>2.2829261282446911</v>
      </c>
      <c r="P120" s="454">
        <f t="shared" si="51"/>
        <v>29.182607622020051</v>
      </c>
      <c r="Q120" s="481">
        <f t="shared" si="46"/>
        <v>56.005888361168566</v>
      </c>
      <c r="R120" s="16"/>
      <c r="T120" s="99"/>
      <c r="U120" s="109">
        <f t="shared" si="57"/>
        <v>110</v>
      </c>
      <c r="V120" s="483">
        <f>'付録2 (標準生命表・第三分野用)'!G116</f>
        <v>0.43214000000000002</v>
      </c>
      <c r="W120" s="475">
        <f t="shared" si="44"/>
        <v>0.03</v>
      </c>
      <c r="X120" s="452">
        <f t="shared" si="63"/>
        <v>11.302511780990534</v>
      </c>
      <c r="Y120" s="452">
        <f t="shared" si="64"/>
        <v>4.8110034294216906</v>
      </c>
      <c r="Z120" s="452">
        <f t="shared" si="65"/>
        <v>0.26581134181415728</v>
      </c>
      <c r="AA120" s="452">
        <f t="shared" si="41"/>
        <v>8.7641043953726108</v>
      </c>
      <c r="AB120" s="476">
        <f>'付録3 (入院発生率等)'!K87</f>
        <v>0.4042</v>
      </c>
      <c r="AC120" s="477">
        <f>'付録3 (入院発生率等)'!M87</f>
        <v>85.3</v>
      </c>
      <c r="AD120" s="476">
        <f>'付録3 (入院発生率等)'!O87</f>
        <v>6.7100000000000007E-2</v>
      </c>
      <c r="AE120" s="478">
        <f t="shared" si="66"/>
        <v>35.820259999999998</v>
      </c>
      <c r="AF120" s="479">
        <f t="shared" si="52"/>
        <v>6.5299247292438771</v>
      </c>
      <c r="AG120" s="480">
        <f t="shared" si="48"/>
        <v>13.742004060689601</v>
      </c>
      <c r="AH120" s="454">
        <f t="shared" si="53"/>
        <v>180.91994699852228</v>
      </c>
      <c r="AI120" s="481">
        <f t="shared" si="49"/>
        <v>374.99987324689096</v>
      </c>
    </row>
    <row r="121" spans="2:35" ht="13.5" customHeight="1">
      <c r="B121" s="99"/>
      <c r="C121" s="109">
        <f t="shared" si="35"/>
        <v>111</v>
      </c>
      <c r="D121" s="483">
        <f>'付録2 (標準生命表・第三分野用)'!C117</f>
        <v>0.49787999999999999</v>
      </c>
      <c r="E121" s="475">
        <f t="shared" si="42"/>
        <v>0.03</v>
      </c>
      <c r="F121" s="452">
        <f t="shared" si="59"/>
        <v>1.0335230651382474</v>
      </c>
      <c r="G121" s="452">
        <f t="shared" si="60"/>
        <v>0.50685190671596525</v>
      </c>
      <c r="H121" s="452">
        <f t="shared" si="61"/>
        <v>2.3287134999081964E-2</v>
      </c>
      <c r="I121" s="452">
        <f t="shared" si="38"/>
        <v>0.76845354428072388</v>
      </c>
      <c r="J121" s="476">
        <f>'付録3 (入院発生率等)'!C88</f>
        <v>0.55249999999999999</v>
      </c>
      <c r="K121" s="477">
        <f>'付録3 (入院発生率等)'!E88</f>
        <v>56.7</v>
      </c>
      <c r="L121" s="476">
        <f>'付録3 (入院発生率等)'!G88</f>
        <v>8.5999999999999993E-2</v>
      </c>
      <c r="M121" s="478">
        <f t="shared" si="62"/>
        <v>33.046750000000003</v>
      </c>
      <c r="N121" s="479">
        <f t="shared" si="50"/>
        <v>0.59413798398043294</v>
      </c>
      <c r="O121" s="480">
        <f t="shared" si="45"/>
        <v>1.1094841021394042</v>
      </c>
      <c r="P121" s="454">
        <f t="shared" si="51"/>
        <v>14.562317214217</v>
      </c>
      <c r="Q121" s="481">
        <f t="shared" si="46"/>
        <v>26.823280739148515</v>
      </c>
      <c r="R121" s="16"/>
      <c r="T121" s="99"/>
      <c r="U121" s="109">
        <f t="shared" si="57"/>
        <v>111</v>
      </c>
      <c r="V121" s="483">
        <f>'付録2 (標準生命表・第三分野用)'!G117</f>
        <v>0.4556</v>
      </c>
      <c r="W121" s="475">
        <f t="shared" si="44"/>
        <v>0.03</v>
      </c>
      <c r="X121" s="452">
        <f t="shared" si="63"/>
        <v>6.2256970097546862</v>
      </c>
      <c r="Y121" s="452">
        <f t="shared" si="64"/>
        <v>2.7938811442795717</v>
      </c>
      <c r="Z121" s="452">
        <f t="shared" si="65"/>
        <v>0.14422449692797706</v>
      </c>
      <c r="AA121" s="452">
        <f t="shared" si="41"/>
        <v>4.7566441891509115</v>
      </c>
      <c r="AB121" s="476">
        <f>'付録3 (入院発生率等)'!K88</f>
        <v>0.4042</v>
      </c>
      <c r="AC121" s="477">
        <f>'付録3 (入院発生率等)'!M88</f>
        <v>85.3</v>
      </c>
      <c r="AD121" s="476">
        <f>'付録3 (入院発生率等)'!O88</f>
        <v>6.7100000000000007E-2</v>
      </c>
      <c r="AE121" s="478">
        <f t="shared" si="66"/>
        <v>35.820259999999998</v>
      </c>
      <c r="AF121" s="479">
        <f t="shared" si="52"/>
        <v>3.5789458358666426</v>
      </c>
      <c r="AG121" s="480">
        <f t="shared" si="48"/>
        <v>7.2120793314457234</v>
      </c>
      <c r="AH121" s="454">
        <f t="shared" si="53"/>
        <v>97.704263225143336</v>
      </c>
      <c r="AI121" s="481">
        <f t="shared" si="49"/>
        <v>194.07992624836871</v>
      </c>
    </row>
    <row r="122" spans="2:35" ht="13.5" customHeight="1">
      <c r="B122" s="99"/>
      <c r="C122" s="109">
        <f t="shared" si="35"/>
        <v>112</v>
      </c>
      <c r="D122" s="483">
        <f>'付録2 (標準生命表・第三分野用)'!C118</f>
        <v>0.51998</v>
      </c>
      <c r="E122" s="475">
        <f t="shared" si="42"/>
        <v>0.03</v>
      </c>
      <c r="F122" s="452">
        <f t="shared" si="59"/>
        <v>0.50338402342320021</v>
      </c>
      <c r="G122" s="452">
        <f t="shared" si="60"/>
        <v>0.25782338013210171</v>
      </c>
      <c r="H122" s="452">
        <f t="shared" si="61"/>
        <v>1.1175276335202072E-2</v>
      </c>
      <c r="I122" s="452">
        <f t="shared" si="38"/>
        <v>0.36888469518954831</v>
      </c>
      <c r="J122" s="476">
        <f>'付録3 (入院発生率等)'!C89</f>
        <v>0.55249999999999999</v>
      </c>
      <c r="K122" s="477">
        <f>'付録3 (入院発生率等)'!E89</f>
        <v>56.7</v>
      </c>
      <c r="L122" s="476">
        <f>'付録3 (入院発生率等)'!G89</f>
        <v>8.5999999999999993E-2</v>
      </c>
      <c r="M122" s="478">
        <f t="shared" si="62"/>
        <v>33.046750000000003</v>
      </c>
      <c r="N122" s="479">
        <f t="shared" si="50"/>
        <v>0.28793901251817644</v>
      </c>
      <c r="O122" s="480">
        <f t="shared" si="45"/>
        <v>0.51534611815897124</v>
      </c>
      <c r="P122" s="454">
        <f t="shared" si="51"/>
        <v>6.9556455743219185</v>
      </c>
      <c r="Q122" s="481">
        <f t="shared" si="46"/>
        <v>12.260963524931515</v>
      </c>
      <c r="R122" s="16"/>
      <c r="T122" s="99"/>
      <c r="U122" s="109">
        <f t="shared" si="57"/>
        <v>112</v>
      </c>
      <c r="V122" s="483">
        <f>'付録2 (標準生命表・第三分野用)'!G118</f>
        <v>0.47897000000000001</v>
      </c>
      <c r="W122" s="475">
        <f t="shared" si="44"/>
        <v>0.03</v>
      </c>
      <c r="X122" s="452">
        <f t="shared" si="63"/>
        <v>3.2875913685471372</v>
      </c>
      <c r="Y122" s="452">
        <f t="shared" si="64"/>
        <v>1.5510377732261269</v>
      </c>
      <c r="Z122" s="452">
        <f t="shared" si="65"/>
        <v>7.5007876489518774E-2</v>
      </c>
      <c r="AA122" s="452">
        <f t="shared" si="41"/>
        <v>2.4745685436893141</v>
      </c>
      <c r="AB122" s="476">
        <f>'付録3 (入院発生率等)'!K89</f>
        <v>0.4042</v>
      </c>
      <c r="AC122" s="477">
        <f>'付録3 (入院発生率等)'!M89</f>
        <v>85.3</v>
      </c>
      <c r="AD122" s="476">
        <f>'付録3 (入院発生率等)'!O89</f>
        <v>6.7100000000000007E-2</v>
      </c>
      <c r="AE122" s="478">
        <f t="shared" si="66"/>
        <v>35.820259999999998</v>
      </c>
      <c r="AF122" s="479">
        <f t="shared" si="52"/>
        <v>1.8805241489098767</v>
      </c>
      <c r="AG122" s="480">
        <f t="shared" si="48"/>
        <v>3.6331334955790804</v>
      </c>
      <c r="AH122" s="454">
        <f t="shared" si="53"/>
        <v>50.576209116914796</v>
      </c>
      <c r="AI122" s="481">
        <f t="shared" si="49"/>
        <v>96.375663023225371</v>
      </c>
    </row>
    <row r="123" spans="2:35" ht="13.5" customHeight="1">
      <c r="B123" s="99"/>
      <c r="C123" s="109">
        <f t="shared" si="35"/>
        <v>113</v>
      </c>
      <c r="D123" s="483">
        <f>'付録2 (標準生命表・第三分野用)'!C119</f>
        <v>0.54156000000000004</v>
      </c>
      <c r="E123" s="475">
        <f t="shared" si="42"/>
        <v>0.03</v>
      </c>
      <c r="F123" s="452">
        <f t="shared" si="59"/>
        <v>0.2343853669558964</v>
      </c>
      <c r="G123" s="452">
        <f t="shared" si="60"/>
        <v>0.12502973323870573</v>
      </c>
      <c r="H123" s="452">
        <f t="shared" si="61"/>
        <v>5.1275549187473624E-3</v>
      </c>
      <c r="I123" s="452">
        <f t="shared" si="38"/>
        <v>0.16930672287716986</v>
      </c>
      <c r="J123" s="476">
        <f>'付録3 (入院発生率等)'!C90</f>
        <v>0.55249999999999999</v>
      </c>
      <c r="K123" s="477">
        <f>'付録3 (入院発生率等)'!E90</f>
        <v>56.7</v>
      </c>
      <c r="L123" s="476">
        <f>'付録3 (入院発生率等)'!G90</f>
        <v>8.5999999999999993E-2</v>
      </c>
      <c r="M123" s="478">
        <f t="shared" si="62"/>
        <v>33.046750000000003</v>
      </c>
      <c r="N123" s="479">
        <f t="shared" si="50"/>
        <v>0.13340297536846352</v>
      </c>
      <c r="O123" s="480">
        <f t="shared" si="45"/>
        <v>0.22740710564079483</v>
      </c>
      <c r="P123" s="454">
        <f t="shared" si="51"/>
        <v>3.1765445399127143</v>
      </c>
      <c r="Q123" s="481">
        <f t="shared" si="46"/>
        <v>5.3053179506095969</v>
      </c>
      <c r="R123" s="16"/>
      <c r="T123" s="99"/>
      <c r="U123" s="109">
        <f t="shared" si="57"/>
        <v>113</v>
      </c>
      <c r="V123" s="483">
        <f>'付録2 (標準生命表・第三分野用)'!G119</f>
        <v>0.50212000000000001</v>
      </c>
      <c r="W123" s="475">
        <f t="shared" si="44"/>
        <v>0.03</v>
      </c>
      <c r="X123" s="452">
        <f t="shared" si="63"/>
        <v>1.6615457188314913</v>
      </c>
      <c r="Y123" s="452">
        <f t="shared" si="64"/>
        <v>0.82178090629457345</v>
      </c>
      <c r="Z123" s="452">
        <f t="shared" si="65"/>
        <v>3.7331941519849705E-2</v>
      </c>
      <c r="AA123" s="452">
        <f t="shared" si="41"/>
        <v>1.2319892949242797</v>
      </c>
      <c r="AB123" s="476">
        <f>'付録3 (入院発生率等)'!K90</f>
        <v>0.4042</v>
      </c>
      <c r="AC123" s="477">
        <f>'付録3 (入院発生率等)'!M90</f>
        <v>85.3</v>
      </c>
      <c r="AD123" s="476">
        <f>'付録3 (入院発生率等)'!O90</f>
        <v>6.7100000000000007E-2</v>
      </c>
      <c r="AE123" s="478">
        <f t="shared" si="66"/>
        <v>35.820259999999998</v>
      </c>
      <c r="AF123" s="479">
        <f t="shared" si="52"/>
        <v>0.94568677849484362</v>
      </c>
      <c r="AG123" s="480">
        <f t="shared" si="48"/>
        <v>1.7526093466692036</v>
      </c>
      <c r="AH123" s="454">
        <f t="shared" si="53"/>
        <v>25.054610675763836</v>
      </c>
      <c r="AI123" s="481">
        <f t="shared" si="49"/>
        <v>45.799453906310575</v>
      </c>
    </row>
    <row r="124" spans="2:35" ht="13.5" customHeight="1">
      <c r="B124" s="99"/>
      <c r="C124" s="109">
        <f t="shared" si="35"/>
        <v>114</v>
      </c>
      <c r="D124" s="483">
        <f>'付録2 (標準生命表・第三分野用)'!C120</f>
        <v>0.56242999999999999</v>
      </c>
      <c r="E124" s="475">
        <f t="shared" si="42"/>
        <v>0.03</v>
      </c>
      <c r="F124" s="452">
        <f t="shared" si="59"/>
        <v>0.1042280787984433</v>
      </c>
      <c r="G124" s="452">
        <f t="shared" si="60"/>
        <v>5.7741683383229332E-2</v>
      </c>
      <c r="H124" s="452">
        <f t="shared" si="61"/>
        <v>2.247527388574172E-3</v>
      </c>
      <c r="I124" s="452">
        <f t="shared" si="38"/>
        <v>7.4233473412541551E-2</v>
      </c>
      <c r="J124" s="476">
        <f>'付録3 (入院発生率等)'!C91</f>
        <v>0.55249999999999999</v>
      </c>
      <c r="K124" s="477">
        <f>'付録3 (入院発生率等)'!E91</f>
        <v>56.7</v>
      </c>
      <c r="L124" s="476">
        <f>'付録3 (入院発生率等)'!G91</f>
        <v>8.5999999999999993E-2</v>
      </c>
      <c r="M124" s="478">
        <f t="shared" si="62"/>
        <v>33.046750000000003</v>
      </c>
      <c r="N124" s="479">
        <f t="shared" si="50"/>
        <v>5.9027405201075488E-2</v>
      </c>
      <c r="O124" s="480">
        <f t="shared" si="45"/>
        <v>9.4004130272331315E-2</v>
      </c>
      <c r="P124" s="454">
        <f t="shared" si="51"/>
        <v>1.3858443823499023</v>
      </c>
      <c r="Q124" s="481">
        <f t="shared" si="46"/>
        <v>2.1287734106968825</v>
      </c>
      <c r="R124" s="16"/>
      <c r="T124" s="99"/>
      <c r="U124" s="109">
        <f t="shared" si="57"/>
        <v>114</v>
      </c>
      <c r="V124" s="483">
        <f>'付録2 (標準生命表・第三分野用)'!G120</f>
        <v>0.52486999999999995</v>
      </c>
      <c r="W124" s="475">
        <f t="shared" si="44"/>
        <v>0.03</v>
      </c>
      <c r="X124" s="452">
        <f t="shared" si="63"/>
        <v>0.80243287101706806</v>
      </c>
      <c r="Y124" s="452">
        <f t="shared" si="64"/>
        <v>0.41485534689556758</v>
      </c>
      <c r="Z124" s="452">
        <f t="shared" si="65"/>
        <v>1.7755392015351115E-2</v>
      </c>
      <c r="AA124" s="452">
        <f t="shared" si="41"/>
        <v>0.58612750156160875</v>
      </c>
      <c r="AB124" s="476">
        <f>'付録3 (入院発生率等)'!K91</f>
        <v>0.4042</v>
      </c>
      <c r="AC124" s="477">
        <f>'付録3 (入院発生率等)'!M91</f>
        <v>85.3</v>
      </c>
      <c r="AD124" s="476">
        <f>'付録3 (入院発生率等)'!O91</f>
        <v>6.7100000000000007E-2</v>
      </c>
      <c r="AE124" s="478">
        <f t="shared" si="66"/>
        <v>35.820259999999998</v>
      </c>
      <c r="AF124" s="479">
        <f t="shared" si="52"/>
        <v>0.45444117142159435</v>
      </c>
      <c r="AG124" s="480">
        <f t="shared" si="48"/>
        <v>0.80692256817436014</v>
      </c>
      <c r="AH124" s="454">
        <f t="shared" si="53"/>
        <v>11.860602798893984</v>
      </c>
      <c r="AI124" s="481">
        <f t="shared" si="49"/>
        <v>20.744843230546742</v>
      </c>
    </row>
    <row r="125" spans="2:35" ht="13.5" customHeight="1">
      <c r="B125" s="99"/>
      <c r="C125" s="109">
        <f t="shared" si="35"/>
        <v>115</v>
      </c>
      <c r="D125" s="483">
        <f>'付録2 (標準生命表・第三分野用)'!C121</f>
        <v>0.58240999999999998</v>
      </c>
      <c r="E125" s="475">
        <f t="shared" si="42"/>
        <v>0.03</v>
      </c>
      <c r="F125" s="452">
        <f t="shared" si="59"/>
        <v>4.4238868026639788E-2</v>
      </c>
      <c r="G125" s="452">
        <f t="shared" si="60"/>
        <v>2.5378681740484351E-2</v>
      </c>
      <c r="H125" s="452">
        <f t="shared" si="61"/>
        <v>9.4068865388826457E-4</v>
      </c>
      <c r="I125" s="452">
        <f t="shared" si="38"/>
        <v>3.1079182829453482E-2</v>
      </c>
      <c r="J125" s="476">
        <f>'付録3 (入院発生率等)'!C92</f>
        <v>0.55249999999999999</v>
      </c>
      <c r="K125" s="477">
        <f>'付録3 (入院発生率等)'!E92</f>
        <v>56.7</v>
      </c>
      <c r="L125" s="476">
        <f>'付録3 (入院発生率等)'!G92</f>
        <v>8.5999999999999993E-2</v>
      </c>
      <c r="M125" s="478">
        <f t="shared" si="62"/>
        <v>33.046750000000003</v>
      </c>
      <c r="N125" s="479">
        <f t="shared" si="50"/>
        <v>2.4929117455740859E-2</v>
      </c>
      <c r="O125" s="480">
        <f t="shared" si="45"/>
        <v>3.4976725071255828E-2</v>
      </c>
      <c r="P125" s="454">
        <f t="shared" si="51"/>
        <v>0.57732214084996414</v>
      </c>
      <c r="Q125" s="481">
        <f t="shared" si="46"/>
        <v>0.74292902834698005</v>
      </c>
      <c r="R125" s="16"/>
      <c r="T125" s="99"/>
      <c r="U125" s="109">
        <f t="shared" si="57"/>
        <v>115</v>
      </c>
      <c r="V125" s="483">
        <f>'付録2 (標準生命表・第三分野用)'!G121</f>
        <v>0.54706999999999995</v>
      </c>
      <c r="W125" s="475">
        <f t="shared" si="44"/>
        <v>0.03</v>
      </c>
      <c r="X125" s="452">
        <f t="shared" si="63"/>
        <v>0.36982213210614939</v>
      </c>
      <c r="Y125" s="452">
        <f t="shared" si="64"/>
        <v>0.19928381490414146</v>
      </c>
      <c r="Z125" s="452">
        <f t="shared" si="65"/>
        <v>8.0598850560148153E-3</v>
      </c>
      <c r="AA125" s="452">
        <f t="shared" si="41"/>
        <v>0.26615028212607128</v>
      </c>
      <c r="AB125" s="476">
        <f>'付録3 (入院発生率等)'!K92</f>
        <v>0.4042</v>
      </c>
      <c r="AC125" s="477">
        <f>'付録3 (入院発生率等)'!M92</f>
        <v>85.3</v>
      </c>
      <c r="AD125" s="476">
        <f>'付録3 (入院発生率等)'!O92</f>
        <v>6.7100000000000007E-2</v>
      </c>
      <c r="AE125" s="478">
        <f t="shared" si="66"/>
        <v>35.820259999999998</v>
      </c>
      <c r="AF125" s="479">
        <f t="shared" si="52"/>
        <v>0.208399079367379</v>
      </c>
      <c r="AG125" s="480">
        <f t="shared" si="48"/>
        <v>0.3524813967527658</v>
      </c>
      <c r="AH125" s="454">
        <f t="shared" si="53"/>
        <v>5.3588985054986349</v>
      </c>
      <c r="AI125" s="481">
        <f t="shared" si="49"/>
        <v>8.8842404316527563</v>
      </c>
    </row>
    <row r="126" spans="2:35" ht="13.5" customHeight="1">
      <c r="B126" s="99"/>
      <c r="C126" s="109">
        <f t="shared" si="35"/>
        <v>116</v>
      </c>
      <c r="D126" s="483">
        <f>'付録2 (標準生命表・第三分野用)'!C122</f>
        <v>1</v>
      </c>
      <c r="E126" s="475">
        <f t="shared" si="42"/>
        <v>0.03</v>
      </c>
      <c r="F126" s="452">
        <f t="shared" si="59"/>
        <v>1.7919497632267176E-2</v>
      </c>
      <c r="G126" s="452">
        <f t="shared" si="60"/>
        <v>1.7650705167783168E-2</v>
      </c>
      <c r="H126" s="452">
        <f t="shared" si="61"/>
        <v>2.6879246448400764E-4</v>
      </c>
      <c r="I126" s="452">
        <f t="shared" si="38"/>
        <v>8.9597488161335878E-3</v>
      </c>
      <c r="J126" s="476">
        <f>'付録3 (入院発生率等)'!C93</f>
        <v>0.55249999999999999</v>
      </c>
      <c r="K126" s="477">
        <f>'付録3 (入院発生率等)'!E93</f>
        <v>56.7</v>
      </c>
      <c r="L126" s="476">
        <f>'付録3 (入院発生率等)'!G93</f>
        <v>8.5999999999999993E-2</v>
      </c>
      <c r="M126" s="478">
        <f t="shared" si="62"/>
        <v>33.046750000000003</v>
      </c>
      <c r="N126" s="479">
        <f t="shared" si="50"/>
        <v>1.0047607615514969E-2</v>
      </c>
      <c r="O126" s="480">
        <f t="shared" si="45"/>
        <v>1.0047607615514969E-2</v>
      </c>
      <c r="P126" s="454">
        <f t="shared" si="51"/>
        <v>0.16560688749701591</v>
      </c>
      <c r="Q126" s="481">
        <f t="shared" si="46"/>
        <v>0.16560688749701591</v>
      </c>
      <c r="R126" s="16"/>
      <c r="T126" s="99"/>
      <c r="U126" s="109">
        <f t="shared" si="57"/>
        <v>116</v>
      </c>
      <c r="V126" s="483">
        <f>'付録2 (標準生命表・第三分野用)'!G122</f>
        <v>0.56855999999999995</v>
      </c>
      <c r="W126" s="475">
        <f t="shared" si="44"/>
        <v>0.03</v>
      </c>
      <c r="X126" s="452">
        <f t="shared" si="63"/>
        <v>0.16247843214599311</v>
      </c>
      <c r="Y126" s="452">
        <f t="shared" si="64"/>
        <v>9.0993056320211943E-2</v>
      </c>
      <c r="Z126" s="452">
        <f t="shared" si="65"/>
        <v>3.4886719036659056E-3</v>
      </c>
      <c r="AA126" s="452">
        <f t="shared" si="41"/>
        <v>0.11523756803405417</v>
      </c>
      <c r="AB126" s="476">
        <f>'付録3 (入院発生率等)'!K93</f>
        <v>0.4042</v>
      </c>
      <c r="AC126" s="477">
        <f>'付録3 (入院発生率等)'!M93</f>
        <v>85.3</v>
      </c>
      <c r="AD126" s="476">
        <f>'付録3 (入院発生率等)'!O93</f>
        <v>6.7100000000000007E-2</v>
      </c>
      <c r="AE126" s="478">
        <f t="shared" si="66"/>
        <v>35.820259999999998</v>
      </c>
      <c r="AF126" s="479">
        <f t="shared" si="52"/>
        <v>9.1102974295851735E-2</v>
      </c>
      <c r="AG126" s="480">
        <f t="shared" si="48"/>
        <v>0.14408231738538677</v>
      </c>
      <c r="AH126" s="454">
        <f t="shared" si="53"/>
        <v>2.3087484856389091</v>
      </c>
      <c r="AI126" s="481">
        <f t="shared" si="49"/>
        <v>3.5253419261541215</v>
      </c>
    </row>
    <row r="127" spans="2:35" ht="13.5" customHeight="1">
      <c r="B127" s="99"/>
      <c r="C127" s="109">
        <f t="shared" si="35"/>
        <v>117</v>
      </c>
      <c r="D127" s="483">
        <f>'付録2 (標準生命表・第三分野用)'!C123</f>
        <v>1</v>
      </c>
      <c r="E127" s="475">
        <f t="shared" si="42"/>
        <v>0.03</v>
      </c>
      <c r="F127" s="452">
        <f t="shared" si="59"/>
        <v>0</v>
      </c>
      <c r="G127" s="452">
        <f t="shared" si="60"/>
        <v>0</v>
      </c>
      <c r="H127" s="452">
        <f t="shared" si="61"/>
        <v>0</v>
      </c>
      <c r="I127" s="452">
        <f t="shared" si="38"/>
        <v>0</v>
      </c>
      <c r="J127" s="476">
        <f>'付録3 (入院発生率等)'!C94</f>
        <v>0.55249999999999999</v>
      </c>
      <c r="K127" s="477">
        <f>'付録3 (入院発生率等)'!E94</f>
        <v>56.7</v>
      </c>
      <c r="L127" s="476">
        <f>'付録3 (入院発生率等)'!G94</f>
        <v>8.5999999999999993E-2</v>
      </c>
      <c r="M127" s="478">
        <f t="shared" si="62"/>
        <v>33.046750000000003</v>
      </c>
      <c r="N127" s="479">
        <f t="shared" si="50"/>
        <v>0</v>
      </c>
      <c r="O127" s="480">
        <v>0</v>
      </c>
      <c r="P127" s="454">
        <f t="shared" si="51"/>
        <v>0</v>
      </c>
      <c r="Q127" s="481">
        <v>0</v>
      </c>
      <c r="R127" s="16"/>
      <c r="T127" s="99"/>
      <c r="U127" s="109">
        <f t="shared" si="57"/>
        <v>117</v>
      </c>
      <c r="V127" s="483">
        <f>'付録2 (標準生命表・第三分野用)'!G123</f>
        <v>0.58916999999999997</v>
      </c>
      <c r="W127" s="475">
        <f t="shared" si="44"/>
        <v>0.03</v>
      </c>
      <c r="X127" s="452">
        <f t="shared" si="63"/>
        <v>6.7996703922115251E-2</v>
      </c>
      <c r="Y127" s="452">
        <f t="shared" si="64"/>
        <v>3.946069377904575E-2</v>
      </c>
      <c r="Z127" s="452">
        <f t="shared" si="65"/>
        <v>1.4389768469165679E-3</v>
      </c>
      <c r="AA127" s="452">
        <f t="shared" si="41"/>
        <v>4.7546868609134089E-2</v>
      </c>
      <c r="AB127" s="476">
        <f>'付録3 (入院発生率等)'!K94</f>
        <v>0.4042</v>
      </c>
      <c r="AC127" s="477">
        <f>'付録3 (入院発生率等)'!M94</f>
        <v>85.3</v>
      </c>
      <c r="AD127" s="476">
        <f>'付録3 (入院発生率等)'!O94</f>
        <v>6.7100000000000007E-2</v>
      </c>
      <c r="AE127" s="478">
        <f t="shared" si="66"/>
        <v>35.820259999999998</v>
      </c>
      <c r="AF127" s="479">
        <f t="shared" si="52"/>
        <v>3.7936620112732536E-2</v>
      </c>
      <c r="AG127" s="480">
        <f t="shared" si="48"/>
        <v>5.2979343089535023E-2</v>
      </c>
      <c r="AH127" s="454">
        <f t="shared" si="53"/>
        <v>0.9478473439495958</v>
      </c>
      <c r="AI127" s="481">
        <f t="shared" si="49"/>
        <v>1.2165934405152126</v>
      </c>
    </row>
    <row r="128" spans="2:35" ht="13.5" customHeight="1">
      <c r="B128" s="99"/>
      <c r="C128" s="109">
        <f t="shared" si="35"/>
        <v>118</v>
      </c>
      <c r="D128" s="483" t="s">
        <v>625</v>
      </c>
      <c r="E128" s="475" t="s">
        <v>67</v>
      </c>
      <c r="F128" s="452" t="s">
        <v>67</v>
      </c>
      <c r="G128" s="452" t="s">
        <v>67</v>
      </c>
      <c r="H128" s="452" t="s">
        <v>67</v>
      </c>
      <c r="I128" s="452" t="s">
        <v>67</v>
      </c>
      <c r="J128" s="476" t="s">
        <v>67</v>
      </c>
      <c r="K128" s="477" t="s">
        <v>67</v>
      </c>
      <c r="L128" s="476" t="s">
        <v>67</v>
      </c>
      <c r="M128" s="478" t="s">
        <v>67</v>
      </c>
      <c r="N128" s="479" t="s">
        <v>67</v>
      </c>
      <c r="O128" s="480" t="s">
        <v>67</v>
      </c>
      <c r="P128" s="454" t="s">
        <v>67</v>
      </c>
      <c r="Q128" s="481" t="s">
        <v>67</v>
      </c>
      <c r="T128" s="99"/>
      <c r="U128" s="109">
        <f t="shared" si="57"/>
        <v>118</v>
      </c>
      <c r="V128" s="483">
        <f>'付録2 (標準生命表・第三分野用)'!G124</f>
        <v>1</v>
      </c>
      <c r="W128" s="475">
        <f t="shared" si="44"/>
        <v>0.03</v>
      </c>
      <c r="X128" s="452">
        <f t="shared" si="63"/>
        <v>2.7097033296152932E-2</v>
      </c>
      <c r="Y128" s="452">
        <f t="shared" si="64"/>
        <v>2.6690577796710638E-2</v>
      </c>
      <c r="Z128" s="452">
        <f t="shared" si="65"/>
        <v>4.0645549944229396E-4</v>
      </c>
      <c r="AA128" s="452">
        <f t="shared" si="41"/>
        <v>1.3548516648076466E-2</v>
      </c>
      <c r="AB128" s="476">
        <f>'付録3 (入院発生率等)'!K95</f>
        <v>0.4042</v>
      </c>
      <c r="AC128" s="477">
        <f>'付録3 (入院発生率等)'!M95</f>
        <v>85.3</v>
      </c>
      <c r="AD128" s="476">
        <f>'付録3 (入院発生率等)'!O95</f>
        <v>6.7100000000000007E-2</v>
      </c>
      <c r="AE128" s="478">
        <f t="shared" si="66"/>
        <v>35.820259999999998</v>
      </c>
      <c r="AF128" s="479">
        <f t="shared" si="52"/>
        <v>1.5042722976802486E-2</v>
      </c>
      <c r="AG128" s="480">
        <f t="shared" si="48"/>
        <v>1.5042722976802486E-2</v>
      </c>
      <c r="AH128" s="454">
        <f t="shared" si="53"/>
        <v>0.26874609656561682</v>
      </c>
      <c r="AI128" s="481">
        <f t="shared" si="49"/>
        <v>0.26874609656561682</v>
      </c>
    </row>
    <row r="129" spans="2:35" ht="13.5" customHeight="1">
      <c r="B129" s="99"/>
      <c r="C129" s="109">
        <f t="shared" si="35"/>
        <v>119</v>
      </c>
      <c r="D129" s="483" t="s">
        <v>67</v>
      </c>
      <c r="E129" s="475" t="s">
        <v>67</v>
      </c>
      <c r="F129" s="452" t="s">
        <v>67</v>
      </c>
      <c r="G129" s="452" t="s">
        <v>67</v>
      </c>
      <c r="H129" s="452" t="s">
        <v>67</v>
      </c>
      <c r="I129" s="452" t="s">
        <v>67</v>
      </c>
      <c r="J129" s="476" t="s">
        <v>67</v>
      </c>
      <c r="K129" s="477" t="s">
        <v>67</v>
      </c>
      <c r="L129" s="476" t="s">
        <v>67</v>
      </c>
      <c r="M129" s="478" t="s">
        <v>67</v>
      </c>
      <c r="N129" s="479" t="s">
        <v>67</v>
      </c>
      <c r="O129" s="480" t="s">
        <v>67</v>
      </c>
      <c r="P129" s="454" t="s">
        <v>67</v>
      </c>
      <c r="Q129" s="481" t="s">
        <v>67</v>
      </c>
      <c r="T129" s="99"/>
      <c r="U129" s="109">
        <f t="shared" si="57"/>
        <v>119</v>
      </c>
      <c r="V129" s="483">
        <f>'付録2 (標準生命表・第三分野用)'!G125</f>
        <v>1</v>
      </c>
      <c r="W129" s="475">
        <f t="shared" si="44"/>
        <v>0.03</v>
      </c>
      <c r="X129" s="452">
        <f t="shared" si="63"/>
        <v>0</v>
      </c>
      <c r="Y129" s="452">
        <f t="shared" si="64"/>
        <v>0</v>
      </c>
      <c r="Z129" s="452">
        <f t="shared" si="65"/>
        <v>0</v>
      </c>
      <c r="AA129" s="452">
        <f t="shared" si="41"/>
        <v>0</v>
      </c>
      <c r="AB129" s="476">
        <f>'付録3 (入院発生率等)'!K96</f>
        <v>0.4042</v>
      </c>
      <c r="AC129" s="477">
        <f>'付録3 (入院発生率等)'!M96</f>
        <v>85.3</v>
      </c>
      <c r="AD129" s="476">
        <f>'付録3 (入院発生率等)'!O96</f>
        <v>6.7100000000000007E-2</v>
      </c>
      <c r="AE129" s="478">
        <f t="shared" si="66"/>
        <v>35.820259999999998</v>
      </c>
      <c r="AF129" s="479">
        <f t="shared" si="52"/>
        <v>0</v>
      </c>
      <c r="AG129" s="480">
        <v>0</v>
      </c>
      <c r="AH129" s="454">
        <f t="shared" si="53"/>
        <v>0</v>
      </c>
      <c r="AI129" s="481">
        <v>0</v>
      </c>
    </row>
    <row r="130" spans="2:35" ht="13.5" customHeight="1">
      <c r="B130" s="99"/>
      <c r="C130" s="110">
        <f t="shared" si="35"/>
        <v>120</v>
      </c>
      <c r="D130" s="484" t="s">
        <v>67</v>
      </c>
      <c r="E130" s="505" t="s">
        <v>67</v>
      </c>
      <c r="F130" s="457" t="s">
        <v>67</v>
      </c>
      <c r="G130" s="457" t="s">
        <v>67</v>
      </c>
      <c r="H130" s="457" t="s">
        <v>67</v>
      </c>
      <c r="I130" s="457" t="s">
        <v>67</v>
      </c>
      <c r="J130" s="485" t="s">
        <v>67</v>
      </c>
      <c r="K130" s="486" t="s">
        <v>67</v>
      </c>
      <c r="L130" s="485" t="s">
        <v>67</v>
      </c>
      <c r="M130" s="487" t="s">
        <v>67</v>
      </c>
      <c r="N130" s="488" t="s">
        <v>67</v>
      </c>
      <c r="O130" s="489" t="s">
        <v>67</v>
      </c>
      <c r="P130" s="459" t="s">
        <v>67</v>
      </c>
      <c r="Q130" s="490" t="s">
        <v>67</v>
      </c>
      <c r="T130" s="99"/>
      <c r="U130" s="110">
        <f t="shared" si="57"/>
        <v>120</v>
      </c>
      <c r="V130" s="484" t="s">
        <v>625</v>
      </c>
      <c r="W130" s="505" t="s">
        <v>67</v>
      </c>
      <c r="X130" s="457" t="s">
        <v>67</v>
      </c>
      <c r="Y130" s="457" t="s">
        <v>67</v>
      </c>
      <c r="Z130" s="457" t="s">
        <v>67</v>
      </c>
      <c r="AA130" s="457" t="s">
        <v>67</v>
      </c>
      <c r="AB130" s="485" t="s">
        <v>67</v>
      </c>
      <c r="AC130" s="486" t="s">
        <v>67</v>
      </c>
      <c r="AD130" s="485" t="s">
        <v>67</v>
      </c>
      <c r="AE130" s="487" t="s">
        <v>67</v>
      </c>
      <c r="AF130" s="488" t="s">
        <v>67</v>
      </c>
      <c r="AG130" s="489" t="s">
        <v>67</v>
      </c>
      <c r="AH130" s="459" t="s">
        <v>67</v>
      </c>
      <c r="AI130" s="490" t="s">
        <v>67</v>
      </c>
    </row>
    <row r="131" spans="2:35" ht="13.5" customHeight="1">
      <c r="B131" s="99"/>
      <c r="C131" s="110">
        <f t="shared" si="35"/>
        <v>121</v>
      </c>
      <c r="D131" s="484" t="s">
        <v>67</v>
      </c>
      <c r="E131" s="505" t="s">
        <v>67</v>
      </c>
      <c r="F131" s="457" t="s">
        <v>67</v>
      </c>
      <c r="G131" s="457" t="s">
        <v>67</v>
      </c>
      <c r="H131" s="457" t="s">
        <v>67</v>
      </c>
      <c r="I131" s="457" t="s">
        <v>67</v>
      </c>
      <c r="J131" s="485" t="s">
        <v>67</v>
      </c>
      <c r="K131" s="486" t="s">
        <v>67</v>
      </c>
      <c r="L131" s="485" t="s">
        <v>67</v>
      </c>
      <c r="M131" s="487" t="s">
        <v>67</v>
      </c>
      <c r="N131" s="488" t="s">
        <v>67</v>
      </c>
      <c r="O131" s="489" t="s">
        <v>67</v>
      </c>
      <c r="P131" s="459" t="s">
        <v>67</v>
      </c>
      <c r="Q131" s="490" t="s">
        <v>67</v>
      </c>
      <c r="T131" s="99"/>
      <c r="U131" s="110">
        <f t="shared" si="57"/>
        <v>121</v>
      </c>
      <c r="V131" s="484" t="s">
        <v>67</v>
      </c>
      <c r="W131" s="505" t="s">
        <v>67</v>
      </c>
      <c r="X131" s="457" t="s">
        <v>67</v>
      </c>
      <c r="Y131" s="457" t="s">
        <v>67</v>
      </c>
      <c r="Z131" s="457" t="s">
        <v>67</v>
      </c>
      <c r="AA131" s="457" t="s">
        <v>67</v>
      </c>
      <c r="AB131" s="485" t="s">
        <v>67</v>
      </c>
      <c r="AC131" s="486" t="s">
        <v>67</v>
      </c>
      <c r="AD131" s="485" t="s">
        <v>67</v>
      </c>
      <c r="AE131" s="487" t="s">
        <v>67</v>
      </c>
      <c r="AF131" s="488" t="s">
        <v>67</v>
      </c>
      <c r="AG131" s="489" t="s">
        <v>67</v>
      </c>
      <c r="AH131" s="459" t="s">
        <v>67</v>
      </c>
      <c r="AI131" s="490" t="s">
        <v>67</v>
      </c>
    </row>
    <row r="132" spans="2:35" ht="13.5" customHeight="1">
      <c r="B132" s="99"/>
      <c r="C132" s="110">
        <f t="shared" si="35"/>
        <v>122</v>
      </c>
      <c r="D132" s="484" t="s">
        <v>67</v>
      </c>
      <c r="E132" s="505" t="s">
        <v>67</v>
      </c>
      <c r="F132" s="457" t="s">
        <v>67</v>
      </c>
      <c r="G132" s="457" t="s">
        <v>67</v>
      </c>
      <c r="H132" s="457" t="s">
        <v>67</v>
      </c>
      <c r="I132" s="457" t="s">
        <v>67</v>
      </c>
      <c r="J132" s="485" t="s">
        <v>67</v>
      </c>
      <c r="K132" s="486" t="s">
        <v>67</v>
      </c>
      <c r="L132" s="485" t="s">
        <v>67</v>
      </c>
      <c r="M132" s="487" t="s">
        <v>67</v>
      </c>
      <c r="N132" s="488" t="s">
        <v>67</v>
      </c>
      <c r="O132" s="489" t="s">
        <v>67</v>
      </c>
      <c r="P132" s="459" t="s">
        <v>67</v>
      </c>
      <c r="Q132" s="490" t="s">
        <v>67</v>
      </c>
      <c r="T132" s="99"/>
      <c r="U132" s="110">
        <f t="shared" si="57"/>
        <v>122</v>
      </c>
      <c r="V132" s="484" t="s">
        <v>67</v>
      </c>
      <c r="W132" s="505" t="s">
        <v>67</v>
      </c>
      <c r="X132" s="457" t="s">
        <v>67</v>
      </c>
      <c r="Y132" s="457" t="s">
        <v>67</v>
      </c>
      <c r="Z132" s="457" t="s">
        <v>67</v>
      </c>
      <c r="AA132" s="457" t="s">
        <v>67</v>
      </c>
      <c r="AB132" s="485" t="s">
        <v>67</v>
      </c>
      <c r="AC132" s="486" t="s">
        <v>67</v>
      </c>
      <c r="AD132" s="485" t="s">
        <v>67</v>
      </c>
      <c r="AE132" s="487" t="s">
        <v>67</v>
      </c>
      <c r="AF132" s="488" t="s">
        <v>67</v>
      </c>
      <c r="AG132" s="489" t="s">
        <v>67</v>
      </c>
      <c r="AH132" s="459" t="s">
        <v>67</v>
      </c>
      <c r="AI132" s="490" t="s">
        <v>67</v>
      </c>
    </row>
    <row r="133" spans="2:35" ht="13.5" customHeight="1">
      <c r="B133" s="99"/>
      <c r="C133" s="110">
        <f t="shared" si="35"/>
        <v>123</v>
      </c>
      <c r="D133" s="484" t="s">
        <v>67</v>
      </c>
      <c r="E133" s="505" t="s">
        <v>67</v>
      </c>
      <c r="F133" s="457" t="s">
        <v>67</v>
      </c>
      <c r="G133" s="457" t="s">
        <v>67</v>
      </c>
      <c r="H133" s="457" t="s">
        <v>67</v>
      </c>
      <c r="I133" s="457" t="s">
        <v>67</v>
      </c>
      <c r="J133" s="485" t="s">
        <v>67</v>
      </c>
      <c r="K133" s="486" t="s">
        <v>67</v>
      </c>
      <c r="L133" s="485" t="s">
        <v>67</v>
      </c>
      <c r="M133" s="487" t="s">
        <v>67</v>
      </c>
      <c r="N133" s="488" t="s">
        <v>67</v>
      </c>
      <c r="O133" s="489" t="s">
        <v>67</v>
      </c>
      <c r="P133" s="459" t="s">
        <v>67</v>
      </c>
      <c r="Q133" s="490" t="s">
        <v>67</v>
      </c>
      <c r="T133" s="99"/>
      <c r="U133" s="110">
        <f t="shared" si="57"/>
        <v>123</v>
      </c>
      <c r="V133" s="484" t="s">
        <v>67</v>
      </c>
      <c r="W133" s="505" t="s">
        <v>67</v>
      </c>
      <c r="X133" s="457" t="s">
        <v>67</v>
      </c>
      <c r="Y133" s="457" t="s">
        <v>67</v>
      </c>
      <c r="Z133" s="457" t="s">
        <v>67</v>
      </c>
      <c r="AA133" s="457" t="s">
        <v>67</v>
      </c>
      <c r="AB133" s="485" t="s">
        <v>67</v>
      </c>
      <c r="AC133" s="486" t="s">
        <v>67</v>
      </c>
      <c r="AD133" s="485" t="s">
        <v>67</v>
      </c>
      <c r="AE133" s="487" t="s">
        <v>67</v>
      </c>
      <c r="AF133" s="488" t="s">
        <v>67</v>
      </c>
      <c r="AG133" s="489" t="s">
        <v>67</v>
      </c>
      <c r="AH133" s="459" t="s">
        <v>67</v>
      </c>
      <c r="AI133" s="490" t="s">
        <v>67</v>
      </c>
    </row>
    <row r="134" spans="2:35" ht="13.5" customHeight="1">
      <c r="B134" s="99"/>
      <c r="C134" s="110">
        <f t="shared" si="35"/>
        <v>124</v>
      </c>
      <c r="D134" s="484" t="s">
        <v>67</v>
      </c>
      <c r="E134" s="505" t="s">
        <v>67</v>
      </c>
      <c r="F134" s="457" t="s">
        <v>67</v>
      </c>
      <c r="G134" s="457" t="s">
        <v>67</v>
      </c>
      <c r="H134" s="457" t="s">
        <v>67</v>
      </c>
      <c r="I134" s="457" t="s">
        <v>67</v>
      </c>
      <c r="J134" s="485" t="s">
        <v>67</v>
      </c>
      <c r="K134" s="486" t="s">
        <v>67</v>
      </c>
      <c r="L134" s="485" t="s">
        <v>67</v>
      </c>
      <c r="M134" s="487" t="s">
        <v>67</v>
      </c>
      <c r="N134" s="488" t="s">
        <v>67</v>
      </c>
      <c r="O134" s="489" t="s">
        <v>67</v>
      </c>
      <c r="P134" s="459" t="s">
        <v>67</v>
      </c>
      <c r="Q134" s="490" t="s">
        <v>67</v>
      </c>
      <c r="T134" s="99"/>
      <c r="U134" s="110">
        <f t="shared" si="57"/>
        <v>124</v>
      </c>
      <c r="V134" s="484" t="s">
        <v>67</v>
      </c>
      <c r="W134" s="505" t="s">
        <v>67</v>
      </c>
      <c r="X134" s="457" t="s">
        <v>67</v>
      </c>
      <c r="Y134" s="457" t="s">
        <v>67</v>
      </c>
      <c r="Z134" s="457" t="s">
        <v>67</v>
      </c>
      <c r="AA134" s="457" t="s">
        <v>67</v>
      </c>
      <c r="AB134" s="485" t="s">
        <v>67</v>
      </c>
      <c r="AC134" s="486" t="s">
        <v>67</v>
      </c>
      <c r="AD134" s="485" t="s">
        <v>67</v>
      </c>
      <c r="AE134" s="487" t="s">
        <v>67</v>
      </c>
      <c r="AF134" s="488" t="s">
        <v>67</v>
      </c>
      <c r="AG134" s="489" t="s">
        <v>67</v>
      </c>
      <c r="AH134" s="459" t="s">
        <v>67</v>
      </c>
      <c r="AI134" s="490" t="s">
        <v>67</v>
      </c>
    </row>
    <row r="135" spans="2:35" ht="13.5" customHeight="1">
      <c r="B135" s="99"/>
      <c r="C135" s="110">
        <f t="shared" si="35"/>
        <v>125</v>
      </c>
      <c r="D135" s="484" t="s">
        <v>67</v>
      </c>
      <c r="E135" s="505" t="s">
        <v>67</v>
      </c>
      <c r="F135" s="457" t="s">
        <v>67</v>
      </c>
      <c r="G135" s="457" t="s">
        <v>67</v>
      </c>
      <c r="H135" s="457" t="s">
        <v>67</v>
      </c>
      <c r="I135" s="457" t="s">
        <v>67</v>
      </c>
      <c r="J135" s="485" t="s">
        <v>67</v>
      </c>
      <c r="K135" s="486" t="s">
        <v>67</v>
      </c>
      <c r="L135" s="485" t="s">
        <v>67</v>
      </c>
      <c r="M135" s="487" t="s">
        <v>67</v>
      </c>
      <c r="N135" s="488" t="s">
        <v>67</v>
      </c>
      <c r="O135" s="489" t="s">
        <v>67</v>
      </c>
      <c r="P135" s="459" t="s">
        <v>67</v>
      </c>
      <c r="Q135" s="490" t="s">
        <v>67</v>
      </c>
      <c r="T135" s="99"/>
      <c r="U135" s="110">
        <f t="shared" si="57"/>
        <v>125</v>
      </c>
      <c r="V135" s="484" t="s">
        <v>67</v>
      </c>
      <c r="W135" s="505" t="s">
        <v>67</v>
      </c>
      <c r="X135" s="457" t="s">
        <v>67</v>
      </c>
      <c r="Y135" s="457" t="s">
        <v>67</v>
      </c>
      <c r="Z135" s="457" t="s">
        <v>67</v>
      </c>
      <c r="AA135" s="457" t="s">
        <v>67</v>
      </c>
      <c r="AB135" s="485" t="s">
        <v>67</v>
      </c>
      <c r="AC135" s="486" t="s">
        <v>67</v>
      </c>
      <c r="AD135" s="485" t="s">
        <v>67</v>
      </c>
      <c r="AE135" s="487" t="s">
        <v>67</v>
      </c>
      <c r="AF135" s="488" t="s">
        <v>67</v>
      </c>
      <c r="AG135" s="489" t="s">
        <v>67</v>
      </c>
      <c r="AH135" s="459" t="s">
        <v>67</v>
      </c>
      <c r="AI135" s="490" t="s">
        <v>67</v>
      </c>
    </row>
    <row r="136" spans="2:35" ht="13.5" customHeight="1">
      <c r="B136" s="99"/>
      <c r="C136" s="110">
        <f t="shared" si="35"/>
        <v>126</v>
      </c>
      <c r="D136" s="484" t="s">
        <v>67</v>
      </c>
      <c r="E136" s="505" t="s">
        <v>67</v>
      </c>
      <c r="F136" s="457" t="s">
        <v>67</v>
      </c>
      <c r="G136" s="457" t="s">
        <v>67</v>
      </c>
      <c r="H136" s="457" t="s">
        <v>67</v>
      </c>
      <c r="I136" s="457" t="s">
        <v>67</v>
      </c>
      <c r="J136" s="485" t="s">
        <v>67</v>
      </c>
      <c r="K136" s="486" t="s">
        <v>67</v>
      </c>
      <c r="L136" s="485" t="s">
        <v>67</v>
      </c>
      <c r="M136" s="487" t="s">
        <v>67</v>
      </c>
      <c r="N136" s="488" t="s">
        <v>67</v>
      </c>
      <c r="O136" s="489" t="s">
        <v>67</v>
      </c>
      <c r="P136" s="459" t="s">
        <v>67</v>
      </c>
      <c r="Q136" s="490" t="s">
        <v>67</v>
      </c>
      <c r="T136" s="99"/>
      <c r="U136" s="110">
        <f t="shared" si="57"/>
        <v>126</v>
      </c>
      <c r="V136" s="484" t="s">
        <v>67</v>
      </c>
      <c r="W136" s="505" t="s">
        <v>67</v>
      </c>
      <c r="X136" s="457" t="s">
        <v>67</v>
      </c>
      <c r="Y136" s="457" t="s">
        <v>67</v>
      </c>
      <c r="Z136" s="457" t="s">
        <v>67</v>
      </c>
      <c r="AA136" s="457" t="s">
        <v>67</v>
      </c>
      <c r="AB136" s="485" t="s">
        <v>67</v>
      </c>
      <c r="AC136" s="486" t="s">
        <v>67</v>
      </c>
      <c r="AD136" s="485" t="s">
        <v>67</v>
      </c>
      <c r="AE136" s="487" t="s">
        <v>67</v>
      </c>
      <c r="AF136" s="488" t="s">
        <v>67</v>
      </c>
      <c r="AG136" s="489" t="s">
        <v>67</v>
      </c>
      <c r="AH136" s="459" t="s">
        <v>67</v>
      </c>
      <c r="AI136" s="490" t="s">
        <v>67</v>
      </c>
    </row>
    <row r="137" spans="2:35" ht="13.5" customHeight="1">
      <c r="B137" s="99"/>
      <c r="C137" s="110">
        <f t="shared" si="35"/>
        <v>127</v>
      </c>
      <c r="D137" s="484" t="s">
        <v>67</v>
      </c>
      <c r="E137" s="505" t="s">
        <v>67</v>
      </c>
      <c r="F137" s="457" t="s">
        <v>67</v>
      </c>
      <c r="G137" s="457" t="s">
        <v>67</v>
      </c>
      <c r="H137" s="457" t="s">
        <v>67</v>
      </c>
      <c r="I137" s="457" t="s">
        <v>67</v>
      </c>
      <c r="J137" s="485" t="s">
        <v>67</v>
      </c>
      <c r="K137" s="486" t="s">
        <v>67</v>
      </c>
      <c r="L137" s="485" t="s">
        <v>67</v>
      </c>
      <c r="M137" s="487" t="s">
        <v>67</v>
      </c>
      <c r="N137" s="488" t="s">
        <v>67</v>
      </c>
      <c r="O137" s="489" t="s">
        <v>67</v>
      </c>
      <c r="P137" s="459" t="s">
        <v>67</v>
      </c>
      <c r="Q137" s="490" t="s">
        <v>67</v>
      </c>
      <c r="T137" s="99"/>
      <c r="U137" s="110">
        <f t="shared" si="57"/>
        <v>127</v>
      </c>
      <c r="V137" s="484" t="s">
        <v>67</v>
      </c>
      <c r="W137" s="505" t="s">
        <v>67</v>
      </c>
      <c r="X137" s="457" t="s">
        <v>67</v>
      </c>
      <c r="Y137" s="457" t="s">
        <v>67</v>
      </c>
      <c r="Z137" s="457" t="s">
        <v>67</v>
      </c>
      <c r="AA137" s="457" t="s">
        <v>67</v>
      </c>
      <c r="AB137" s="485" t="s">
        <v>67</v>
      </c>
      <c r="AC137" s="486" t="s">
        <v>67</v>
      </c>
      <c r="AD137" s="485" t="s">
        <v>67</v>
      </c>
      <c r="AE137" s="487" t="s">
        <v>67</v>
      </c>
      <c r="AF137" s="488" t="s">
        <v>67</v>
      </c>
      <c r="AG137" s="489" t="s">
        <v>67</v>
      </c>
      <c r="AH137" s="459" t="s">
        <v>67</v>
      </c>
      <c r="AI137" s="490" t="s">
        <v>67</v>
      </c>
    </row>
    <row r="138" spans="2:35" ht="13.5" customHeight="1">
      <c r="B138" s="99"/>
      <c r="C138" s="110">
        <f t="shared" si="35"/>
        <v>128</v>
      </c>
      <c r="D138" s="484" t="s">
        <v>67</v>
      </c>
      <c r="E138" s="505" t="s">
        <v>67</v>
      </c>
      <c r="F138" s="457" t="s">
        <v>67</v>
      </c>
      <c r="G138" s="457" t="s">
        <v>67</v>
      </c>
      <c r="H138" s="457" t="s">
        <v>67</v>
      </c>
      <c r="I138" s="457" t="s">
        <v>67</v>
      </c>
      <c r="J138" s="485" t="s">
        <v>67</v>
      </c>
      <c r="K138" s="486" t="s">
        <v>67</v>
      </c>
      <c r="L138" s="485" t="s">
        <v>67</v>
      </c>
      <c r="M138" s="487" t="s">
        <v>67</v>
      </c>
      <c r="N138" s="488" t="s">
        <v>67</v>
      </c>
      <c r="O138" s="489" t="s">
        <v>67</v>
      </c>
      <c r="P138" s="459" t="s">
        <v>67</v>
      </c>
      <c r="Q138" s="490" t="s">
        <v>67</v>
      </c>
      <c r="T138" s="99"/>
      <c r="U138" s="110">
        <f t="shared" si="57"/>
        <v>128</v>
      </c>
      <c r="V138" s="484" t="s">
        <v>67</v>
      </c>
      <c r="W138" s="505" t="s">
        <v>67</v>
      </c>
      <c r="X138" s="457" t="s">
        <v>67</v>
      </c>
      <c r="Y138" s="457" t="s">
        <v>67</v>
      </c>
      <c r="Z138" s="457" t="s">
        <v>67</v>
      </c>
      <c r="AA138" s="457" t="s">
        <v>67</v>
      </c>
      <c r="AB138" s="485" t="s">
        <v>67</v>
      </c>
      <c r="AC138" s="486" t="s">
        <v>67</v>
      </c>
      <c r="AD138" s="485" t="s">
        <v>67</v>
      </c>
      <c r="AE138" s="487" t="s">
        <v>67</v>
      </c>
      <c r="AF138" s="488" t="s">
        <v>67</v>
      </c>
      <c r="AG138" s="489" t="s">
        <v>67</v>
      </c>
      <c r="AH138" s="459" t="s">
        <v>67</v>
      </c>
      <c r="AI138" s="490" t="s">
        <v>67</v>
      </c>
    </row>
    <row r="139" spans="2:35" ht="13.5" customHeight="1">
      <c r="B139" s="99"/>
      <c r="C139" s="110">
        <f t="shared" ref="C139:C140" si="67">C138+1</f>
        <v>129</v>
      </c>
      <c r="D139" s="484" t="s">
        <v>67</v>
      </c>
      <c r="E139" s="505" t="s">
        <v>67</v>
      </c>
      <c r="F139" s="457" t="s">
        <v>67</v>
      </c>
      <c r="G139" s="457" t="s">
        <v>67</v>
      </c>
      <c r="H139" s="457" t="s">
        <v>67</v>
      </c>
      <c r="I139" s="457" t="s">
        <v>67</v>
      </c>
      <c r="J139" s="485" t="s">
        <v>67</v>
      </c>
      <c r="K139" s="486" t="s">
        <v>67</v>
      </c>
      <c r="L139" s="485" t="s">
        <v>67</v>
      </c>
      <c r="M139" s="487" t="s">
        <v>67</v>
      </c>
      <c r="N139" s="488" t="s">
        <v>67</v>
      </c>
      <c r="O139" s="489" t="s">
        <v>67</v>
      </c>
      <c r="P139" s="459" t="s">
        <v>67</v>
      </c>
      <c r="Q139" s="490" t="s">
        <v>67</v>
      </c>
      <c r="T139" s="99"/>
      <c r="U139" s="110">
        <f t="shared" si="57"/>
        <v>129</v>
      </c>
      <c r="V139" s="484" t="s">
        <v>67</v>
      </c>
      <c r="W139" s="505" t="s">
        <v>67</v>
      </c>
      <c r="X139" s="457" t="s">
        <v>67</v>
      </c>
      <c r="Y139" s="457" t="s">
        <v>67</v>
      </c>
      <c r="Z139" s="457" t="s">
        <v>67</v>
      </c>
      <c r="AA139" s="457" t="s">
        <v>67</v>
      </c>
      <c r="AB139" s="485" t="s">
        <v>67</v>
      </c>
      <c r="AC139" s="486" t="s">
        <v>67</v>
      </c>
      <c r="AD139" s="485" t="s">
        <v>67</v>
      </c>
      <c r="AE139" s="487" t="s">
        <v>67</v>
      </c>
      <c r="AF139" s="488" t="s">
        <v>67</v>
      </c>
      <c r="AG139" s="489" t="s">
        <v>67</v>
      </c>
      <c r="AH139" s="459" t="s">
        <v>67</v>
      </c>
      <c r="AI139" s="490" t="s">
        <v>67</v>
      </c>
    </row>
    <row r="140" spans="2:35" ht="13.5" customHeight="1">
      <c r="B140" s="100"/>
      <c r="C140" s="111">
        <f t="shared" si="67"/>
        <v>130</v>
      </c>
      <c r="D140" s="491" t="s">
        <v>67</v>
      </c>
      <c r="E140" s="498" t="s">
        <v>67</v>
      </c>
      <c r="F140" s="462" t="s">
        <v>67</v>
      </c>
      <c r="G140" s="462" t="s">
        <v>67</v>
      </c>
      <c r="H140" s="462" t="s">
        <v>67</v>
      </c>
      <c r="I140" s="462" t="s">
        <v>67</v>
      </c>
      <c r="J140" s="492" t="s">
        <v>67</v>
      </c>
      <c r="K140" s="493" t="s">
        <v>67</v>
      </c>
      <c r="L140" s="492" t="s">
        <v>67</v>
      </c>
      <c r="M140" s="494" t="s">
        <v>67</v>
      </c>
      <c r="N140" s="495" t="s">
        <v>67</v>
      </c>
      <c r="O140" s="496" t="s">
        <v>67</v>
      </c>
      <c r="P140" s="464" t="s">
        <v>67</v>
      </c>
      <c r="Q140" s="497" t="s">
        <v>67</v>
      </c>
      <c r="T140" s="100"/>
      <c r="U140" s="111">
        <f t="shared" si="57"/>
        <v>130</v>
      </c>
      <c r="V140" s="491" t="s">
        <v>67</v>
      </c>
      <c r="W140" s="498" t="s">
        <v>67</v>
      </c>
      <c r="X140" s="462" t="s">
        <v>67</v>
      </c>
      <c r="Y140" s="462" t="s">
        <v>67</v>
      </c>
      <c r="Z140" s="462" t="s">
        <v>67</v>
      </c>
      <c r="AA140" s="462" t="s">
        <v>67</v>
      </c>
      <c r="AB140" s="492" t="s">
        <v>67</v>
      </c>
      <c r="AC140" s="493" t="s">
        <v>67</v>
      </c>
      <c r="AD140" s="492" t="s">
        <v>67</v>
      </c>
      <c r="AE140" s="494" t="s">
        <v>67</v>
      </c>
      <c r="AF140" s="495" t="s">
        <v>67</v>
      </c>
      <c r="AG140" s="496" t="s">
        <v>67</v>
      </c>
      <c r="AH140" s="464" t="s">
        <v>67</v>
      </c>
      <c r="AI140" s="497" t="s">
        <v>67</v>
      </c>
    </row>
    <row r="142" spans="2:35" ht="13.5" customHeight="1">
      <c r="D142" s="18" t="s">
        <v>470</v>
      </c>
      <c r="F142" s="15"/>
      <c r="V142" s="18" t="str">
        <f>D142</f>
        <v>※1　日本アクチュアリー会による第三分野標準生命表2018</v>
      </c>
      <c r="X142" s="15"/>
    </row>
    <row r="143" spans="2:35" ht="13.5" customHeight="1">
      <c r="D143" s="13" t="s">
        <v>812</v>
      </c>
      <c r="F143" s="15"/>
      <c r="G143" s="250"/>
      <c r="H143" s="250"/>
      <c r="I143" s="250"/>
      <c r="P143" s="250"/>
      <c r="V143" s="18" t="str">
        <f>D143</f>
        <v>※2　全年齢、経過年数によらず3%</v>
      </c>
      <c r="X143" s="15"/>
      <c r="Y143" s="250"/>
      <c r="Z143" s="250"/>
      <c r="AA143" s="250"/>
      <c r="AH143" s="250"/>
    </row>
    <row r="144" spans="2:35" ht="13.5" customHeight="1">
      <c r="D144" s="18" t="s">
        <v>813</v>
      </c>
      <c r="F144" s="15"/>
      <c r="V144" s="18" t="str">
        <f t="shared" ref="V144:V147" si="68">D144</f>
        <v>※3　付録3の入院発生率(疾病＋災害)</v>
      </c>
      <c r="X144" s="15"/>
    </row>
    <row r="145" spans="4:24" ht="13.5" customHeight="1">
      <c r="D145" s="18" t="s">
        <v>814</v>
      </c>
      <c r="F145" s="15"/>
      <c r="V145" s="18" t="str">
        <f t="shared" si="68"/>
        <v>※4　付録3の平均在院日数(疾病＋災害)</v>
      </c>
      <c r="X145" s="15"/>
    </row>
    <row r="146" spans="4:24" ht="13.5" customHeight="1">
      <c r="D146" s="18" t="s">
        <v>815</v>
      </c>
      <c r="F146" s="15"/>
      <c r="V146" s="18" t="str">
        <f t="shared" si="68"/>
        <v>※5　付録3の手術発生率(疾病＋災害)</v>
      </c>
      <c r="X146" s="15"/>
    </row>
    <row r="147" spans="4:24" ht="13.5" customHeight="1">
      <c r="D147" s="18" t="s">
        <v>816</v>
      </c>
      <c r="F147" s="15"/>
      <c r="V147" s="18" t="str">
        <f t="shared" si="68"/>
        <v>※6　本書で想定する契約内容での、入院給付金日額1あたりの年間給付額の平均値 hx tx + 20 ox</v>
      </c>
      <c r="X147" s="15"/>
    </row>
  </sheetData>
  <phoneticPr fontId="3"/>
  <pageMargins left="0.7" right="0.7" top="0.75" bottom="0.75" header="0.3" footer="0.3"/>
  <pageSetup paperSize="9" scale="6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8"/>
  <sheetViews>
    <sheetView showGridLines="0" zoomScaleNormal="100" workbookViewId="0"/>
  </sheetViews>
  <sheetFormatPr defaultColWidth="9" defaultRowHeight="13.5" customHeight="1"/>
  <cols>
    <col min="1" max="1" width="3.625" style="218" customWidth="1"/>
    <col min="2" max="2" width="5.125" style="218" customWidth="1"/>
    <col min="3" max="6" width="8.625" style="29" customWidth="1"/>
    <col min="7" max="7" width="15.875" style="218" bestFit="1" customWidth="1"/>
    <col min="8" max="16384" width="9" style="218"/>
  </cols>
  <sheetData>
    <row r="1" spans="1:7" ht="13.5" customHeight="1">
      <c r="A1" s="225" t="s">
        <v>571</v>
      </c>
      <c r="G1" s="445" t="str">
        <f>HYPERLINK("#シート一覧!A1","シート一覧へ戻る")</f>
        <v>シート一覧へ戻る</v>
      </c>
    </row>
    <row r="3" spans="1:7" s="23" customFormat="1" ht="13.5" customHeight="1">
      <c r="A3" s="218"/>
      <c r="B3" s="192" t="s">
        <v>65</v>
      </c>
      <c r="C3" s="34" t="s">
        <v>10</v>
      </c>
      <c r="D3" s="40"/>
      <c r="E3" s="35"/>
      <c r="F3" s="35"/>
    </row>
    <row r="4" spans="1:7" s="23" customFormat="1" ht="13.5" customHeight="1">
      <c r="B4" s="32"/>
      <c r="C4" s="36" t="s">
        <v>66</v>
      </c>
      <c r="D4" s="36" t="s">
        <v>66</v>
      </c>
      <c r="E4" s="36" t="s">
        <v>66</v>
      </c>
      <c r="F4" s="36" t="s">
        <v>66</v>
      </c>
    </row>
    <row r="5" spans="1:7" s="23" customFormat="1" ht="13.5" customHeight="1">
      <c r="B5" s="32"/>
      <c r="C5" s="191">
        <v>1</v>
      </c>
      <c r="D5" s="191">
        <v>10</v>
      </c>
      <c r="E5" s="191">
        <v>20</v>
      </c>
      <c r="F5" s="191">
        <v>30</v>
      </c>
    </row>
    <row r="6" spans="1:7" s="23" customFormat="1" ht="18" customHeight="1">
      <c r="B6" s="33" t="s">
        <v>1</v>
      </c>
      <c r="C6" s="37" t="s">
        <v>64</v>
      </c>
      <c r="D6" s="37" t="s">
        <v>162</v>
      </c>
      <c r="E6" s="37" t="s">
        <v>163</v>
      </c>
      <c r="F6" s="37" t="s">
        <v>164</v>
      </c>
    </row>
    <row r="7" spans="1:7" ht="13.5" customHeight="1">
      <c r="B7" s="66">
        <v>5.0000000000000001E-3</v>
      </c>
      <c r="C7" s="44">
        <f>1/(1+$B7)^C$5</f>
        <v>0.99502487562189068</v>
      </c>
      <c r="D7" s="44">
        <f t="shared" ref="D7:F8" si="0">1/(1+$B7)^D$5</f>
        <v>0.95134794069607009</v>
      </c>
      <c r="E7" s="44">
        <f t="shared" si="0"/>
        <v>0.90506290426665348</v>
      </c>
      <c r="F7" s="44">
        <f t="shared" si="0"/>
        <v>0.86102973017448536</v>
      </c>
    </row>
    <row r="8" spans="1:7" ht="13.5" customHeight="1">
      <c r="B8" s="69">
        <v>0</v>
      </c>
      <c r="C8" s="70">
        <f t="shared" ref="C8" si="1">1/(1+$B8)^C$5</f>
        <v>1</v>
      </c>
      <c r="D8" s="71">
        <f t="shared" si="0"/>
        <v>1</v>
      </c>
      <c r="E8" s="70">
        <f t="shared" si="0"/>
        <v>1</v>
      </c>
      <c r="F8" s="71">
        <f t="shared" si="0"/>
        <v>1</v>
      </c>
    </row>
  </sheetData>
  <phoneticPr fontId="3"/>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12"/>
  <sheetViews>
    <sheetView showGridLines="0" zoomScaleNormal="100" workbookViewId="0"/>
  </sheetViews>
  <sheetFormatPr defaultColWidth="9" defaultRowHeight="13.5" customHeight="1"/>
  <cols>
    <col min="1" max="1" width="3.625" style="218" customWidth="1"/>
    <col min="2" max="2" width="5.125" style="218" customWidth="1"/>
    <col min="3" max="7" width="10.625" style="29" customWidth="1"/>
    <col min="8" max="8" width="15.875" style="218" bestFit="1" customWidth="1"/>
    <col min="9" max="16384" width="9" style="218"/>
  </cols>
  <sheetData>
    <row r="1" spans="1:8" ht="13.5" customHeight="1">
      <c r="A1" s="225" t="s">
        <v>589</v>
      </c>
      <c r="H1" s="445" t="str">
        <f>HYPERLINK("#シート一覧!A1","シート一覧へ戻る")</f>
        <v>シート一覧へ戻る</v>
      </c>
    </row>
    <row r="3" spans="1:8" s="23" customFormat="1" ht="13.5" customHeight="1">
      <c r="A3" s="218"/>
      <c r="B3" s="192" t="s">
        <v>65</v>
      </c>
      <c r="C3" s="59" t="s">
        <v>10</v>
      </c>
      <c r="D3" s="34" t="s">
        <v>11</v>
      </c>
      <c r="E3" s="40"/>
      <c r="F3" s="35"/>
      <c r="G3" s="35"/>
    </row>
    <row r="4" spans="1:8" s="23" customFormat="1" ht="13.5" customHeight="1">
      <c r="A4" s="218"/>
      <c r="B4" s="32"/>
      <c r="C4" s="72"/>
      <c r="D4" s="34" t="s">
        <v>12</v>
      </c>
      <c r="E4" s="35"/>
      <c r="F4" s="34" t="s">
        <v>13</v>
      </c>
      <c r="G4" s="35"/>
    </row>
    <row r="5" spans="1:8" s="23" customFormat="1" ht="13.5" customHeight="1">
      <c r="B5" s="32"/>
      <c r="C5" s="57"/>
      <c r="D5" s="36" t="s">
        <v>14</v>
      </c>
      <c r="E5" s="36" t="s">
        <v>15</v>
      </c>
      <c r="F5" s="36" t="s">
        <v>14</v>
      </c>
      <c r="G5" s="36" t="s">
        <v>15</v>
      </c>
    </row>
    <row r="6" spans="1:8" s="23" customFormat="1" ht="18" customHeight="1">
      <c r="B6" s="33" t="s">
        <v>1</v>
      </c>
      <c r="C6" s="37" t="s">
        <v>3</v>
      </c>
      <c r="D6" s="37" t="s">
        <v>166</v>
      </c>
      <c r="E6" s="37" t="s">
        <v>165</v>
      </c>
      <c r="F6" s="37" t="s">
        <v>167</v>
      </c>
      <c r="G6" s="37" t="s">
        <v>168</v>
      </c>
    </row>
    <row r="7" spans="1:8" ht="13.5" customHeight="1">
      <c r="B7" s="66">
        <v>5.0000000000000001E-3</v>
      </c>
      <c r="C7" s="73">
        <f>1/(1+B7)</f>
        <v>0.99502487562189068</v>
      </c>
      <c r="D7" s="44">
        <f>(1-C7^E11)/(1-C7)</f>
        <v>9.7790639200901968</v>
      </c>
      <c r="E7" s="44">
        <f>1/(1-C7)</f>
        <v>201.0000000000054</v>
      </c>
      <c r="F7" s="44">
        <f>(1-C7^E11)/(12*(1-C7^(1/12)))</f>
        <v>9.7567449788293885</v>
      </c>
      <c r="G7" s="44">
        <f>1/(12*(1-C7^(1/12)))</f>
        <v>200.54125392470814</v>
      </c>
    </row>
    <row r="8" spans="1:8" ht="13.5" customHeight="1">
      <c r="B8" s="69">
        <v>0</v>
      </c>
      <c r="C8" s="74">
        <f>1/(1+B8)</f>
        <v>1</v>
      </c>
      <c r="D8" s="70">
        <f>E11</f>
        <v>10</v>
      </c>
      <c r="E8" s="71" t="s">
        <v>2</v>
      </c>
      <c r="F8" s="70">
        <f>E11</f>
        <v>10</v>
      </c>
      <c r="G8" s="71" t="s">
        <v>2</v>
      </c>
    </row>
    <row r="10" spans="1:8" ht="13.5" customHeight="1">
      <c r="B10" s="218" t="s">
        <v>16</v>
      </c>
      <c r="C10" s="218"/>
      <c r="D10" s="218"/>
      <c r="E10" s="30"/>
    </row>
    <row r="11" spans="1:8" ht="13.5" customHeight="1">
      <c r="B11" s="218" t="s">
        <v>402</v>
      </c>
      <c r="C11" s="218"/>
      <c r="E11" s="6">
        <v>10</v>
      </c>
    </row>
    <row r="12" spans="1:8" ht="13.5" customHeight="1">
      <c r="B12" s="218" t="s">
        <v>53</v>
      </c>
      <c r="C12" s="218"/>
      <c r="E12" s="7" t="s">
        <v>472</v>
      </c>
    </row>
  </sheetData>
  <phoneticPr fontId="3"/>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23"/>
  <sheetViews>
    <sheetView showGridLines="0" zoomScaleNormal="100" workbookViewId="0"/>
  </sheetViews>
  <sheetFormatPr defaultColWidth="9" defaultRowHeight="13.5" customHeight="1"/>
  <cols>
    <col min="1" max="1" width="3.625" style="218" customWidth="1"/>
    <col min="2" max="4" width="5.125" style="218" customWidth="1"/>
    <col min="5" max="8" width="10.625" style="29" customWidth="1"/>
    <col min="9" max="9" width="15.875" style="218" bestFit="1" customWidth="1"/>
    <col min="10" max="16384" width="9" style="218"/>
  </cols>
  <sheetData>
    <row r="1" spans="1:9" ht="13.5" customHeight="1">
      <c r="A1" s="225" t="s">
        <v>590</v>
      </c>
      <c r="I1" s="445" t="str">
        <f>HYPERLINK("#シート一覧!A1","シート一覧へ戻る")</f>
        <v>シート一覧へ戻る</v>
      </c>
    </row>
    <row r="3" spans="1:9" s="23" customFormat="1" ht="13.5" customHeight="1">
      <c r="A3" s="218"/>
      <c r="B3" s="408" t="s">
        <v>709</v>
      </c>
      <c r="C3" s="31" t="s">
        <v>18</v>
      </c>
      <c r="D3" s="31" t="s">
        <v>21</v>
      </c>
      <c r="E3" s="34" t="s">
        <v>11</v>
      </c>
      <c r="F3" s="40"/>
      <c r="G3" s="35"/>
      <c r="H3" s="35"/>
    </row>
    <row r="4" spans="1:9" s="23" customFormat="1" ht="13.5" customHeight="1">
      <c r="A4" s="218"/>
      <c r="B4" s="32"/>
      <c r="C4" s="32"/>
      <c r="D4" s="32"/>
      <c r="E4" s="34" t="s">
        <v>12</v>
      </c>
      <c r="F4" s="35"/>
      <c r="G4" s="34" t="s">
        <v>13</v>
      </c>
      <c r="H4" s="35"/>
    </row>
    <row r="5" spans="1:9" s="23" customFormat="1" ht="13.5" customHeight="1">
      <c r="B5" s="32"/>
      <c r="C5" s="32"/>
      <c r="D5" s="32"/>
      <c r="E5" s="36" t="s">
        <v>23</v>
      </c>
      <c r="F5" s="36" t="s">
        <v>24</v>
      </c>
      <c r="G5" s="36" t="s">
        <v>23</v>
      </c>
      <c r="H5" s="36" t="s">
        <v>24</v>
      </c>
    </row>
    <row r="6" spans="1:9" s="23" customFormat="1" ht="18" customHeight="1">
      <c r="B6" s="33" t="s">
        <v>1</v>
      </c>
      <c r="C6" s="60"/>
      <c r="D6" s="33" t="s">
        <v>0</v>
      </c>
      <c r="E6" s="37" t="s">
        <v>169</v>
      </c>
      <c r="F6" s="37" t="s">
        <v>170</v>
      </c>
      <c r="G6" s="37" t="s">
        <v>171</v>
      </c>
      <c r="H6" s="37" t="s">
        <v>172</v>
      </c>
    </row>
    <row r="7" spans="1:9" ht="13.5" customHeight="1">
      <c r="B7" s="66">
        <v>5.0000000000000001E-3</v>
      </c>
      <c r="C7" s="25" t="s">
        <v>7</v>
      </c>
      <c r="D7" s="42">
        <v>30</v>
      </c>
      <c r="E7" s="44">
        <f>(VLOOKUP(D7,'基数 (死亡)'!$C:$L,6,FALSE)-VLOOKUP(D7+$F$21,'基数 (死亡)'!$C:$L,6,FALSE))/VLOOKUP(D7,'基数 (死亡)'!$C:$L,5,FALSE)</f>
        <v>9.747244513974918</v>
      </c>
      <c r="F7" s="44">
        <f>VLOOKUP(D7,'基数 (死亡)'!$C:$L,6,FALSE)/VLOOKUP(D7,'基数 (死亡)'!$C:$L,5,FALSE)</f>
        <v>45.620838819739845</v>
      </c>
      <c r="G7" s="44">
        <f>E7-11/24*(1-VLOOKUP(D7+$F$21,'基数 (死亡)'!$C:$L,5,FALSE)/VLOOKUP(D7,'基数 (死亡)'!$C:$L,5,FALSE))</f>
        <v>9.7214222531163159</v>
      </c>
      <c r="H7" s="44">
        <f t="shared" ref="H7:H12" si="0">F7-11/24</f>
        <v>45.162505486406509</v>
      </c>
    </row>
    <row r="8" spans="1:9" ht="13.5" customHeight="1">
      <c r="B8" s="67"/>
      <c r="C8" s="26"/>
      <c r="D8" s="46">
        <v>40</v>
      </c>
      <c r="E8" s="48">
        <f>(VLOOKUP(D8,'基数 (死亡)'!$C:$L,6,FALSE)-VLOOKUP(D8+$F$21,'基数 (死亡)'!$C:$L,6,FALSE))/VLOOKUP(D8,'基数 (死亡)'!$C:$L,5,FALSE)</f>
        <v>9.7140191808670462</v>
      </c>
      <c r="F8" s="48">
        <f>VLOOKUP(D8,'基数 (死亡)'!$C:$L,6,FALSE)/VLOOKUP(D8,'基数 (死亡)'!$C:$L,5,FALSE)</f>
        <v>38.01535984438766</v>
      </c>
      <c r="G8" s="48">
        <f>E8-11/24*(1-VLOOKUP(D8+$F$21,'基数 (死亡)'!$C:$L,5,FALSE)/VLOOKUP(D8,'基数 (死亡)'!$C:$L,5,FALSE))</f>
        <v>9.684016063247622</v>
      </c>
      <c r="H8" s="48">
        <f t="shared" si="0"/>
        <v>37.557026511054325</v>
      </c>
    </row>
    <row r="9" spans="1:9" ht="13.5" customHeight="1">
      <c r="B9" s="67"/>
      <c r="C9" s="26"/>
      <c r="D9" s="50">
        <v>50</v>
      </c>
      <c r="E9" s="52">
        <f>(VLOOKUP(D9,'基数 (死亡)'!$C:$L,6,FALSE)-VLOOKUP(D9+$F$21,'基数 (死亡)'!$C:$L,6,FALSE))/VLOOKUP(D9,'基数 (死亡)'!$C:$L,5,FALSE)</f>
        <v>9.6242432028975013</v>
      </c>
      <c r="F9" s="52">
        <f>VLOOKUP(D9,'基数 (死亡)'!$C:$L,6,FALSE)/VLOOKUP(D9,'基数 (死亡)'!$C:$L,5,FALSE)</f>
        <v>30.283756149431969</v>
      </c>
      <c r="G9" s="52">
        <f>E9-11/24*(1-VLOOKUP(D9+$F$21,'基数 (死亡)'!$C:$L,5,FALSE)/VLOOKUP(D9,'基数 (死亡)'!$C:$L,5,FALSE))</f>
        <v>9.5839249676028189</v>
      </c>
      <c r="H9" s="52">
        <f t="shared" si="0"/>
        <v>29.825422816098637</v>
      </c>
    </row>
    <row r="10" spans="1:9" ht="13.5" customHeight="1">
      <c r="B10" s="67"/>
      <c r="C10" s="25" t="s">
        <v>8</v>
      </c>
      <c r="D10" s="42">
        <v>30</v>
      </c>
      <c r="E10" s="44">
        <f>(VLOOKUP(D10,'基数 (死亡)'!$P:$Y,6,FALSE)-VLOOKUP(D10+$F$21,'基数 (死亡)'!$P:$Y,6,FALSE))/VLOOKUP(D10,'基数 (死亡)'!$P:$Y,5,FALSE)</f>
        <v>9.7580440868801634</v>
      </c>
      <c r="F10" s="44">
        <f>VLOOKUP(D10,'基数 (死亡)'!$P:$Y,6,FALSE)/VLOOKUP(D10,'基数 (死亡)'!$P:$Y,5,FALSE)</f>
        <v>49.855974006780784</v>
      </c>
      <c r="G10" s="44">
        <f>E10-11/24*(1-VLOOKUP(D10+$F$21,'基数 (死亡)'!$P:$Y,5,FALSE)/VLOOKUP(D10,'基数 (死亡)'!$P:$Y,5,FALSE))</f>
        <v>9.7332271054625572</v>
      </c>
      <c r="H10" s="44">
        <f t="shared" si="0"/>
        <v>49.397640673447448</v>
      </c>
    </row>
    <row r="11" spans="1:9" ht="13.5" customHeight="1">
      <c r="B11" s="67"/>
      <c r="C11" s="26"/>
      <c r="D11" s="46">
        <v>40</v>
      </c>
      <c r="E11" s="48">
        <f>(VLOOKUP(D11,'基数 (死亡)'!$P:$Y,6,FALSE)-VLOOKUP(D11+$F$21,'基数 (死亡)'!$P:$Y,6,FALSE))/VLOOKUP(D11,'基数 (死亡)'!$P:$Y,5,FALSE)</f>
        <v>9.732998678452633</v>
      </c>
      <c r="F11" s="48">
        <f>VLOOKUP(D11,'基数 (死亡)'!$P:$Y,6,FALSE)/VLOOKUP(D11,'基数 (死亡)'!$P:$Y,5,FALSE)</f>
        <v>42.393367167674967</v>
      </c>
      <c r="G11" s="48">
        <f>E11-11/24*(1-VLOOKUP(D11+$F$21,'基数 (死亡)'!$P:$Y,5,FALSE)/VLOOKUP(D11,'基数 (死亡)'!$P:$Y,5,FALSE))</f>
        <v>9.705271117268703</v>
      </c>
      <c r="H11" s="48">
        <f t="shared" si="0"/>
        <v>41.935033834341631</v>
      </c>
    </row>
    <row r="12" spans="1:9" ht="13.5" customHeight="1">
      <c r="B12" s="68"/>
      <c r="C12" s="27"/>
      <c r="D12" s="50">
        <v>50</v>
      </c>
      <c r="E12" s="52">
        <f>(VLOOKUP(D12,'基数 (死亡)'!$P:$Y,6,FALSE)-VLOOKUP(D12+$F$21,'基数 (死亡)'!$P:$Y,6,FALSE))/VLOOKUP(D12,'基数 (死亡)'!$P:$Y,5,FALSE)</f>
        <v>9.6770032973527833</v>
      </c>
      <c r="F12" s="52">
        <f>VLOOKUP(D12,'基数 (死亡)'!$P:$Y,6,FALSE)/VLOOKUP(D12,'基数 (死亡)'!$P:$Y,5,FALSE)</f>
        <v>34.763434504929201</v>
      </c>
      <c r="G12" s="52">
        <f>E12-11/24*(1-VLOOKUP(D12+$F$21,'基数 (死亡)'!$P:$Y,5,FALSE)/VLOOKUP(D12,'基数 (死亡)'!$P:$Y,5,FALSE))</f>
        <v>9.6433327659162931</v>
      </c>
      <c r="H12" s="52">
        <f t="shared" si="0"/>
        <v>34.305101171595865</v>
      </c>
    </row>
    <row r="13" spans="1:9" ht="13.5" customHeight="1">
      <c r="B13" s="66">
        <v>0</v>
      </c>
      <c r="C13" s="25" t="s">
        <v>7</v>
      </c>
      <c r="D13" s="42">
        <v>30</v>
      </c>
      <c r="E13" s="44">
        <f>(VLOOKUP(D13,'基数 (死亡)'!$AC:$AL,6,FALSE)-VLOOKUP(D13+$F$21,'基数 (死亡)'!$AC:$AL,6,FALSE))/VLOOKUP(D13,'基数 (死亡)'!$AC:$AL,5,FALSE)</f>
        <v>9.9671464253767361</v>
      </c>
      <c r="F13" s="44">
        <f>VLOOKUP(D13,'基数 (死亡)'!$AC:$AL,6,FALSE)/VLOOKUP(D13,'基数 (死亡)'!$AC:$AL,5,FALSE)</f>
        <v>51.996968806907454</v>
      </c>
      <c r="G13" s="44">
        <f>E13-11/24*(1-VLOOKUP(D13+$F$21,'基数 (死亡)'!$AC:$AL,5,FALSE)/VLOOKUP(D13,'基数 (死亡)'!$AC:$AL,5,FALSE))</f>
        <v>9.9634428378735951</v>
      </c>
      <c r="H13" s="44">
        <f t="shared" ref="H13:H18" si="1">F13-11/24</f>
        <v>51.538635473574118</v>
      </c>
    </row>
    <row r="14" spans="1:9" ht="13.5" customHeight="1">
      <c r="B14" s="67"/>
      <c r="C14" s="26"/>
      <c r="D14" s="46">
        <v>40</v>
      </c>
      <c r="E14" s="48">
        <f>(VLOOKUP(D14,'基数 (死亡)'!$AC:$AL,6,FALSE)-VLOOKUP(D14+$F$21,'基数 (死亡)'!$AC:$AL,6,FALSE))/VLOOKUP(D14,'基数 (死亡)'!$AC:$AL,5,FALSE)</f>
        <v>9.9328014031741407</v>
      </c>
      <c r="F14" s="48">
        <f>VLOOKUP(D14,'基数 (死亡)'!$AC:$AL,6,FALSE)/VLOOKUP(D14,'基数 (死亡)'!$AC:$AL,5,FALSE)</f>
        <v>42.37221336311341</v>
      </c>
      <c r="G14" s="48">
        <f>E14-11/24*(1-VLOOKUP(D14+$F$21,'基数 (死亡)'!$AC:$AL,5,FALSE)/VLOOKUP(D14,'基数 (死亡)'!$AC:$AL,5,FALSE))</f>
        <v>9.9247031493433848</v>
      </c>
      <c r="H14" s="48">
        <f t="shared" si="1"/>
        <v>41.913880029780074</v>
      </c>
    </row>
    <row r="15" spans="1:9" ht="13.5" customHeight="1">
      <c r="B15" s="67"/>
      <c r="C15" s="26"/>
      <c r="D15" s="50">
        <v>50</v>
      </c>
      <c r="E15" s="52">
        <f>(VLOOKUP(D15,'基数 (死亡)'!$AC:$AL,6,FALSE)-VLOOKUP(D15+$F$21,'基数 (死亡)'!$AC:$AL,6,FALSE))/VLOOKUP(D15,'基数 (死亡)'!$AC:$AL,5,FALSE)</f>
        <v>9.8400664696962004</v>
      </c>
      <c r="F15" s="52">
        <f>VLOOKUP(D15,'基数 (死亡)'!$AC:$AL,6,FALSE)/VLOOKUP(D15,'基数 (死亡)'!$AC:$AL,5,FALSE)</f>
        <v>33.022890689455991</v>
      </c>
      <c r="G15" s="52">
        <f>E15-11/24*(1-VLOOKUP(D15+$F$21,'基数 (死亡)'!$AC:$AL,5,FALSE)/VLOOKUP(D15,'基数 (死亡)'!$AC:$AL,5,FALSE))</f>
        <v>9.8211255817102572</v>
      </c>
      <c r="H15" s="52">
        <f t="shared" si="1"/>
        <v>32.564557356122656</v>
      </c>
    </row>
    <row r="16" spans="1:9" ht="13.5" customHeight="1">
      <c r="B16" s="67"/>
      <c r="C16" s="25" t="s">
        <v>8</v>
      </c>
      <c r="D16" s="42">
        <v>30</v>
      </c>
      <c r="E16" s="44">
        <f>(VLOOKUP(D16,'基数 (死亡)'!$AP:$AY,6,FALSE)-VLOOKUP(D16+$F$21,'基数 (死亡)'!$AP:$AY,6,FALSE))/VLOOKUP(D16,'基数 (死亡)'!$AP:$AY,5,FALSE)</f>
        <v>9.9782806466294822</v>
      </c>
      <c r="F16" s="44">
        <f>VLOOKUP(D16,'基数 (死亡)'!$AP:$AY,6,FALSE)/VLOOKUP(D16,'基数 (死亡)'!$AP:$AY,5,FALSE)</f>
        <v>57.532667797380022</v>
      </c>
      <c r="G16" s="44">
        <f>E16-11/24*(1-VLOOKUP(D16+$F$21,'基数 (死亡)'!$AP:$AY,5,FALSE)/VLOOKUP(D16,'基数 (死亡)'!$AP:$AY,5,FALSE))</f>
        <v>9.9756337486906883</v>
      </c>
      <c r="H16" s="44">
        <f t="shared" si="1"/>
        <v>57.074334464046686</v>
      </c>
    </row>
    <row r="17" spans="2:8" ht="13.5" customHeight="1">
      <c r="B17" s="67"/>
      <c r="C17" s="26"/>
      <c r="D17" s="46">
        <v>40</v>
      </c>
      <c r="E17" s="48">
        <f>(VLOOKUP(D17,'基数 (死亡)'!$AP:$AY,6,FALSE)-VLOOKUP(D17+$F$21,'基数 (死亡)'!$AP:$AY,6,FALSE))/VLOOKUP(D17,'基数 (死亡)'!$AP:$AY,5,FALSE)</f>
        <v>9.9524146737519299</v>
      </c>
      <c r="F17" s="48">
        <f>VLOOKUP(D17,'基数 (死亡)'!$AP:$AY,6,FALSE)/VLOOKUP(D17,'基数 (死亡)'!$AP:$AY,5,FALSE)</f>
        <v>47.83061132499207</v>
      </c>
      <c r="G17" s="48">
        <f>E17-11/24*(1-VLOOKUP(D17+$F$21,'基数 (死亡)'!$AP:$AY,5,FALSE)/VLOOKUP(D17,'基数 (死亡)'!$AP:$AY,5,FALSE))</f>
        <v>9.9467083486132459</v>
      </c>
      <c r="H17" s="48">
        <f t="shared" si="1"/>
        <v>47.372277991658734</v>
      </c>
    </row>
    <row r="18" spans="2:8" ht="13.5" customHeight="1">
      <c r="B18" s="68"/>
      <c r="C18" s="27"/>
      <c r="D18" s="50">
        <v>50</v>
      </c>
      <c r="E18" s="52">
        <f>(VLOOKUP(D18,'基数 (死亡)'!$AP:$AY,6,FALSE)-VLOOKUP(D18+$F$21,'基数 (死亡)'!$AP:$AY,6,FALSE))/VLOOKUP(D18,'基数 (死亡)'!$AP:$AY,5,FALSE)</f>
        <v>9.8945930390258798</v>
      </c>
      <c r="F18" s="52">
        <f>VLOOKUP(D18,'基数 (死亡)'!$AP:$AY,6,FALSE)/VLOOKUP(D18,'基数 (死亡)'!$AP:$AY,5,FALSE)</f>
        <v>38.355731800150281</v>
      </c>
      <c r="G18" s="52">
        <f>E18-11/24*(1-VLOOKUP(D18+$F$21,'基数 (死亡)'!$AP:$AY,5,FALSE)/VLOOKUP(D18,'基数 (死亡)'!$AP:$AY,5,FALSE))</f>
        <v>9.8826398193512048</v>
      </c>
      <c r="H18" s="52">
        <f t="shared" si="1"/>
        <v>37.897398466816945</v>
      </c>
    </row>
    <row r="20" spans="2:8" ht="13.5" customHeight="1">
      <c r="B20" s="218" t="s">
        <v>16</v>
      </c>
      <c r="D20" s="30"/>
    </row>
    <row r="21" spans="2:8" ht="13.5" customHeight="1">
      <c r="B21" s="218" t="s">
        <v>403</v>
      </c>
      <c r="F21" s="6">
        <v>10</v>
      </c>
      <c r="H21" s="218"/>
    </row>
    <row r="22" spans="2:8" ht="13.5" customHeight="1">
      <c r="B22" s="218" t="s">
        <v>173</v>
      </c>
      <c r="F22" s="28" t="s">
        <v>474</v>
      </c>
      <c r="H22" s="218"/>
    </row>
    <row r="23" spans="2:8" ht="13.5" customHeight="1">
      <c r="B23" s="218" t="s">
        <v>53</v>
      </c>
      <c r="F23" s="7" t="s">
        <v>451</v>
      </c>
      <c r="H23" s="218"/>
    </row>
  </sheetData>
  <phoneticPr fontId="3"/>
  <pageMargins left="0.7" right="0.7" top="0.75" bottom="0.75" header="0.3" footer="0.3"/>
  <pageSetup paperSize="9" orientation="portrait" r:id="rId1"/>
  <rowBreaks count="1" manualBreakCount="1">
    <brk id="21"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J19"/>
  <sheetViews>
    <sheetView showGridLines="0" zoomScaleNormal="100" workbookViewId="0"/>
  </sheetViews>
  <sheetFormatPr defaultColWidth="9" defaultRowHeight="13.5" customHeight="1"/>
  <cols>
    <col min="1" max="1" width="3.625" style="250" customWidth="1"/>
    <col min="2" max="3" width="5.125" style="250" customWidth="1"/>
    <col min="4" max="4" width="13.125" style="30" customWidth="1"/>
    <col min="5" max="6" width="10.625" style="29" customWidth="1"/>
    <col min="7" max="9" width="10.625" style="250" customWidth="1"/>
    <col min="10" max="10" width="15.875" style="250" bestFit="1" customWidth="1"/>
    <col min="11" max="16384" width="9" style="250"/>
  </cols>
  <sheetData>
    <row r="1" spans="1:10" ht="13.5" customHeight="1">
      <c r="A1" s="8" t="s">
        <v>31</v>
      </c>
      <c r="J1" s="445" t="str">
        <f>HYPERLINK("#シート一覧!A1","シート一覧へ戻る")</f>
        <v>シート一覧へ戻る</v>
      </c>
    </row>
    <row r="3" spans="1:10" s="23" customFormat="1" ht="13.5" customHeight="1">
      <c r="A3" s="250"/>
      <c r="B3" s="31" t="s">
        <v>18</v>
      </c>
      <c r="C3" s="31" t="s">
        <v>19</v>
      </c>
      <c r="D3" s="31" t="s">
        <v>20</v>
      </c>
      <c r="E3" s="34" t="s">
        <v>174</v>
      </c>
      <c r="F3" s="35"/>
      <c r="G3" s="22" t="s">
        <v>208</v>
      </c>
      <c r="H3" s="10"/>
      <c r="I3" s="11"/>
    </row>
    <row r="4" spans="1:10" s="23" customFormat="1" ht="13.5" customHeight="1">
      <c r="A4" s="250"/>
      <c r="B4" s="32"/>
      <c r="C4" s="32" t="s">
        <v>21</v>
      </c>
      <c r="D4" s="32" t="s">
        <v>22</v>
      </c>
      <c r="E4" s="58" t="s">
        <v>12</v>
      </c>
      <c r="F4" s="59" t="s">
        <v>13</v>
      </c>
      <c r="G4" s="9" t="s">
        <v>20</v>
      </c>
      <c r="H4" s="55" t="s">
        <v>12</v>
      </c>
      <c r="I4" s="56" t="s">
        <v>13</v>
      </c>
    </row>
    <row r="5" spans="1:10" s="23" customFormat="1" ht="13.5" customHeight="1">
      <c r="B5" s="32"/>
      <c r="C5" s="32"/>
      <c r="D5" s="32" t="s">
        <v>119</v>
      </c>
      <c r="E5" s="57"/>
      <c r="F5" s="57"/>
      <c r="G5" s="41"/>
      <c r="H5" s="57"/>
      <c r="I5" s="41"/>
    </row>
    <row r="6" spans="1:10" s="23" customFormat="1" ht="18" customHeight="1">
      <c r="B6" s="60"/>
      <c r="C6" s="33" t="s">
        <v>0</v>
      </c>
      <c r="D6" s="80" t="s">
        <v>473</v>
      </c>
      <c r="E6" s="37" t="s">
        <v>101</v>
      </c>
      <c r="F6" s="37" t="s">
        <v>102</v>
      </c>
      <c r="G6" s="24" t="s">
        <v>103</v>
      </c>
      <c r="H6" s="24" t="s">
        <v>104</v>
      </c>
      <c r="I6" s="24" t="s">
        <v>91</v>
      </c>
    </row>
    <row r="7" spans="1:10" ht="13.5" customHeight="1">
      <c r="B7" s="25" t="s">
        <v>7</v>
      </c>
      <c r="C7" s="42">
        <v>30</v>
      </c>
      <c r="D7" s="43">
        <f>(VLOOKUP(C7,'基数 (死亡)'!$C:$L,9,FALSE)-VLOOKUP(C7+$F$16,'基数 (死亡)'!$C:$L,9,FALSE))/VLOOKUP(C7,'基数 (死亡)'!$C:$L,5,FALSE)</f>
        <v>7.8653142903867754E-3</v>
      </c>
      <c r="E7" s="44">
        <f>(VLOOKUP(C7,'基数 (死亡)'!$C:$L,6,FALSE)-VLOOKUP(C7+$F$17,'基数 (死亡)'!$C:$L,6,FALSE))/VLOOKUP(C7,'基数 (死亡)'!$C:$L,5,FALSE)</f>
        <v>9.747244513974918</v>
      </c>
      <c r="F7" s="44">
        <f>E7-11/24*(1-VLOOKUP(C7+$F$17,'基数 (死亡)'!$C:$L,5,FALSE)/VLOOKUP(C7,'基数 (死亡)'!$C:$L,5,FALSE))</f>
        <v>9.7214222531163159</v>
      </c>
      <c r="G7" s="45">
        <f>$F$15*10000*D7</f>
        <v>7865.3142903867756</v>
      </c>
      <c r="H7" s="45">
        <f>$F$15*10000*D7/E7</f>
        <v>806.92695039198384</v>
      </c>
      <c r="I7" s="45">
        <f>$F$15*10000*D7/(12*F7)</f>
        <v>67.422527328459722</v>
      </c>
    </row>
    <row r="8" spans="1:10" ht="13.5" customHeight="1">
      <c r="B8" s="26"/>
      <c r="C8" s="46">
        <v>40</v>
      </c>
      <c r="D8" s="47">
        <f>(VLOOKUP(C8,'基数 (死亡)'!$C:$L,9,FALSE)-VLOOKUP(C8+$F$16,'基数 (死亡)'!$C:$L,9,FALSE))/VLOOKUP(C8,'基数 (死亡)'!$C:$L,5,FALSE)</f>
        <v>1.7175672725019492E-2</v>
      </c>
      <c r="E8" s="48">
        <f>(VLOOKUP(C8,'基数 (死亡)'!$C:$L,6,FALSE)-VLOOKUP(C8+$F$17,'基数 (死亡)'!$C:$L,6,FALSE))/VLOOKUP(C8,'基数 (死亡)'!$C:$L,5,FALSE)</f>
        <v>9.7140191808670462</v>
      </c>
      <c r="F8" s="48">
        <f>E8-11/24*(1-VLOOKUP(C8+$F$17,'基数 (死亡)'!$C:$L,5,FALSE)/VLOOKUP(C8,'基数 (死亡)'!$C:$L,5,FALSE))</f>
        <v>9.684016063247622</v>
      </c>
      <c r="G8" s="49">
        <f t="shared" ref="G8:G12" si="0">$F$15*10000*D8</f>
        <v>17175.672725019493</v>
      </c>
      <c r="H8" s="49">
        <f t="shared" ref="H8:H12" si="1">$F$15*10000*D8/E8</f>
        <v>1768.1324697041046</v>
      </c>
      <c r="I8" s="49">
        <f t="shared" ref="I8:I12" si="2">$F$15*10000*D8/(12*F8)</f>
        <v>147.8008763172466</v>
      </c>
    </row>
    <row r="9" spans="1:10" ht="13.5" customHeight="1">
      <c r="B9" s="26"/>
      <c r="C9" s="50">
        <v>50</v>
      </c>
      <c r="D9" s="51">
        <f>(VLOOKUP(C9,'基数 (死亡)'!$C:$L,9,FALSE)-VLOOKUP(C9+$F$16,'基数 (死亡)'!$C:$L,9,FALSE))/VLOOKUP(C9,'基数 (死亡)'!$C:$L,5,FALSE)</f>
        <v>4.0185340020565216E-2</v>
      </c>
      <c r="E9" s="52">
        <f>(VLOOKUP(C9,'基数 (死亡)'!$C:$L,6,FALSE)-VLOOKUP(C9+$F$17,'基数 (死亡)'!$C:$L,6,FALSE))/VLOOKUP(C9,'基数 (死亡)'!$C:$L,5,FALSE)</f>
        <v>9.6242432028975013</v>
      </c>
      <c r="F9" s="52">
        <f>E9-11/24*(1-VLOOKUP(C9+$F$17,'基数 (死亡)'!$C:$L,5,FALSE)/VLOOKUP(C9,'基数 (死亡)'!$C:$L,5,FALSE))</f>
        <v>9.5839249676028189</v>
      </c>
      <c r="G9" s="53">
        <f t="shared" si="0"/>
        <v>40185.340020565214</v>
      </c>
      <c r="H9" s="53">
        <f t="shared" si="1"/>
        <v>4175.4285686033891</v>
      </c>
      <c r="I9" s="53">
        <f t="shared" si="2"/>
        <v>349.41616784012814</v>
      </c>
    </row>
    <row r="10" spans="1:10" ht="13.5" customHeight="1">
      <c r="B10" s="25" t="s">
        <v>8</v>
      </c>
      <c r="C10" s="42">
        <v>30</v>
      </c>
      <c r="D10" s="43">
        <f>(VLOOKUP(C10,'基数 (死亡)'!$P:$Y,9,FALSE)-VLOOKUP(C10+$F$16,'基数 (死亡)'!$P:$Y,9,FALSE))/VLOOKUP(C10,'基数 (死亡)'!$P:$Y,5,FALSE)</f>
        <v>5.6126374489073646E-3</v>
      </c>
      <c r="E10" s="44">
        <f>(VLOOKUP(C10,'基数 (死亡)'!$P:$Y,6,FALSE)-VLOOKUP(C10+$F$17,'基数 (死亡)'!$P:$Y,6,FALSE))/VLOOKUP(C10,'基数 (死亡)'!$P:$Y,5,FALSE)</f>
        <v>9.7580440868801634</v>
      </c>
      <c r="F10" s="44">
        <f>E10-11/24*(1-VLOOKUP(C10+$F$17,'基数 (死亡)'!$P:$Y,5,FALSE)/VLOOKUP(C10,'基数 (死亡)'!$P:$Y,5,FALSE))</f>
        <v>9.7332271054625572</v>
      </c>
      <c r="G10" s="45">
        <f t="shared" si="0"/>
        <v>5612.6374489073642</v>
      </c>
      <c r="H10" s="45">
        <f t="shared" si="1"/>
        <v>575.18057911355811</v>
      </c>
      <c r="I10" s="45">
        <f t="shared" si="2"/>
        <v>48.05392726801265</v>
      </c>
    </row>
    <row r="11" spans="1:10" ht="13.5" customHeight="1">
      <c r="B11" s="26"/>
      <c r="C11" s="46">
        <v>40</v>
      </c>
      <c r="D11" s="47">
        <f>(VLOOKUP(C11,'基数 (死亡)'!$P:$Y,9,FALSE)-VLOOKUP(C11+$F$16,'基数 (死亡)'!$P:$Y,9,FALSE))/VLOOKUP(C11,'基数 (死亡)'!$P:$Y,5,FALSE)</f>
        <v>1.2103764540603041E-2</v>
      </c>
      <c r="E11" s="48">
        <f>(VLOOKUP(C11,'基数 (死亡)'!$P:$Y,6,FALSE)-VLOOKUP(C11+$F$17,'基数 (死亡)'!$P:$Y,6,FALSE))/VLOOKUP(C11,'基数 (死亡)'!$P:$Y,5,FALSE)</f>
        <v>9.732998678452633</v>
      </c>
      <c r="F11" s="48">
        <f>E11-11/24*(1-VLOOKUP(C11+$F$17,'基数 (死亡)'!$P:$Y,5,FALSE)/VLOOKUP(C11,'基数 (死亡)'!$P:$Y,5,FALSE))</f>
        <v>9.705271117268703</v>
      </c>
      <c r="G11" s="49">
        <f t="shared" si="0"/>
        <v>12103.764540603041</v>
      </c>
      <c r="H11" s="49">
        <f t="shared" si="1"/>
        <v>1243.5802100126573</v>
      </c>
      <c r="I11" s="49">
        <f t="shared" si="2"/>
        <v>103.92775563534292</v>
      </c>
    </row>
    <row r="12" spans="1:10" ht="13.5" customHeight="1">
      <c r="B12" s="27"/>
      <c r="C12" s="50">
        <v>50</v>
      </c>
      <c r="D12" s="51">
        <f>(VLOOKUP(C12,'基数 (死亡)'!$P:$Y,9,FALSE)-VLOOKUP(C12+$F$16,'基数 (死亡)'!$P:$Y,9,FALSE))/VLOOKUP(C12,'基数 (死亡)'!$P:$Y,5,FALSE)</f>
        <v>2.5381900450883815E-2</v>
      </c>
      <c r="E12" s="52">
        <f>(VLOOKUP(C12,'基数 (死亡)'!$P:$Y,6,FALSE)-VLOOKUP(C12+$F$17,'基数 (死亡)'!$P:$Y,6,FALSE))/VLOOKUP(C12,'基数 (死亡)'!$P:$Y,5,FALSE)</f>
        <v>9.6770032973527833</v>
      </c>
      <c r="F12" s="52">
        <f>E12-11/24*(1-VLOOKUP(C12+$F$17,'基数 (死亡)'!$P:$Y,5,FALSE)/VLOOKUP(C12,'基数 (死亡)'!$P:$Y,5,FALSE))</f>
        <v>9.6433327659162931</v>
      </c>
      <c r="G12" s="53">
        <f t="shared" si="0"/>
        <v>25381.900450883815</v>
      </c>
      <c r="H12" s="53">
        <f t="shared" si="1"/>
        <v>2622.9091456264382</v>
      </c>
      <c r="I12" s="53">
        <f t="shared" si="2"/>
        <v>219.33893833705176</v>
      </c>
    </row>
    <row r="14" spans="1:10" ht="13.5" customHeight="1">
      <c r="B14" s="250" t="s">
        <v>16</v>
      </c>
      <c r="D14" s="250"/>
      <c r="E14" s="30"/>
    </row>
    <row r="15" spans="1:10" ht="13.5" customHeight="1">
      <c r="B15" s="250" t="s">
        <v>32</v>
      </c>
      <c r="D15" s="250"/>
      <c r="F15" s="5">
        <v>100</v>
      </c>
    </row>
    <row r="16" spans="1:10" ht="13.5" customHeight="1">
      <c r="B16" s="250" t="s">
        <v>69</v>
      </c>
      <c r="D16" s="250"/>
      <c r="F16" s="6">
        <v>10</v>
      </c>
    </row>
    <row r="17" spans="2:6" ht="13.5" customHeight="1">
      <c r="B17" s="250" t="s">
        <v>401</v>
      </c>
      <c r="D17" s="250"/>
      <c r="F17" s="6">
        <v>10</v>
      </c>
    </row>
    <row r="18" spans="2:6" ht="13.5" customHeight="1">
      <c r="B18" s="250" t="s">
        <v>70</v>
      </c>
      <c r="D18" s="250"/>
      <c r="F18" s="28" t="s">
        <v>474</v>
      </c>
    </row>
    <row r="19" spans="2:6" ht="13.5" customHeight="1">
      <c r="B19" s="250" t="s">
        <v>71</v>
      </c>
      <c r="D19" s="250"/>
      <c r="F19" s="7">
        <f>'基数 (死亡)'!$D$3</f>
        <v>5.0000000000000001E-3</v>
      </c>
    </row>
  </sheetData>
  <phoneticPr fontId="3"/>
  <pageMargins left="0.7" right="0.7" top="0.75" bottom="0.75" header="0.3" footer="0.3"/>
  <pageSetup paperSize="9" orientation="portrait" r:id="rId1"/>
  <rowBreaks count="1" manualBreakCount="1">
    <brk id="1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H17"/>
  <sheetViews>
    <sheetView showGridLines="0" zoomScaleNormal="100" workbookViewId="0"/>
  </sheetViews>
  <sheetFormatPr defaultColWidth="9" defaultRowHeight="13.5" customHeight="1"/>
  <cols>
    <col min="1" max="1" width="3.625" style="218" customWidth="1"/>
    <col min="2" max="3" width="5.125" style="218" customWidth="1"/>
    <col min="4" max="4" width="13.125" style="30" customWidth="1"/>
    <col min="5" max="7" width="10.625" style="218" customWidth="1"/>
    <col min="8" max="8" width="15.875" style="218" bestFit="1" customWidth="1"/>
    <col min="9" max="16384" width="9" style="218"/>
  </cols>
  <sheetData>
    <row r="1" spans="1:8" ht="13.5" customHeight="1">
      <c r="A1" s="225" t="s">
        <v>638</v>
      </c>
      <c r="H1" s="445" t="str">
        <f>HYPERLINK("#シート一覧!A1","シート一覧へ戻る")</f>
        <v>シート一覧へ戻る</v>
      </c>
    </row>
    <row r="3" spans="1:8" s="23" customFormat="1" ht="13.5" customHeight="1">
      <c r="A3" s="218"/>
      <c r="B3" s="31" t="s">
        <v>18</v>
      </c>
      <c r="C3" s="31" t="s">
        <v>19</v>
      </c>
      <c r="D3" s="31" t="s">
        <v>20</v>
      </c>
    </row>
    <row r="4" spans="1:8" s="23" customFormat="1" ht="13.5" customHeight="1">
      <c r="A4" s="218"/>
      <c r="B4" s="32"/>
      <c r="C4" s="32" t="s">
        <v>21</v>
      </c>
      <c r="D4" s="32" t="s">
        <v>22</v>
      </c>
    </row>
    <row r="5" spans="1:8" s="23" customFormat="1" ht="13.5" customHeight="1">
      <c r="B5" s="32"/>
      <c r="C5" s="32"/>
      <c r="D5" s="32" t="s">
        <v>175</v>
      </c>
    </row>
    <row r="6" spans="1:8" s="23" customFormat="1" ht="18" customHeight="1">
      <c r="B6" s="60"/>
      <c r="C6" s="33" t="s">
        <v>0</v>
      </c>
      <c r="D6" s="33" t="s">
        <v>181</v>
      </c>
    </row>
    <row r="7" spans="1:8" ht="13.5" customHeight="1">
      <c r="B7" s="25" t="s">
        <v>7</v>
      </c>
      <c r="C7" s="42">
        <v>30</v>
      </c>
      <c r="D7" s="43">
        <f>VLOOKUP(C7+$E$15,'基数 (死亡)'!$C:$L,5,FALSE)/VLOOKUP(C7,'基数 (死亡)'!$C:$L,5,FALSE)</f>
        <v>0.94366052176304904</v>
      </c>
    </row>
    <row r="8" spans="1:8" ht="13.5" customHeight="1">
      <c r="B8" s="26"/>
      <c r="C8" s="46">
        <v>40</v>
      </c>
      <c r="D8" s="47">
        <f>VLOOKUP(C8+$E$15,'基数 (死亡)'!$C:$L,5,FALSE)/VLOOKUP(C8,'基数 (死亡)'!$C:$L,5,FALSE)</f>
        <v>0.93453865246671075</v>
      </c>
    </row>
    <row r="9" spans="1:8" ht="13.5" customHeight="1">
      <c r="B9" s="26"/>
      <c r="C9" s="50">
        <v>50</v>
      </c>
      <c r="D9" s="51">
        <f>VLOOKUP(C9+$E$15,'基数 (死亡)'!$C:$L,5,FALSE)/VLOOKUP(C9,'基数 (死亡)'!$C:$L,5,FALSE)</f>
        <v>0.91203294117523803</v>
      </c>
    </row>
    <row r="10" spans="1:8" ht="13.5" customHeight="1">
      <c r="B10" s="25" t="s">
        <v>8</v>
      </c>
      <c r="C10" s="42">
        <v>30</v>
      </c>
      <c r="D10" s="43">
        <f>VLOOKUP(C10+$E$15,'基数 (死亡)'!$P:$Y,5,FALSE)/VLOOKUP(C10,'基数 (死亡)'!$P:$Y,5,FALSE)</f>
        <v>0.94585385872522465</v>
      </c>
    </row>
    <row r="11" spans="1:8" ht="13.5" customHeight="1">
      <c r="B11" s="26"/>
      <c r="C11" s="46">
        <v>40</v>
      </c>
      <c r="D11" s="47">
        <f>VLOOKUP(C11+$E$15,'基数 (死亡)'!$P:$Y,5,FALSE)/VLOOKUP(C11,'基数 (死亡)'!$P:$Y,5,FALSE)</f>
        <v>0.93950350287142481</v>
      </c>
    </row>
    <row r="12" spans="1:8" ht="13.5" customHeight="1">
      <c r="B12" s="27"/>
      <c r="C12" s="50">
        <v>50</v>
      </c>
      <c r="D12" s="51">
        <f>VLOOKUP(C12+$E$15,'基数 (死亡)'!$P:$Y,5,FALSE)/VLOOKUP(C12,'基数 (死亡)'!$P:$Y,5,FALSE)</f>
        <v>0.9265370223203846</v>
      </c>
    </row>
    <row r="14" spans="1:8" ht="13.5" customHeight="1">
      <c r="B14" s="218" t="s">
        <v>16</v>
      </c>
      <c r="D14" s="218"/>
    </row>
    <row r="15" spans="1:8" ht="13.5" customHeight="1">
      <c r="B15" s="218" t="s">
        <v>92</v>
      </c>
      <c r="D15" s="218"/>
      <c r="E15" s="6">
        <v>10</v>
      </c>
    </row>
    <row r="16" spans="1:8" ht="13.5" customHeight="1">
      <c r="B16" s="218" t="s">
        <v>93</v>
      </c>
      <c r="D16" s="218"/>
      <c r="E16" s="28" t="s">
        <v>474</v>
      </c>
    </row>
    <row r="17" spans="2:5" ht="13.5" customHeight="1">
      <c r="B17" s="218" t="s">
        <v>94</v>
      </c>
      <c r="D17" s="218"/>
      <c r="E17" s="7">
        <f>'基数 (死亡)'!$D$3</f>
        <v>5.0000000000000001E-3</v>
      </c>
    </row>
  </sheetData>
  <phoneticPr fontId="3"/>
  <pageMargins left="0.7" right="0.7" top="0.75" bottom="0.75" header="0.3" footer="0.3"/>
  <pageSetup paperSize="9" orientation="portrait" r:id="rId1"/>
  <rowBreaks count="1" manualBreakCount="1">
    <brk id="1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19"/>
  <sheetViews>
    <sheetView showGridLines="0" zoomScaleNormal="100" workbookViewId="0"/>
  </sheetViews>
  <sheetFormatPr defaultColWidth="9" defaultRowHeight="13.5" customHeight="1"/>
  <cols>
    <col min="1" max="1" width="3.625" style="218" customWidth="1"/>
    <col min="2" max="3" width="5.125" style="218" customWidth="1"/>
    <col min="4" max="4" width="13.125" style="30" customWidth="1"/>
    <col min="5" max="6" width="10.625" style="29" customWidth="1"/>
    <col min="7" max="9" width="10.625" style="218" customWidth="1"/>
    <col min="10" max="10" width="15.875" style="218" bestFit="1" customWidth="1"/>
    <col min="11" max="16384" width="9" style="218"/>
  </cols>
  <sheetData>
    <row r="1" spans="1:10" ht="13.5" customHeight="1">
      <c r="A1" s="8" t="s">
        <v>79</v>
      </c>
      <c r="J1" s="445" t="str">
        <f>HYPERLINK("#シート一覧!A1","シート一覧へ戻る")</f>
        <v>シート一覧へ戻る</v>
      </c>
    </row>
    <row r="3" spans="1:10" s="23" customFormat="1" ht="13.5" customHeight="1">
      <c r="A3" s="218"/>
      <c r="B3" s="31" t="s">
        <v>18</v>
      </c>
      <c r="C3" s="31" t="s">
        <v>19</v>
      </c>
      <c r="D3" s="31" t="s">
        <v>20</v>
      </c>
      <c r="E3" s="34" t="s">
        <v>99</v>
      </c>
      <c r="F3" s="35"/>
      <c r="G3" s="22" t="s">
        <v>208</v>
      </c>
      <c r="H3" s="10"/>
      <c r="I3" s="11"/>
    </row>
    <row r="4" spans="1:10" s="23" customFormat="1" ht="13.5" customHeight="1">
      <c r="A4" s="218"/>
      <c r="B4" s="32"/>
      <c r="C4" s="32" t="s">
        <v>21</v>
      </c>
      <c r="D4" s="32" t="s">
        <v>22</v>
      </c>
      <c r="E4" s="58" t="s">
        <v>12</v>
      </c>
      <c r="F4" s="59" t="s">
        <v>13</v>
      </c>
      <c r="G4" s="9" t="s">
        <v>20</v>
      </c>
      <c r="H4" s="55" t="s">
        <v>12</v>
      </c>
      <c r="I4" s="56" t="s">
        <v>13</v>
      </c>
    </row>
    <row r="5" spans="1:10" s="23" customFormat="1" ht="13.5" customHeight="1">
      <c r="B5" s="32"/>
      <c r="C5" s="32"/>
      <c r="D5" s="32" t="s">
        <v>175</v>
      </c>
      <c r="E5" s="57"/>
      <c r="F5" s="57"/>
      <c r="G5" s="41"/>
      <c r="H5" s="57"/>
      <c r="I5" s="41"/>
    </row>
    <row r="6" spans="1:10" s="23" customFormat="1" ht="18" customHeight="1">
      <c r="B6" s="60"/>
      <c r="C6" s="33" t="s">
        <v>0</v>
      </c>
      <c r="D6" s="80" t="s">
        <v>182</v>
      </c>
      <c r="E6" s="37" t="s">
        <v>176</v>
      </c>
      <c r="F6" s="37" t="s">
        <v>177</v>
      </c>
      <c r="G6" s="24" t="s">
        <v>178</v>
      </c>
      <c r="H6" s="24" t="s">
        <v>179</v>
      </c>
      <c r="I6" s="24" t="s">
        <v>91</v>
      </c>
    </row>
    <row r="7" spans="1:10" ht="13.5" customHeight="1">
      <c r="B7" s="25" t="s">
        <v>7</v>
      </c>
      <c r="C7" s="42">
        <v>30</v>
      </c>
      <c r="D7" s="43">
        <f>(VLOOKUP(C7,'基数 (死亡)'!$C:$L,9,FALSE)-VLOOKUP(C7+$F$16,'基数 (死亡)'!$C:$L,9,FALSE)+VLOOKUP(C7+$F$16,'基数 (死亡)'!$C:$L,5,FALSE))/VLOOKUP(C7,'基数 (死亡)'!$C:$L,5,FALSE)</f>
        <v>0.95152583605343599</v>
      </c>
      <c r="E7" s="44">
        <f>(VLOOKUP(C7,'基数 (死亡)'!$C:$L,6,FALSE)-VLOOKUP(C7+$F$17,'基数 (死亡)'!$C:$L,6,FALSE))/VLOOKUP(C7,'基数 (死亡)'!$C:$L,5,FALSE)</f>
        <v>9.747244513974918</v>
      </c>
      <c r="F7" s="44">
        <f>E7-11/24*(1-VLOOKUP(C7+$F$17,'基数 (死亡)'!$C:$L,5,FALSE)/VLOOKUP(C7,'基数 (死亡)'!$C:$L,5,FALSE))</f>
        <v>9.7214222531163159</v>
      </c>
      <c r="G7" s="45">
        <f>$F$15*10000*D7</f>
        <v>951525.83605343604</v>
      </c>
      <c r="H7" s="45">
        <f>$F$15*10000*D7/E7</f>
        <v>97619.982210275411</v>
      </c>
      <c r="I7" s="45">
        <f>$F$15*10000*D7/(12*F7)</f>
        <v>8156.6068839053987</v>
      </c>
    </row>
    <row r="8" spans="1:10" ht="13.5" customHeight="1">
      <c r="B8" s="26"/>
      <c r="C8" s="46">
        <v>40</v>
      </c>
      <c r="D8" s="47">
        <f>(VLOOKUP(C8,'基数 (死亡)'!$C:$L,9,FALSE)-VLOOKUP(C8+$F$16,'基数 (死亡)'!$C:$L,9,FALSE)+VLOOKUP(C8+$F$16,'基数 (死亡)'!$C:$L,5,FALSE))/VLOOKUP(C8,'基数 (死亡)'!$C:$L,5,FALSE)</f>
        <v>0.95171432519173038</v>
      </c>
      <c r="E8" s="48">
        <f>(VLOOKUP(C8,'基数 (死亡)'!$C:$L,6,FALSE)-VLOOKUP(C8+$F$17,'基数 (死亡)'!$C:$L,6,FALSE))/VLOOKUP(C8,'基数 (死亡)'!$C:$L,5,FALSE)</f>
        <v>9.7140191808670462</v>
      </c>
      <c r="F8" s="48">
        <f>E8-11/24*(1-VLOOKUP(C8+$F$17,'基数 (死亡)'!$C:$L,5,FALSE)/VLOOKUP(C8,'基数 (死亡)'!$C:$L,5,FALSE))</f>
        <v>9.684016063247622</v>
      </c>
      <c r="G8" s="49">
        <f t="shared" ref="G8:G12" si="0">$F$15*10000*D8</f>
        <v>951714.3251917304</v>
      </c>
      <c r="H8" s="49">
        <f t="shared" ref="H8:H12" si="1">$F$15*10000*D8/E8</f>
        <v>97973.280417877773</v>
      </c>
      <c r="I8" s="49">
        <f t="shared" ref="I8:I12" si="2">$F$15*10000*D8/(12*F8)</f>
        <v>8189.7351864484317</v>
      </c>
    </row>
    <row r="9" spans="1:10" ht="13.5" customHeight="1">
      <c r="B9" s="26"/>
      <c r="C9" s="50">
        <v>50</v>
      </c>
      <c r="D9" s="51">
        <f>(VLOOKUP(C9,'基数 (死亡)'!$C:$L,9,FALSE)-VLOOKUP(C9+$F$16,'基数 (死亡)'!$C:$L,9,FALSE)+VLOOKUP(C9+$F$16,'基数 (死亡)'!$C:$L,5,FALSE))/VLOOKUP(C9,'基数 (死亡)'!$C:$L,5,FALSE)</f>
        <v>0.95221828119580343</v>
      </c>
      <c r="E9" s="52">
        <f>(VLOOKUP(C9,'基数 (死亡)'!$C:$L,6,FALSE)-VLOOKUP(C9+$F$17,'基数 (死亡)'!$C:$L,6,FALSE))/VLOOKUP(C9,'基数 (死亡)'!$C:$L,5,FALSE)</f>
        <v>9.6242432028975013</v>
      </c>
      <c r="F9" s="52">
        <f>E9-11/24*(1-VLOOKUP(C9+$F$17,'基数 (死亡)'!$C:$L,5,FALSE)/VLOOKUP(C9,'基数 (死亡)'!$C:$L,5,FALSE))</f>
        <v>9.5839249676028189</v>
      </c>
      <c r="G9" s="53">
        <f t="shared" si="0"/>
        <v>952218.28119580343</v>
      </c>
      <c r="H9" s="53">
        <f t="shared" si="1"/>
        <v>98939.548920493398</v>
      </c>
      <c r="I9" s="53">
        <f t="shared" si="2"/>
        <v>8279.647816653498</v>
      </c>
    </row>
    <row r="10" spans="1:10" ht="13.5" customHeight="1">
      <c r="B10" s="25" t="s">
        <v>8</v>
      </c>
      <c r="C10" s="42">
        <v>30</v>
      </c>
      <c r="D10" s="43">
        <f>(VLOOKUP(C10,'基数 (死亡)'!$P:$Y,9,FALSE)-VLOOKUP(C10+$F$16,'基数 (死亡)'!$P:$Y,9,FALSE)+VLOOKUP(C10+$F$16,'基数 (死亡)'!$P:$Y,5,FALSE))/VLOOKUP(C10,'基数 (死亡)'!$P:$Y,5,FALSE)</f>
        <v>0.95146649617413204</v>
      </c>
      <c r="E10" s="44">
        <f>(VLOOKUP(C10,'基数 (死亡)'!$P:$Y,6,FALSE)-VLOOKUP(C10+$F$17,'基数 (死亡)'!$P:$Y,6,FALSE))/VLOOKUP(C10,'基数 (死亡)'!$P:$Y,5,FALSE)</f>
        <v>9.7580440868801634</v>
      </c>
      <c r="F10" s="44">
        <f>E10-11/24*(1-VLOOKUP(C10+$F$17,'基数 (死亡)'!$P:$Y,5,FALSE)/VLOOKUP(C10,'基数 (死亡)'!$P:$Y,5,FALSE))</f>
        <v>9.7332271054625572</v>
      </c>
      <c r="G10" s="45">
        <f t="shared" si="0"/>
        <v>951466.49617413199</v>
      </c>
      <c r="H10" s="45">
        <f t="shared" si="1"/>
        <v>97505.861595090857</v>
      </c>
      <c r="I10" s="45">
        <f t="shared" si="2"/>
        <v>8146.2061680116913</v>
      </c>
    </row>
    <row r="11" spans="1:10" ht="13.5" customHeight="1">
      <c r="B11" s="26"/>
      <c r="C11" s="46">
        <v>40</v>
      </c>
      <c r="D11" s="47">
        <f>(VLOOKUP(C11,'基数 (死亡)'!$P:$Y,9,FALSE)-VLOOKUP(C11+$F$16,'基数 (死亡)'!$P:$Y,9,FALSE)+VLOOKUP(C11+$F$16,'基数 (死亡)'!$P:$Y,5,FALSE))/VLOOKUP(C11,'基数 (死亡)'!$P:$Y,5,FALSE)</f>
        <v>0.95160726741202784</v>
      </c>
      <c r="E11" s="48">
        <f>(VLOOKUP(C11,'基数 (死亡)'!$P:$Y,6,FALSE)-VLOOKUP(C11+$F$17,'基数 (死亡)'!$P:$Y,6,FALSE))/VLOOKUP(C11,'基数 (死亡)'!$P:$Y,5,FALSE)</f>
        <v>9.732998678452633</v>
      </c>
      <c r="F11" s="48">
        <f>E11-11/24*(1-VLOOKUP(C11+$F$17,'基数 (死亡)'!$P:$Y,5,FALSE)/VLOOKUP(C11,'基数 (死亡)'!$P:$Y,5,FALSE))</f>
        <v>9.705271117268703</v>
      </c>
      <c r="G11" s="49">
        <f t="shared" si="0"/>
        <v>951607.26741202781</v>
      </c>
      <c r="H11" s="49">
        <f t="shared" si="1"/>
        <v>97771.231544368784</v>
      </c>
      <c r="I11" s="49">
        <f t="shared" si="2"/>
        <v>8170.8799949512468</v>
      </c>
    </row>
    <row r="12" spans="1:10" ht="13.5" customHeight="1">
      <c r="B12" s="27"/>
      <c r="C12" s="50">
        <v>50</v>
      </c>
      <c r="D12" s="51">
        <f>(VLOOKUP(C12,'基数 (死亡)'!$P:$Y,9,FALSE)-VLOOKUP(C12+$F$16,'基数 (死亡)'!$P:$Y,9,FALSE)+VLOOKUP(C12+$F$16,'基数 (死亡)'!$P:$Y,5,FALSE))/VLOOKUP(C12,'基数 (死亡)'!$P:$Y,5,FALSE)</f>
        <v>0.95191892277126833</v>
      </c>
      <c r="E12" s="52">
        <f>(VLOOKUP(C12,'基数 (死亡)'!$P:$Y,6,FALSE)-VLOOKUP(C12+$F$17,'基数 (死亡)'!$P:$Y,6,FALSE))/VLOOKUP(C12,'基数 (死亡)'!$P:$Y,5,FALSE)</f>
        <v>9.6770032973527833</v>
      </c>
      <c r="F12" s="52">
        <f>E12-11/24*(1-VLOOKUP(C12+$F$17,'基数 (死亡)'!$P:$Y,5,FALSE)/VLOOKUP(C12,'基数 (死亡)'!$P:$Y,5,FALSE))</f>
        <v>9.6433327659162931</v>
      </c>
      <c r="G12" s="53">
        <f t="shared" si="0"/>
        <v>951918.92277126829</v>
      </c>
      <c r="H12" s="53">
        <f t="shared" si="1"/>
        <v>98369.184500709307</v>
      </c>
      <c r="I12" s="53">
        <f t="shared" si="2"/>
        <v>8226.0540855729978</v>
      </c>
    </row>
    <row r="14" spans="1:10" ht="13.5" customHeight="1">
      <c r="B14" s="218" t="s">
        <v>16</v>
      </c>
      <c r="D14" s="218"/>
      <c r="E14" s="30"/>
    </row>
    <row r="15" spans="1:10" ht="13.5" customHeight="1">
      <c r="B15" s="218" t="s">
        <v>32</v>
      </c>
      <c r="D15" s="218"/>
      <c r="F15" s="5">
        <v>100</v>
      </c>
    </row>
    <row r="16" spans="1:10" ht="13.5" customHeight="1">
      <c r="B16" s="218" t="s">
        <v>92</v>
      </c>
      <c r="D16" s="218"/>
      <c r="F16" s="6">
        <v>10</v>
      </c>
    </row>
    <row r="17" spans="2:6" ht="13.5" customHeight="1">
      <c r="B17" s="218" t="s">
        <v>401</v>
      </c>
      <c r="D17" s="218"/>
      <c r="F17" s="6">
        <v>10</v>
      </c>
    </row>
    <row r="18" spans="2:6" ht="13.5" customHeight="1">
      <c r="B18" s="218" t="s">
        <v>93</v>
      </c>
      <c r="D18" s="218"/>
      <c r="F18" s="28" t="s">
        <v>474</v>
      </c>
    </row>
    <row r="19" spans="2:6" ht="13.5" customHeight="1">
      <c r="B19" s="218" t="s">
        <v>94</v>
      </c>
      <c r="D19" s="218"/>
      <c r="F19" s="7">
        <f>'基数 (死亡)'!$D$3</f>
        <v>5.0000000000000001E-3</v>
      </c>
    </row>
  </sheetData>
  <phoneticPr fontId="3"/>
  <pageMargins left="0.7" right="0.7" top="0.75" bottom="0.75" header="0.3" footer="0.3"/>
  <pageSetup paperSize="9" orientation="portrait" r:id="rId1"/>
  <rowBreaks count="1" manualBreakCount="1">
    <brk id="1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N20"/>
  <sheetViews>
    <sheetView showGridLines="0" zoomScaleNormal="100" workbookViewId="0"/>
  </sheetViews>
  <sheetFormatPr defaultColWidth="9" defaultRowHeight="13.5" customHeight="1"/>
  <cols>
    <col min="1" max="1" width="3.625" style="250" customWidth="1"/>
    <col min="2" max="3" width="5.125" style="250" customWidth="1"/>
    <col min="4" max="4" width="13.125" style="30" customWidth="1"/>
    <col min="5" max="8" width="8.625" style="29" customWidth="1"/>
    <col min="9" max="9" width="9.625" style="250" customWidth="1"/>
    <col min="10" max="13" width="8.625" style="250" customWidth="1"/>
    <col min="14" max="14" width="15.875" style="250" bestFit="1" customWidth="1"/>
    <col min="15" max="16384" width="9" style="250"/>
  </cols>
  <sheetData>
    <row r="1" spans="1:14" ht="13.5" customHeight="1">
      <c r="A1" s="8" t="s">
        <v>33</v>
      </c>
      <c r="N1" s="445" t="str">
        <f>HYPERLINK("#シート一覧!A1","シート一覧へ戻る")</f>
        <v>シート一覧へ戻る</v>
      </c>
    </row>
    <row r="3" spans="1:14" s="23" customFormat="1" ht="13.5" customHeight="1">
      <c r="A3" s="250"/>
      <c r="B3" s="31" t="s">
        <v>18</v>
      </c>
      <c r="C3" s="31" t="s">
        <v>19</v>
      </c>
      <c r="D3" s="31" t="s">
        <v>20</v>
      </c>
      <c r="E3" s="34" t="s">
        <v>99</v>
      </c>
      <c r="F3" s="40"/>
      <c r="G3" s="35"/>
      <c r="H3" s="40"/>
      <c r="I3" s="22" t="s">
        <v>208</v>
      </c>
      <c r="J3" s="10"/>
      <c r="K3" s="10"/>
      <c r="L3" s="11"/>
      <c r="M3" s="11"/>
    </row>
    <row r="4" spans="1:14" s="23" customFormat="1" ht="13.5" customHeight="1">
      <c r="A4" s="250"/>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119</v>
      </c>
      <c r="E5" s="36" t="s">
        <v>23</v>
      </c>
      <c r="F5" s="36" t="s">
        <v>24</v>
      </c>
      <c r="G5" s="36" t="s">
        <v>23</v>
      </c>
      <c r="H5" s="36" t="s">
        <v>24</v>
      </c>
      <c r="I5" s="41"/>
      <c r="J5" s="36" t="s">
        <v>25</v>
      </c>
      <c r="K5" s="9" t="s">
        <v>26</v>
      </c>
      <c r="L5" s="9" t="s">
        <v>25</v>
      </c>
      <c r="M5" s="9" t="s">
        <v>26</v>
      </c>
    </row>
    <row r="6" spans="1:14" s="23" customFormat="1" ht="18" customHeight="1">
      <c r="B6" s="60"/>
      <c r="C6" s="33" t="s">
        <v>0</v>
      </c>
      <c r="D6" s="80" t="s">
        <v>435</v>
      </c>
      <c r="E6" s="37" t="s">
        <v>101</v>
      </c>
      <c r="F6" s="37" t="s">
        <v>170</v>
      </c>
      <c r="G6" s="37" t="s">
        <v>102</v>
      </c>
      <c r="H6" s="37" t="s">
        <v>172</v>
      </c>
      <c r="I6" s="24" t="s">
        <v>103</v>
      </c>
      <c r="J6" s="24" t="s">
        <v>104</v>
      </c>
      <c r="K6" s="24" t="s">
        <v>183</v>
      </c>
      <c r="L6" s="24" t="s">
        <v>91</v>
      </c>
      <c r="M6" s="24" t="s">
        <v>186</v>
      </c>
    </row>
    <row r="7" spans="1:14" ht="13.5" customHeight="1">
      <c r="B7" s="25" t="s">
        <v>7</v>
      </c>
      <c r="C7" s="42">
        <v>30</v>
      </c>
      <c r="D7" s="43">
        <f>VLOOKUP(C7,'基数 (死亡)'!$C:$L,9,FALSE)/VLOOKUP(C7,'基数 (死亡)'!$C:$L,5,FALSE)</f>
        <v>0.77496081956941676</v>
      </c>
      <c r="E7" s="44">
        <f>(VLOOKUP(C7,'基数 (死亡)'!$C:$L,6,FALSE)-VLOOKUP($G$17,'基数 (死亡)'!$C:$L,6,FALSE))/VLOOKUP(C7,'基数 (死亡)'!$C:$L,5,FALSE)</f>
        <v>27.401478124702777</v>
      </c>
      <c r="F7" s="44">
        <f>VLOOKUP(C7,'基数 (死亡)'!$C:$L,6,FALSE)/VLOOKUP(C7,'基数 (死亡)'!$C:$L,5,FALSE)</f>
        <v>45.620838819739845</v>
      </c>
      <c r="G7" s="44">
        <f>E7-11/24*(1-VLOOKUP($G$17,'基数 (死亡)'!$C:$L,5,FALSE)/VLOOKUP(C7,'基数 (死亡)'!$C:$L,5,FALSE))</f>
        <v>27.311786969277854</v>
      </c>
      <c r="H7" s="44">
        <f t="shared" ref="H7:H10" si="0">F7-11/24</f>
        <v>45.162505486406509</v>
      </c>
      <c r="I7" s="45">
        <f>$G$15*10000*D7</f>
        <v>774960.81956941681</v>
      </c>
      <c r="J7" s="45">
        <f>$G$15*10000*D7/E7</f>
        <v>28281.715900237508</v>
      </c>
      <c r="K7" s="45">
        <f>$G$15*10000*D7/F7</f>
        <v>16986.991901474994</v>
      </c>
      <c r="L7" s="45">
        <f>$G$15*10000*D7/(12*G7)</f>
        <v>2364.5493562942411</v>
      </c>
      <c r="M7" s="45">
        <f>$G$15*10000*D7/(12*H7)</f>
        <v>1429.9487506708278</v>
      </c>
    </row>
    <row r="8" spans="1:14" ht="13.5" customHeight="1">
      <c r="B8" s="26"/>
      <c r="C8" s="46">
        <v>40</v>
      </c>
      <c r="D8" s="47">
        <f>VLOOKUP(C8,'基数 (死亡)'!$C:$L,9,FALSE)/VLOOKUP(C8,'基数 (死亡)'!$C:$L,5,FALSE)</f>
        <v>0.81289350098683677</v>
      </c>
      <c r="E8" s="48">
        <f>(VLOOKUP(C8,'基数 (死亡)'!$C:$L,6,FALSE)-VLOOKUP($G$17,'基数 (死亡)'!$C:$L,6,FALSE))/VLOOKUP(C8,'基数 (死亡)'!$C:$L,5,FALSE)</f>
        <v>18.708246454714779</v>
      </c>
      <c r="F8" s="48">
        <f>VLOOKUP(C8,'基数 (死亡)'!$C:$L,6,FALSE)/VLOOKUP(C8,'基数 (死亡)'!$C:$L,5,FALSE)</f>
        <v>38.01535984438766</v>
      </c>
      <c r="G8" s="48">
        <f>E8-11/24*(1-VLOOKUP($G$17,'基数 (死亡)'!$C:$L,5,FALSE)/VLOOKUP(C8,'基数 (死亡)'!$C:$L,5,FALSE))</f>
        <v>18.640564387813225</v>
      </c>
      <c r="H8" s="48">
        <f t="shared" ref="H8:H9" si="1">F8-11/24</f>
        <v>37.557026511054325</v>
      </c>
      <c r="I8" s="49">
        <f t="shared" ref="I8:I12" si="2">$G$15*10000*D8</f>
        <v>812893.50098683673</v>
      </c>
      <c r="J8" s="49">
        <f t="shared" ref="J8:J12" si="3">$G$15*10000*D8/E8</f>
        <v>43451.079338436582</v>
      </c>
      <c r="K8" s="49">
        <f t="shared" ref="K8:K12" si="4">$G$15*10000*D8/F8</f>
        <v>21383.290972763134</v>
      </c>
      <c r="L8" s="49">
        <f t="shared" ref="L8:L12" si="5">$G$15*10000*D8/(12*G8)</f>
        <v>3634.070496627452</v>
      </c>
      <c r="M8" s="49">
        <f t="shared" ref="M8:M12" si="6">$G$15*10000*D8/(12*H8)</f>
        <v>1803.6871226293126</v>
      </c>
    </row>
    <row r="9" spans="1:14" ht="13.5" customHeight="1">
      <c r="B9" s="26"/>
      <c r="C9" s="50">
        <v>50</v>
      </c>
      <c r="D9" s="51">
        <f>VLOOKUP(C9,'基数 (死亡)'!$C:$L,9,FALSE)/VLOOKUP(C9,'基数 (死亡)'!$C:$L,5,FALSE)</f>
        <v>0.85145523533084855</v>
      </c>
      <c r="E9" s="52">
        <f>(VLOOKUP(C9,'基数 (死亡)'!$C:$L,6,FALSE)-VLOOKUP($G$17,'基数 (死亡)'!$C:$L,6,FALSE))/VLOOKUP(C9,'基数 (死亡)'!$C:$L,5,FALSE)</f>
        <v>9.6242432028975013</v>
      </c>
      <c r="F9" s="52">
        <f>VLOOKUP(C9,'基数 (死亡)'!$C:$L,6,FALSE)/VLOOKUP(C9,'基数 (死亡)'!$C:$L,5,FALSE)</f>
        <v>30.283756149431969</v>
      </c>
      <c r="G9" s="52">
        <f>E9-11/24*(1-VLOOKUP($G$17,'基数 (死亡)'!$C:$L,5,FALSE)/VLOOKUP(C9,'基数 (死亡)'!$C:$L,5,FALSE))</f>
        <v>9.5839249676028189</v>
      </c>
      <c r="H9" s="52">
        <f t="shared" si="1"/>
        <v>29.825422816098637</v>
      </c>
      <c r="I9" s="53">
        <f t="shared" si="2"/>
        <v>851455.23533084861</v>
      </c>
      <c r="J9" s="53">
        <f t="shared" si="3"/>
        <v>88469.837823145106</v>
      </c>
      <c r="K9" s="53">
        <f t="shared" si="4"/>
        <v>28115.905805390634</v>
      </c>
      <c r="L9" s="53">
        <f t="shared" si="5"/>
        <v>7403.5015073771929</v>
      </c>
      <c r="M9" s="53">
        <f t="shared" si="6"/>
        <v>2378.9973869520054</v>
      </c>
    </row>
    <row r="10" spans="1:14" ht="13.5" customHeight="1">
      <c r="B10" s="25" t="s">
        <v>8</v>
      </c>
      <c r="C10" s="42">
        <v>30</v>
      </c>
      <c r="D10" s="43">
        <f>VLOOKUP(C10,'基数 (死亡)'!$P:$Y,9,FALSE)/VLOOKUP(C10,'基数 (死亡)'!$P:$Y,5,FALSE)</f>
        <v>0.75383788512566197</v>
      </c>
      <c r="E10" s="44">
        <f>(VLOOKUP(C10,'基数 (死亡)'!$P:$Y,6,FALSE)-VLOOKUP($G$17,'基数 (死亡)'!$P:$Y,6,FALSE))/VLOOKUP(C10,'基数 (死亡)'!$P:$Y,5,FALSE)</f>
        <v>27.563343045413653</v>
      </c>
      <c r="F10" s="44">
        <f>VLOOKUP(C10,'基数 (死亡)'!$P:$Y,6,FALSE)/VLOOKUP(C10,'基数 (死亡)'!$P:$Y,5,FALSE)</f>
        <v>49.855974006780784</v>
      </c>
      <c r="G10" s="44">
        <f>E10-11/24*(1-VLOOKUP($G$17,'基数 (死亡)'!$P:$Y,5,FALSE)/VLOOKUP(C10,'基数 (死亡)'!$P:$Y,5,FALSE))</f>
        <v>27.482379097441413</v>
      </c>
      <c r="H10" s="44">
        <f t="shared" si="0"/>
        <v>49.397640673447448</v>
      </c>
      <c r="I10" s="45">
        <f t="shared" si="2"/>
        <v>753837.88512566197</v>
      </c>
      <c r="J10" s="45">
        <f t="shared" si="3"/>
        <v>27349.290827445377</v>
      </c>
      <c r="K10" s="45">
        <f t="shared" si="4"/>
        <v>15120.312061762837</v>
      </c>
      <c r="L10" s="45">
        <f t="shared" si="5"/>
        <v>2285.821891101135</v>
      </c>
      <c r="M10" s="45">
        <f t="shared" si="6"/>
        <v>1271.7170881855329</v>
      </c>
    </row>
    <row r="11" spans="1:14" ht="13.5" customHeight="1">
      <c r="B11" s="26"/>
      <c r="C11" s="46">
        <v>40</v>
      </c>
      <c r="D11" s="47">
        <f>VLOOKUP(C11,'基数 (死亡)'!$P:$Y,9,FALSE)/VLOOKUP(C11,'基数 (死亡)'!$P:$Y,5,FALSE)</f>
        <v>0.79105798509420455</v>
      </c>
      <c r="E11" s="48">
        <f>(VLOOKUP(C11,'基数 (死亡)'!$P:$Y,6,FALSE)-VLOOKUP($G$17,'基数 (死亡)'!$P:$Y,6,FALSE))/VLOOKUP(C11,'基数 (死亡)'!$P:$Y,5,FALSE)</f>
        <v>18.8245771736139</v>
      </c>
      <c r="F11" s="48">
        <f>VLOOKUP(C11,'基数 (死亡)'!$P:$Y,6,FALSE)/VLOOKUP(C11,'基数 (死亡)'!$P:$Y,5,FALSE)</f>
        <v>42.393367167674967</v>
      </c>
      <c r="G11" s="48">
        <f>E11-11/24*(1-VLOOKUP($G$17,'基数 (死亡)'!$P:$Y,5,FALSE)/VLOOKUP(C11,'基数 (死亡)'!$P:$Y,5,FALSE))</f>
        <v>18.765216030201845</v>
      </c>
      <c r="H11" s="48">
        <f t="shared" ref="H11:H12" si="7">F11-11/24</f>
        <v>41.935033834341631</v>
      </c>
      <c r="I11" s="49">
        <f t="shared" si="2"/>
        <v>791057.98509420455</v>
      </c>
      <c r="J11" s="49">
        <f t="shared" si="3"/>
        <v>42022.616380622749</v>
      </c>
      <c r="K11" s="49">
        <f t="shared" si="4"/>
        <v>18659.947014008078</v>
      </c>
      <c r="L11" s="49">
        <f t="shared" si="5"/>
        <v>3512.9624221619633</v>
      </c>
      <c r="M11" s="49">
        <f t="shared" si="6"/>
        <v>1571.9910711951218</v>
      </c>
    </row>
    <row r="12" spans="1:14" ht="13.5" customHeight="1">
      <c r="B12" s="27"/>
      <c r="C12" s="50">
        <v>50</v>
      </c>
      <c r="D12" s="51">
        <f>VLOOKUP(C12,'基数 (死亡)'!$P:$Y,9,FALSE)/VLOOKUP(C12,'基数 (死亡)'!$P:$Y,5,FALSE)</f>
        <v>0.82911263041901062</v>
      </c>
      <c r="E12" s="52">
        <f>(VLOOKUP(C12,'基数 (死亡)'!$P:$Y,6,FALSE)-VLOOKUP($G$17,'基数 (死亡)'!$P:$Y,6,FALSE))/VLOOKUP(C12,'基数 (死亡)'!$P:$Y,5,FALSE)</f>
        <v>9.6770032973527833</v>
      </c>
      <c r="F12" s="52">
        <f>VLOOKUP(C12,'基数 (死亡)'!$P:$Y,6,FALSE)/VLOOKUP(C12,'基数 (死亡)'!$P:$Y,5,FALSE)</f>
        <v>34.763434504929201</v>
      </c>
      <c r="G12" s="52">
        <f>E12-11/24*(1-VLOOKUP($G$17,'基数 (死亡)'!$P:$Y,5,FALSE)/VLOOKUP(C12,'基数 (死亡)'!$P:$Y,5,FALSE))</f>
        <v>9.6433327659162931</v>
      </c>
      <c r="H12" s="52">
        <f t="shared" si="7"/>
        <v>34.305101171595865</v>
      </c>
      <c r="I12" s="53">
        <f t="shared" si="2"/>
        <v>829112.63041901065</v>
      </c>
      <c r="J12" s="53">
        <f t="shared" si="3"/>
        <v>85678.655358712203</v>
      </c>
      <c r="K12" s="53">
        <f t="shared" si="4"/>
        <v>23850.135702254865</v>
      </c>
      <c r="L12" s="53">
        <f t="shared" si="5"/>
        <v>7164.817483618086</v>
      </c>
      <c r="M12" s="53">
        <f t="shared" si="6"/>
        <v>2014.0654550464351</v>
      </c>
    </row>
    <row r="14" spans="1:14" ht="13.5" customHeight="1">
      <c r="B14" s="250" t="s">
        <v>16</v>
      </c>
      <c r="D14" s="250"/>
      <c r="E14" s="30"/>
    </row>
    <row r="15" spans="1:14" ht="13.5" customHeight="1">
      <c r="B15" s="250" t="s">
        <v>32</v>
      </c>
      <c r="G15" s="5">
        <v>100</v>
      </c>
      <c r="H15" s="250"/>
    </row>
    <row r="16" spans="1:14" ht="13.5" customHeight="1">
      <c r="B16" s="250" t="s">
        <v>69</v>
      </c>
      <c r="G16" s="28" t="s">
        <v>34</v>
      </c>
      <c r="H16" s="250"/>
    </row>
    <row r="17" spans="2:8" ht="13.5" customHeight="1">
      <c r="B17" s="250" t="s">
        <v>404</v>
      </c>
      <c r="D17" s="250"/>
      <c r="E17" s="250"/>
      <c r="F17" s="250"/>
      <c r="G17" s="75">
        <v>60</v>
      </c>
      <c r="H17" s="250"/>
    </row>
    <row r="18" spans="2:8" ht="13.5" customHeight="1">
      <c r="B18" s="340" t="s">
        <v>524</v>
      </c>
      <c r="D18" s="250"/>
      <c r="E18" s="250"/>
      <c r="F18" s="250"/>
      <c r="G18" s="5" t="str">
        <f>C7&amp;"歳は"&amp;(G17-C7)&amp;"年、"&amp;C8&amp;"歳は"&amp;(G17-C8)&amp;"年、"&amp;C9&amp;"歳は"&amp;(G17-C9)&amp;"年"</f>
        <v>30歳は30年、40歳は20年、50歳は10年</v>
      </c>
      <c r="H18" s="250"/>
    </row>
    <row r="19" spans="2:8" ht="13.5" customHeight="1">
      <c r="B19" s="250" t="s">
        <v>70</v>
      </c>
      <c r="D19" s="250"/>
      <c r="E19" s="250"/>
      <c r="F19" s="250"/>
      <c r="G19" s="28" t="s">
        <v>474</v>
      </c>
      <c r="H19" s="250"/>
    </row>
    <row r="20" spans="2:8" ht="13.5" customHeight="1">
      <c r="B20" s="250" t="s">
        <v>71</v>
      </c>
      <c r="D20" s="250"/>
      <c r="E20" s="250"/>
      <c r="F20" s="250"/>
      <c r="G20" s="7">
        <f>'基数 (死亡)'!$D$3</f>
        <v>5.0000000000000001E-3</v>
      </c>
      <c r="H20" s="250"/>
    </row>
  </sheetData>
  <phoneticPr fontId="3"/>
  <pageMargins left="0.7" right="0.7" top="0.75" bottom="0.75" header="0.3" footer="0.3"/>
  <pageSetup paperSize="9" scale="81" orientation="portrait" r:id="rId1"/>
  <rowBreaks count="1" manualBreakCount="1">
    <brk id="1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N21"/>
  <sheetViews>
    <sheetView showGridLines="0" zoomScaleNormal="100" workbookViewId="0"/>
  </sheetViews>
  <sheetFormatPr defaultColWidth="9" defaultRowHeight="13.5" customHeight="1"/>
  <cols>
    <col min="1" max="1" width="3.625" style="218" customWidth="1"/>
    <col min="2" max="3" width="5.125" style="218" customWidth="1"/>
    <col min="4" max="4" width="13.125" style="30" customWidth="1"/>
    <col min="5" max="8" width="8.625" style="29" customWidth="1"/>
    <col min="9" max="9" width="9.625" style="218" customWidth="1"/>
    <col min="10" max="13" width="8.625" style="218" customWidth="1"/>
    <col min="14" max="14" width="15.875" style="218" bestFit="1" customWidth="1"/>
    <col min="15" max="16384" width="9" style="218"/>
  </cols>
  <sheetData>
    <row r="1" spans="1:14" ht="13.5" customHeight="1">
      <c r="A1" s="8" t="s">
        <v>49</v>
      </c>
      <c r="F1" s="344"/>
      <c r="N1" s="445" t="str">
        <f>HYPERLINK("#シート一覧!A1","シート一覧へ戻る")</f>
        <v>シート一覧へ戻る</v>
      </c>
    </row>
    <row r="3" spans="1:14" s="23" customFormat="1" ht="13.5" customHeight="1">
      <c r="A3" s="218"/>
      <c r="B3" s="31" t="s">
        <v>18</v>
      </c>
      <c r="C3" s="31" t="s">
        <v>19</v>
      </c>
      <c r="D3" s="31" t="s">
        <v>20</v>
      </c>
      <c r="E3" s="34" t="s">
        <v>99</v>
      </c>
      <c r="F3" s="40"/>
      <c r="G3" s="35"/>
      <c r="H3" s="40"/>
      <c r="I3" s="22" t="s">
        <v>209</v>
      </c>
      <c r="J3" s="10"/>
      <c r="K3" s="10"/>
      <c r="L3" s="11"/>
      <c r="M3" s="11"/>
    </row>
    <row r="4" spans="1:14" s="23" customFormat="1" ht="13.5" customHeight="1">
      <c r="A4" s="218"/>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95</v>
      </c>
      <c r="E5" s="36" t="s">
        <v>23</v>
      </c>
      <c r="F5" s="36" t="s">
        <v>24</v>
      </c>
      <c r="G5" s="36" t="s">
        <v>23</v>
      </c>
      <c r="H5" s="36" t="s">
        <v>24</v>
      </c>
      <c r="I5" s="41"/>
      <c r="J5" s="36" t="s">
        <v>25</v>
      </c>
      <c r="K5" s="9" t="s">
        <v>26</v>
      </c>
      <c r="L5" s="9" t="s">
        <v>25</v>
      </c>
      <c r="M5" s="9" t="s">
        <v>26</v>
      </c>
    </row>
    <row r="6" spans="1:14" s="23" customFormat="1" ht="18" customHeight="1">
      <c r="B6" s="60"/>
      <c r="C6" s="33" t="s">
        <v>0</v>
      </c>
      <c r="D6" s="80" t="s">
        <v>533</v>
      </c>
      <c r="E6" s="37" t="s">
        <v>176</v>
      </c>
      <c r="F6" s="37" t="s">
        <v>184</v>
      </c>
      <c r="G6" s="37" t="s">
        <v>177</v>
      </c>
      <c r="H6" s="37" t="s">
        <v>185</v>
      </c>
      <c r="I6" s="24" t="s">
        <v>178</v>
      </c>
      <c r="J6" s="24" t="s">
        <v>179</v>
      </c>
      <c r="K6" s="24" t="s">
        <v>183</v>
      </c>
      <c r="L6" s="24" t="s">
        <v>91</v>
      </c>
      <c r="M6" s="24" t="s">
        <v>186</v>
      </c>
    </row>
    <row r="7" spans="1:14" ht="13.5" customHeight="1">
      <c r="B7" s="25" t="s">
        <v>7</v>
      </c>
      <c r="C7" s="42">
        <v>30</v>
      </c>
      <c r="D7" s="43">
        <f>VLOOKUP(C7,'基数 (医療)'!$C:$O,13,FALSE)/VLOOKUP(C7,'基数 (医療)'!$C:$O,10,FALSE)</f>
        <v>331.2611476805389</v>
      </c>
      <c r="E7" s="44">
        <f>(VLOOKUP(C7,'基数 (医療)'!$C:$O,11,FALSE)-VLOOKUP($G$17,'基数 (医療)'!$C:$O,11,FALSE))/VLOOKUP(C7,'基数 (医療)'!$C:$O,10,FALSE)</f>
        <v>27.574103966365467</v>
      </c>
      <c r="F7" s="44">
        <f>VLOOKUP(C7,'基数 (医療)'!$C:$O,11,FALSE)/VLOOKUP(C7,'基数 (医療)'!$C:$O,10,FALSE)</f>
        <v>47.46639064803464</v>
      </c>
      <c r="G7" s="44">
        <f>E7-11/24*(1-VLOOKUP($G$17,'基数 (医療)'!$C:$O,10,FALSE)/VLOOKUP(C7,'基数 (医療)'!$C:$O,10,FALSE))</f>
        <v>27.491411973934028</v>
      </c>
      <c r="H7" s="44">
        <f t="shared" ref="H7" si="0">F7-11/24</f>
        <v>47.008057314701304</v>
      </c>
      <c r="I7" s="45">
        <f>$G$15*D7</f>
        <v>1656305.7384026945</v>
      </c>
      <c r="J7" s="45">
        <f>$G$15*D7/E7</f>
        <v>60067.436476740448</v>
      </c>
      <c r="K7" s="45">
        <f>$G$15*D7/F7</f>
        <v>34894.28447771127</v>
      </c>
      <c r="L7" s="45">
        <f>$G$15*D7/(12*G7)</f>
        <v>5020.6762144881222</v>
      </c>
      <c r="M7" s="45">
        <f>$G$15*D7/(12*H7)</f>
        <v>2936.2089412926762</v>
      </c>
    </row>
    <row r="8" spans="1:14" ht="13.5" customHeight="1">
      <c r="B8" s="26"/>
      <c r="C8" s="46">
        <v>40</v>
      </c>
      <c r="D8" s="47">
        <f>VLOOKUP(C8,'基数 (医療)'!$C:$O,13,FALSE)/VLOOKUP(C8,'基数 (医療)'!$C:$O,10,FALSE)</f>
        <v>335.95685587411799</v>
      </c>
      <c r="E8" s="48">
        <f>(VLOOKUP(C8,'基数 (医療)'!$C:$O,11,FALSE)-VLOOKUP($G$17,'基数 (医療)'!$C:$O,11,FALSE))/VLOOKUP(C8,'基数 (医療)'!$C:$O,10,FALSE)</f>
        <v>18.824121219838904</v>
      </c>
      <c r="F8" s="48">
        <f>VLOOKUP(C8,'基数 (医療)'!$C:$O,11,FALSE)/VLOOKUP(C8,'基数 (医療)'!$C:$O,10,FALSE)</f>
        <v>39.842954723916975</v>
      </c>
      <c r="G8" s="48">
        <f>E8-11/24*(1-VLOOKUP($G$17,'基数 (医療)'!$C:$O,10,FALSE)/VLOOKUP(C8,'基数 (医療)'!$C:$O,10,FALSE))</f>
        <v>18.762702677048047</v>
      </c>
      <c r="H8" s="48">
        <f t="shared" ref="H8:H9" si="1">F8-11/24</f>
        <v>39.384621390583639</v>
      </c>
      <c r="I8" s="49">
        <f t="shared" ref="I8:I12" si="2">$G$15*D8</f>
        <v>1679784.2793705899</v>
      </c>
      <c r="J8" s="49">
        <f t="shared" ref="J8:J12" si="3">$G$15*D8/E8</f>
        <v>89235.734287571991</v>
      </c>
      <c r="K8" s="49">
        <f t="shared" ref="K8:K12" si="4">$G$15*D8/F8</f>
        <v>42160.133228328246</v>
      </c>
      <c r="L8" s="49">
        <f t="shared" ref="L8:L12" si="5">$G$15*D8/(12*G8)</f>
        <v>7460.6534938124378</v>
      </c>
      <c r="M8" s="49">
        <f t="shared" ref="M8:M12" si="6">$G$15*D8/(12*H8)</f>
        <v>3554.2305178627516</v>
      </c>
    </row>
    <row r="9" spans="1:14" ht="13.5" customHeight="1">
      <c r="B9" s="26"/>
      <c r="C9" s="50">
        <v>50</v>
      </c>
      <c r="D9" s="51">
        <f>VLOOKUP(C9,'基数 (医療)'!$C:$O,13,FALSE)/VLOOKUP(C9,'基数 (医療)'!$C:$O,10,FALSE)</f>
        <v>333.39606828319313</v>
      </c>
      <c r="E9" s="52">
        <f>(VLOOKUP(C9,'基数 (医療)'!$C:$O,11,FALSE)-VLOOKUP($G$17,'基数 (医療)'!$C:$O,11,FALSE))/VLOOKUP(C9,'基数 (医療)'!$C:$O,10,FALSE)</f>
        <v>9.6660847384888289</v>
      </c>
      <c r="F9" s="52">
        <f>VLOOKUP(C9,'基数 (医療)'!$C:$O,11,FALSE)/VLOOKUP(C9,'基数 (医療)'!$C:$O,10,FALSE)</f>
        <v>32.022240861518014</v>
      </c>
      <c r="G9" s="52">
        <f>E9-11/24*(1-VLOOKUP($G$17,'基数 (医療)'!$C:$O,10,FALSE)/VLOOKUP(C9,'基数 (医療)'!$C:$O,10,FALSE))</f>
        <v>9.6299198867310967</v>
      </c>
      <c r="H9" s="52">
        <f t="shared" si="1"/>
        <v>31.563907528184682</v>
      </c>
      <c r="I9" s="53">
        <f t="shared" si="2"/>
        <v>1666980.3414159657</v>
      </c>
      <c r="J9" s="53">
        <f t="shared" si="3"/>
        <v>172456.62401223448</v>
      </c>
      <c r="K9" s="53">
        <f t="shared" si="4"/>
        <v>52056.954684243246</v>
      </c>
      <c r="L9" s="53">
        <f t="shared" si="5"/>
        <v>14425.35660579473</v>
      </c>
      <c r="M9" s="53">
        <f t="shared" si="6"/>
        <v>4401.0719625663478</v>
      </c>
    </row>
    <row r="10" spans="1:14" ht="13.5" customHeight="1">
      <c r="B10" s="25" t="s">
        <v>8</v>
      </c>
      <c r="C10" s="42">
        <v>30</v>
      </c>
      <c r="D10" s="43">
        <f>VLOOKUP(C10,'基数 (医療)'!$S:$AE,13,FALSE)/VLOOKUP(C10,'基数 (医療)'!$S:$AE,10,FALSE)</f>
        <v>383.88497559713767</v>
      </c>
      <c r="E10" s="44">
        <f>(VLOOKUP(C10,'基数 (医療)'!$S:$AE,11,FALSE)-VLOOKUP($G$17,'基数 (医療)'!$S:$AE,11,FALSE))/VLOOKUP(C10,'基数 (医療)'!$S:$AE,10,FALSE)</f>
        <v>27.739436807004775</v>
      </c>
      <c r="F10" s="44">
        <f>VLOOKUP(C10,'基数 (医療)'!$S:$AE,11,FALSE)/VLOOKUP(C10,'基数 (医療)'!$S:$AE,10,FALSE)</f>
        <v>52.022847760902309</v>
      </c>
      <c r="G10" s="44">
        <f>E10-11/24*(1-VLOOKUP($G$17,'基数 (医療)'!$S:$AE,10,FALSE)/VLOOKUP(C10,'基数 (医療)'!$S:$AE,10,FALSE))</f>
        <v>27.666467007241671</v>
      </c>
      <c r="H10" s="44">
        <f t="shared" ref="H10" si="7">F10-11/24</f>
        <v>51.564514427568973</v>
      </c>
      <c r="I10" s="45">
        <f t="shared" si="2"/>
        <v>1919424.8779856884</v>
      </c>
      <c r="J10" s="45">
        <f t="shared" si="3"/>
        <v>69194.803461222196</v>
      </c>
      <c r="K10" s="45">
        <f t="shared" si="4"/>
        <v>36895.80560463338</v>
      </c>
      <c r="L10" s="45">
        <f t="shared" si="5"/>
        <v>5781.441957283766</v>
      </c>
      <c r="M10" s="45">
        <f t="shared" si="6"/>
        <v>3101.9796257395892</v>
      </c>
    </row>
    <row r="11" spans="1:14" ht="13.5" customHeight="1">
      <c r="B11" s="26"/>
      <c r="C11" s="46">
        <v>40</v>
      </c>
      <c r="D11" s="47">
        <f>VLOOKUP(C11,'基数 (医療)'!$S:$AE,13,FALSE)/VLOOKUP(C11,'基数 (医療)'!$S:$AE,10,FALSE)</f>
        <v>382.92669905094158</v>
      </c>
      <c r="E11" s="48">
        <f>(VLOOKUP(C11,'基数 (医療)'!$S:$AE,11,FALSE)-VLOOKUP($G$17,'基数 (医療)'!$S:$AE,11,FALSE))/VLOOKUP(C11,'基数 (医療)'!$S:$AE,10,FALSE)</f>
        <v>18.946924172352794</v>
      </c>
      <c r="F11" s="48">
        <f>VLOOKUP(C11,'基数 (医療)'!$S:$AE,11,FALSE)/VLOOKUP(C11,'基数 (医療)'!$S:$AE,10,FALSE)</f>
        <v>44.54812646863715</v>
      </c>
      <c r="G11" s="48">
        <f>E11-11/24*(1-VLOOKUP($G$17,'基数 (医療)'!$S:$AE,10,FALSE)/VLOOKUP(C11,'基数 (医療)'!$S:$AE,10,FALSE))</f>
        <v>18.894866950693917</v>
      </c>
      <c r="H11" s="48">
        <f t="shared" ref="H11:H12" si="8">F11-11/24</f>
        <v>44.089793135303815</v>
      </c>
      <c r="I11" s="49">
        <f t="shared" si="2"/>
        <v>1914633.495254708</v>
      </c>
      <c r="J11" s="49">
        <f t="shared" si="3"/>
        <v>101052.47046106441</v>
      </c>
      <c r="K11" s="49">
        <f t="shared" si="4"/>
        <v>42978.990297216013</v>
      </c>
      <c r="L11" s="49">
        <f t="shared" si="5"/>
        <v>8444.2399984915519</v>
      </c>
      <c r="M11" s="49">
        <f t="shared" si="6"/>
        <v>3618.8146944029932</v>
      </c>
    </row>
    <row r="12" spans="1:14" ht="13.5" customHeight="1">
      <c r="B12" s="27"/>
      <c r="C12" s="50">
        <v>50</v>
      </c>
      <c r="D12" s="51">
        <f>VLOOKUP(C12,'基数 (医療)'!$S:$AE,13,FALSE)/VLOOKUP(C12,'基数 (医療)'!$S:$AE,10,FALSE)</f>
        <v>383.96205135789182</v>
      </c>
      <c r="E12" s="52">
        <f>(VLOOKUP(C12,'基数 (医療)'!$S:$AE,11,FALSE)-VLOOKUP($G$17,'基数 (医療)'!$S:$AE,11,FALSE))/VLOOKUP(C12,'基数 (医療)'!$S:$AE,10,FALSE)</f>
        <v>9.7249929098573045</v>
      </c>
      <c r="F12" s="52">
        <f>VLOOKUP(C12,'基数 (医療)'!$S:$AE,11,FALSE)/VLOOKUP(C12,'基数 (医療)'!$S:$AE,10,FALSE)</f>
        <v>36.811263427144446</v>
      </c>
      <c r="G12" s="52">
        <f>E12-11/24*(1-VLOOKUP($G$17,'基数 (医療)'!$S:$AE,10,FALSE)/VLOOKUP(C12,'基数 (医療)'!$S:$AE,10,FALSE))</f>
        <v>9.696502852561169</v>
      </c>
      <c r="H12" s="52">
        <f t="shared" si="8"/>
        <v>36.352930093811111</v>
      </c>
      <c r="I12" s="53">
        <f t="shared" si="2"/>
        <v>1919810.2567894591</v>
      </c>
      <c r="J12" s="53">
        <f t="shared" si="3"/>
        <v>197409.93896700215</v>
      </c>
      <c r="K12" s="53">
        <f t="shared" si="4"/>
        <v>52152.79449968024</v>
      </c>
      <c r="L12" s="53">
        <f t="shared" si="5"/>
        <v>16499.163718961947</v>
      </c>
      <c r="M12" s="53">
        <f t="shared" si="6"/>
        <v>4400.8608839215603</v>
      </c>
    </row>
    <row r="14" spans="1:14" ht="13.5" customHeight="1">
      <c r="B14" s="218" t="s">
        <v>16</v>
      </c>
      <c r="D14" s="218"/>
      <c r="E14" s="30"/>
    </row>
    <row r="15" spans="1:14" ht="13.5" customHeight="1">
      <c r="B15" s="218" t="s">
        <v>27</v>
      </c>
      <c r="D15" s="218"/>
      <c r="G15" s="39">
        <v>5000</v>
      </c>
      <c r="H15" s="218"/>
    </row>
    <row r="16" spans="1:14" ht="13.5" customHeight="1">
      <c r="B16" s="218" t="s">
        <v>92</v>
      </c>
      <c r="D16" s="218"/>
      <c r="G16" s="28" t="s">
        <v>34</v>
      </c>
      <c r="H16" s="218"/>
    </row>
    <row r="17" spans="2:8" ht="13.5" customHeight="1">
      <c r="B17" s="250" t="s">
        <v>404</v>
      </c>
      <c r="C17" s="250"/>
      <c r="D17" s="250"/>
      <c r="E17" s="250"/>
      <c r="F17" s="218"/>
      <c r="G17" s="75">
        <v>60</v>
      </c>
      <c r="H17" s="218"/>
    </row>
    <row r="18" spans="2:8" s="250" customFormat="1" ht="13.5" customHeight="1">
      <c r="B18" s="340" t="s">
        <v>524</v>
      </c>
      <c r="G18" s="5" t="str">
        <f>C7&amp;"歳は"&amp;(G17-C7)&amp;"年、"&amp;C8&amp;"歳は"&amp;(G17-C8)&amp;"年、"&amp;C9&amp;"歳は"&amp;(G17-C9)&amp;"年"</f>
        <v>30歳は30年、40歳は20年、50歳は10年</v>
      </c>
    </row>
    <row r="19" spans="2:8" ht="13.5" customHeight="1">
      <c r="B19" s="218" t="s">
        <v>93</v>
      </c>
      <c r="D19" s="218"/>
      <c r="F19" s="218"/>
      <c r="G19" s="28" t="s">
        <v>475</v>
      </c>
      <c r="H19" s="218"/>
    </row>
    <row r="20" spans="2:8" ht="13.5" customHeight="1">
      <c r="B20" s="218" t="s">
        <v>29</v>
      </c>
      <c r="D20" s="218"/>
      <c r="F20" s="218"/>
      <c r="G20" s="18" t="s">
        <v>763</v>
      </c>
      <c r="H20" s="218"/>
    </row>
    <row r="21" spans="2:8" ht="13.5" customHeight="1">
      <c r="B21" s="218" t="s">
        <v>94</v>
      </c>
      <c r="D21" s="218"/>
      <c r="F21" s="218"/>
      <c r="G21" s="7">
        <f>'基数 (医療)'!$D$3</f>
        <v>5.0000000000000001E-3</v>
      </c>
      <c r="H21" s="218"/>
    </row>
  </sheetData>
  <phoneticPr fontId="3"/>
  <pageMargins left="0.7" right="0.7" top="0.75" bottom="0.75" header="0.3" footer="0.3"/>
  <pageSetup paperSize="9" scale="81" orientation="portrait" r:id="rId1"/>
  <rowBreaks count="1" manualBreakCount="1">
    <brk id="1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17"/>
  <sheetViews>
    <sheetView showGridLines="0" zoomScaleNormal="100" workbookViewId="0"/>
  </sheetViews>
  <sheetFormatPr defaultColWidth="9" defaultRowHeight="13.5" customHeight="1"/>
  <cols>
    <col min="1" max="1" width="3.625" style="218" customWidth="1"/>
    <col min="2" max="3" width="5.125" style="218" customWidth="1"/>
    <col min="4" max="7" width="14.625" style="30" customWidth="1"/>
    <col min="8" max="8" width="15.875" style="218" bestFit="1" customWidth="1"/>
    <col min="9" max="16384" width="9" style="218"/>
  </cols>
  <sheetData>
    <row r="1" spans="1:8" ht="13.5" customHeight="1">
      <c r="A1" s="225" t="s">
        <v>588</v>
      </c>
      <c r="H1" s="445" t="str">
        <f>HYPERLINK("#シート一覧!A1","シート一覧へ戻る")</f>
        <v>シート一覧へ戻る</v>
      </c>
    </row>
    <row r="3" spans="1:8" s="23" customFormat="1" ht="13.5" customHeight="1">
      <c r="A3" s="218"/>
      <c r="B3" s="31" t="s">
        <v>18</v>
      </c>
      <c r="C3" s="31" t="s">
        <v>19</v>
      </c>
      <c r="D3" s="79" t="s">
        <v>718</v>
      </c>
      <c r="E3" s="64"/>
      <c r="F3" s="64"/>
      <c r="G3" s="65"/>
    </row>
    <row r="4" spans="1:8" s="23" customFormat="1" ht="13.5" customHeight="1">
      <c r="A4" s="218"/>
      <c r="B4" s="32"/>
      <c r="C4" s="32" t="s">
        <v>21</v>
      </c>
      <c r="D4" s="79" t="s">
        <v>35</v>
      </c>
      <c r="E4" s="65"/>
      <c r="F4" s="79" t="s">
        <v>36</v>
      </c>
      <c r="G4" s="65"/>
    </row>
    <row r="5" spans="1:8" s="23" customFormat="1" ht="13.5" customHeight="1">
      <c r="B5" s="32"/>
      <c r="C5" s="32"/>
      <c r="D5" s="32" t="s">
        <v>37</v>
      </c>
      <c r="E5" s="32" t="s">
        <v>38</v>
      </c>
      <c r="F5" s="32" t="s">
        <v>39</v>
      </c>
      <c r="G5" s="32" t="s">
        <v>40</v>
      </c>
    </row>
    <row r="6" spans="1:8" s="23" customFormat="1" ht="18" customHeight="1">
      <c r="B6" s="60"/>
      <c r="C6" s="33" t="s">
        <v>0</v>
      </c>
      <c r="D6" s="33" t="s">
        <v>206</v>
      </c>
      <c r="E6" s="33" t="s">
        <v>449</v>
      </c>
      <c r="F6" s="33" t="s">
        <v>207</v>
      </c>
      <c r="G6" s="33" t="s">
        <v>450</v>
      </c>
    </row>
    <row r="7" spans="1:8" ht="13.5" customHeight="1">
      <c r="B7" s="25" t="s">
        <v>7</v>
      </c>
      <c r="C7" s="42">
        <v>30</v>
      </c>
      <c r="D7" s="43">
        <f>(VLOOKUP(C7,'基数 (死亡)'!$C:$L,10,FALSE)-VLOOKUP(C7+$E$15,'基数 (死亡)'!$C:$L,10,FALSE)-$E$15*VLOOKUP(C7+$E$15,'基数 (死亡)'!$C:$L,9,FALSE))/VLOOKUP(C7,'基数 (死亡)'!$C:$L,5,FALSE)</f>
        <v>4.6341782549012486E-2</v>
      </c>
      <c r="E7" s="43">
        <f>D7-11/24*(VLOOKUP(C7,'基数 (死亡)'!$C:$L,9,FALSE)-VLOOKUP(C7+$E$15,'基数 (死亡)'!$C:$L,9,FALSE))/VLOOKUP(C7,'基数 (死亡)'!$C:$L,5,FALSE)</f>
        <v>4.2736846832585211E-2</v>
      </c>
      <c r="F7" s="43">
        <f>($E$15*VLOOKUP(C7,'基数 (死亡)'!$C:$L,9,FALSE)-VLOOKUP(C7+1,'基数 (死亡)'!$C:$L,10,FALSE)+VLOOKUP(C7+$E$15+1,'基数 (死亡)'!$C:$L,10,FALSE))/VLOOKUP(C7,'基数 (死亡)'!$C:$L,5,FALSE)</f>
        <v>4.0176674645244867E-2</v>
      </c>
      <c r="G7" s="43">
        <f>F7-11/24*(VLOOKUP(C7,'基数 (死亡)'!$C:$L,9,FALSE)-VLOOKUP(C7+$E$15,'基数 (死亡)'!$C:$L,9,FALSE))/VLOOKUP(C7,'基数 (死亡)'!$C:$L,5,FALSE)</f>
        <v>3.6571738928817592E-2</v>
      </c>
    </row>
    <row r="8" spans="1:8" ht="13.5" customHeight="1">
      <c r="B8" s="26"/>
      <c r="C8" s="46">
        <v>40</v>
      </c>
      <c r="D8" s="47">
        <f>(VLOOKUP(C8,'基数 (死亡)'!$C:$L,10,FALSE)-VLOOKUP(C8+$E$15,'基数 (死亡)'!$C:$L,10,FALSE)-$E$15*VLOOKUP(C8+$E$15,'基数 (死亡)'!$C:$L,9,FALSE))/VLOOKUP(C8,'基数 (死亡)'!$C:$L,5,FALSE)</f>
        <v>0.10574506903667308</v>
      </c>
      <c r="E8" s="47">
        <f>D8-11/24*(VLOOKUP(C8,'基数 (死亡)'!$C:$L,9,FALSE)-VLOOKUP(C8+$E$15,'基数 (死亡)'!$C:$L,9,FALSE))/VLOOKUP(C8,'基数 (死亡)'!$C:$L,5,FALSE)</f>
        <v>9.7872885704372484E-2</v>
      </c>
      <c r="F8" s="47">
        <f>($E$15*VLOOKUP(C8,'基数 (死亡)'!$C:$L,9,FALSE)-VLOOKUP(C8+1,'基数 (死亡)'!$C:$L,10,FALSE)+VLOOKUP(C8+$E$15+1,'基数 (死亡)'!$C:$L,10,FALSE))/VLOOKUP(C8,'基数 (死亡)'!$C:$L,5,FALSE)</f>
        <v>8.3187330938542664E-2</v>
      </c>
      <c r="G8" s="47">
        <f>F8-11/24*(VLOOKUP(C8,'基数 (死亡)'!$C:$L,9,FALSE)-VLOOKUP(C8+$E$15,'基数 (死亡)'!$C:$L,9,FALSE))/VLOOKUP(C8,'基数 (死亡)'!$C:$L,5,FALSE)</f>
        <v>7.5315147606242069E-2</v>
      </c>
    </row>
    <row r="9" spans="1:8" ht="13.5" customHeight="1">
      <c r="B9" s="26"/>
      <c r="C9" s="50">
        <v>50</v>
      </c>
      <c r="D9" s="51">
        <f>(VLOOKUP(C9,'基数 (死亡)'!$C:$L,10,FALSE)-VLOOKUP(C9+$E$15,'基数 (死亡)'!$C:$L,10,FALSE)-$E$15*VLOOKUP(C9+$E$15,'基数 (死亡)'!$C:$L,9,FALSE))/VLOOKUP(C9,'基数 (死亡)'!$C:$L,5,FALSE)</f>
        <v>0.24471777907849998</v>
      </c>
      <c r="E9" s="51">
        <f>D9-11/24*(VLOOKUP(C9,'基数 (死亡)'!$C:$L,9,FALSE)-VLOOKUP(C9+$E$15,'基数 (死亡)'!$C:$L,9,FALSE))/VLOOKUP(C9,'基数 (死亡)'!$C:$L,5,FALSE)</f>
        <v>0.22629949823574091</v>
      </c>
      <c r="F9" s="51">
        <f>($E$15*VLOOKUP(C9,'基数 (死亡)'!$C:$L,9,FALSE)-VLOOKUP(C9+1,'基数 (死亡)'!$C:$L,10,FALSE)+VLOOKUP(C9+$E$15+1,'基数 (死亡)'!$C:$L,10,FALSE))/VLOOKUP(C9,'基数 (死亡)'!$C:$L,5,FALSE)</f>
        <v>0.19732096114771672</v>
      </c>
      <c r="G9" s="51">
        <f>F9-11/24*(VLOOKUP(C9,'基数 (死亡)'!$C:$L,9,FALSE)-VLOOKUP(C9+$E$15,'基数 (死亡)'!$C:$L,9,FALSE))/VLOOKUP(C9,'基数 (死亡)'!$C:$L,5,FALSE)</f>
        <v>0.17890268030495765</v>
      </c>
    </row>
    <row r="10" spans="1:8" ht="13.5" customHeight="1">
      <c r="B10" s="25" t="s">
        <v>8</v>
      </c>
      <c r="C10" s="42">
        <v>30</v>
      </c>
      <c r="D10" s="43">
        <f>(VLOOKUP(C10,'基数 (死亡)'!$P:$Y,10,FALSE)-VLOOKUP(C10+$E$15,'基数 (死亡)'!$P:$Y,10,FALSE)-$E$15*VLOOKUP(C10+$E$15,'基数 (死亡)'!$P:$Y,9,FALSE))/VLOOKUP(C10,'基数 (死亡)'!$P:$Y,5,FALSE)</f>
        <v>3.4797455590464689E-2</v>
      </c>
      <c r="E10" s="43">
        <f>D10-11/24*(VLOOKUP(C10,'基数 (死亡)'!$P:$Y,9,FALSE)-VLOOKUP(C10+$E$15,'基数 (死亡)'!$P:$Y,9,FALSE))/VLOOKUP(C10,'基数 (死亡)'!$P:$Y,5,FALSE)</f>
        <v>3.2224996759715477E-2</v>
      </c>
      <c r="F10" s="43">
        <f>($E$15*VLOOKUP(C10,'基数 (死亡)'!$P:$Y,9,FALSE)-VLOOKUP(C10+1,'基数 (死亡)'!$P:$Y,10,FALSE)+VLOOKUP(C10+$E$15+1,'基数 (死亡)'!$P:$Y,10,FALSE))/VLOOKUP(C10,'基数 (死亡)'!$P:$Y,5,FALSE)</f>
        <v>2.6941556347517003E-2</v>
      </c>
      <c r="G10" s="43">
        <f>F10-11/24*(VLOOKUP(C10,'基数 (死亡)'!$P:$Y,9,FALSE)-VLOOKUP(C10+$E$15,'基数 (死亡)'!$P:$Y,9,FALSE))/VLOOKUP(C10,'基数 (死亡)'!$P:$Y,5,FALSE)</f>
        <v>2.4369097516767795E-2</v>
      </c>
    </row>
    <row r="11" spans="1:8" ht="13.5" customHeight="1">
      <c r="B11" s="26"/>
      <c r="C11" s="46">
        <v>40</v>
      </c>
      <c r="D11" s="47">
        <f>(VLOOKUP(C11,'基数 (死亡)'!$P:$Y,10,FALSE)-VLOOKUP(C11+$E$15,'基数 (死亡)'!$P:$Y,10,FALSE)-$E$15*VLOOKUP(C11+$E$15,'基数 (死亡)'!$P:$Y,9,FALSE))/VLOOKUP(C11,'基数 (死亡)'!$P:$Y,5,FALSE)</f>
        <v>7.4282459854607727E-2</v>
      </c>
      <c r="E11" s="47">
        <f>D11-11/24*(VLOOKUP(C11,'基数 (死亡)'!$P:$Y,9,FALSE)-VLOOKUP(C11+$E$15,'基数 (死亡)'!$P:$Y,9,FALSE))/VLOOKUP(C11,'基数 (死亡)'!$P:$Y,5,FALSE)</f>
        <v>6.8734901106831336E-2</v>
      </c>
      <c r="F11" s="47">
        <f>($E$15*VLOOKUP(C11,'基数 (死亡)'!$P:$Y,9,FALSE)-VLOOKUP(C11+1,'基数 (死亡)'!$P:$Y,10,FALSE)+VLOOKUP(C11+$E$15+1,'基数 (死亡)'!$P:$Y,10,FALSE))/VLOOKUP(C11,'基数 (死亡)'!$P:$Y,5,FALSE)</f>
        <v>5.8858950092027337E-2</v>
      </c>
      <c r="G11" s="47">
        <f>F11-11/24*(VLOOKUP(C11,'基数 (死亡)'!$P:$Y,9,FALSE)-VLOOKUP(C11+$E$15,'基数 (死亡)'!$P:$Y,9,FALSE))/VLOOKUP(C11,'基数 (死亡)'!$P:$Y,5,FALSE)</f>
        <v>5.3311391344250947E-2</v>
      </c>
    </row>
    <row r="12" spans="1:8" ht="13.5" customHeight="1">
      <c r="B12" s="27"/>
      <c r="C12" s="50">
        <v>50</v>
      </c>
      <c r="D12" s="51">
        <f>(VLOOKUP(C12,'基数 (死亡)'!$P:$Y,10,FALSE)-VLOOKUP(C12+$E$15,'基数 (死亡)'!$P:$Y,10,FALSE)-$E$15*VLOOKUP(C12+$E$15,'基数 (死亡)'!$P:$Y,9,FALSE))/VLOOKUP(C12,'基数 (死亡)'!$P:$Y,5,FALSE)</f>
        <v>0.15020894115965014</v>
      </c>
      <c r="E12" s="51">
        <f>D12-11/24*(VLOOKUP(C12,'基数 (死亡)'!$P:$Y,9,FALSE)-VLOOKUP(C12+$E$15,'基数 (死亡)'!$P:$Y,9,FALSE))/VLOOKUP(C12,'基数 (死亡)'!$P:$Y,5,FALSE)</f>
        <v>0.13857557011966173</v>
      </c>
      <c r="F12" s="51">
        <f>($E$15*VLOOKUP(C12,'基数 (死亡)'!$P:$Y,9,FALSE)-VLOOKUP(C12+1,'基数 (死亡)'!$P:$Y,10,FALSE)+VLOOKUP(C12+$E$15+1,'基数 (死亡)'!$P:$Y,10,FALSE))/VLOOKUP(C12,'基数 (死亡)'!$P:$Y,5,FALSE)</f>
        <v>0.12899196380007519</v>
      </c>
      <c r="G12" s="51">
        <f>F12-11/24*(VLOOKUP(C12,'基数 (死亡)'!$P:$Y,9,FALSE)-VLOOKUP(C12+$E$15,'基数 (死亡)'!$P:$Y,9,FALSE))/VLOOKUP(C12,'基数 (死亡)'!$P:$Y,5,FALSE)</f>
        <v>0.11735859276008677</v>
      </c>
    </row>
    <row r="14" spans="1:8" ht="13.5" customHeight="1">
      <c r="B14" s="218" t="s">
        <v>16</v>
      </c>
      <c r="D14" s="218"/>
      <c r="E14" s="218"/>
      <c r="F14" s="218"/>
      <c r="G14" s="218"/>
    </row>
    <row r="15" spans="1:8" ht="13.5" customHeight="1">
      <c r="B15" s="218" t="s">
        <v>92</v>
      </c>
      <c r="D15" s="218"/>
      <c r="E15" s="6">
        <v>10</v>
      </c>
      <c r="F15" s="218"/>
      <c r="G15" s="218"/>
    </row>
    <row r="16" spans="1:8" ht="13.5" customHeight="1">
      <c r="B16" s="218" t="s">
        <v>93</v>
      </c>
      <c r="D16" s="218"/>
      <c r="E16" s="28" t="s">
        <v>474</v>
      </c>
      <c r="F16" s="218"/>
      <c r="G16" s="218"/>
    </row>
    <row r="17" spans="2:7" ht="13.5" customHeight="1">
      <c r="B17" s="218" t="s">
        <v>94</v>
      </c>
      <c r="D17" s="218"/>
      <c r="E17" s="7">
        <f>'基数 (死亡)'!$D$3</f>
        <v>5.0000000000000001E-3</v>
      </c>
      <c r="F17" s="218"/>
      <c r="G17" s="218"/>
    </row>
  </sheetData>
  <phoneticPr fontId="3"/>
  <pageMargins left="0.7" right="0.7" top="0.75" bottom="0.75" header="0.3" footer="0.3"/>
  <pageSetup paperSize="9" orientation="portrait" r:id="rId1"/>
  <rowBreaks count="1" manualBreakCount="1">
    <brk id="1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O26"/>
  <sheetViews>
    <sheetView showGridLines="0" zoomScaleNormal="100" workbookViewId="0"/>
  </sheetViews>
  <sheetFormatPr defaultColWidth="9" defaultRowHeight="13.5" customHeight="1"/>
  <cols>
    <col min="1" max="1" width="3.625" style="218" customWidth="1"/>
    <col min="2" max="3" width="5.125" style="218" customWidth="1"/>
    <col min="4" max="4" width="13.125" style="30" customWidth="1"/>
    <col min="5" max="6" width="10.625" style="29" customWidth="1"/>
    <col min="7" max="9" width="10.625" style="218" customWidth="1"/>
    <col min="10" max="10" width="3.625" style="218" customWidth="1"/>
    <col min="11" max="11" width="7.625" style="23" customWidth="1"/>
    <col min="12" max="12" width="5.625" style="23" customWidth="1"/>
    <col min="13" max="13" width="13.75" style="218" customWidth="1"/>
    <col min="14" max="14" width="15.875" style="218" bestFit="1" customWidth="1"/>
    <col min="15" max="16384" width="9" style="218"/>
  </cols>
  <sheetData>
    <row r="1" spans="1:15" ht="13.5" customHeight="1">
      <c r="A1" s="8" t="s">
        <v>73</v>
      </c>
      <c r="N1" s="445" t="str">
        <f>HYPERLINK("#シート一覧!A1","シート一覧へ戻る")</f>
        <v>シート一覧へ戻る</v>
      </c>
    </row>
    <row r="3" spans="1:15" s="23" customFormat="1" ht="13.5" customHeight="1">
      <c r="A3" s="218"/>
      <c r="B3" s="31" t="s">
        <v>18</v>
      </c>
      <c r="C3" s="31" t="s">
        <v>19</v>
      </c>
      <c r="D3" s="31" t="s">
        <v>20</v>
      </c>
      <c r="E3" s="34" t="s">
        <v>99</v>
      </c>
      <c r="F3" s="35"/>
      <c r="G3" s="22" t="s">
        <v>210</v>
      </c>
      <c r="H3" s="10"/>
      <c r="I3" s="11"/>
      <c r="K3" s="92" t="s">
        <v>41</v>
      </c>
      <c r="L3" s="62"/>
      <c r="M3" s="62" t="s">
        <v>42</v>
      </c>
    </row>
    <row r="4" spans="1:15" s="23" customFormat="1" ht="13.5" customHeight="1">
      <c r="A4" s="218"/>
      <c r="B4" s="32"/>
      <c r="C4" s="32" t="s">
        <v>21</v>
      </c>
      <c r="D4" s="32" t="s">
        <v>22</v>
      </c>
      <c r="E4" s="58" t="s">
        <v>12</v>
      </c>
      <c r="F4" s="59" t="s">
        <v>13</v>
      </c>
      <c r="G4" s="9" t="s">
        <v>20</v>
      </c>
      <c r="H4" s="55" t="s">
        <v>12</v>
      </c>
      <c r="I4" s="56" t="s">
        <v>13</v>
      </c>
      <c r="K4" s="85" t="s">
        <v>43</v>
      </c>
      <c r="L4" s="86"/>
      <c r="M4" s="81" t="s">
        <v>190</v>
      </c>
    </row>
    <row r="5" spans="1:15" s="23" customFormat="1" ht="13.5" customHeight="1">
      <c r="B5" s="32"/>
      <c r="C5" s="32"/>
      <c r="D5" s="32" t="s">
        <v>190</v>
      </c>
      <c r="E5" s="57"/>
      <c r="F5" s="57"/>
      <c r="G5" s="41"/>
      <c r="H5" s="57"/>
      <c r="I5" s="41"/>
      <c r="K5" s="85"/>
      <c r="L5" s="86"/>
      <c r="M5" s="233" t="s">
        <v>279</v>
      </c>
    </row>
    <row r="6" spans="1:15" s="23" customFormat="1" ht="18" customHeight="1">
      <c r="B6" s="60"/>
      <c r="C6" s="33" t="s">
        <v>0</v>
      </c>
      <c r="D6" s="60" t="s">
        <v>191</v>
      </c>
      <c r="E6" s="37" t="s">
        <v>101</v>
      </c>
      <c r="F6" s="37" t="s">
        <v>102</v>
      </c>
      <c r="G6" s="24" t="s">
        <v>103</v>
      </c>
      <c r="H6" s="24" t="s">
        <v>104</v>
      </c>
      <c r="I6" s="24" t="s">
        <v>105</v>
      </c>
      <c r="K6" s="87" t="s">
        <v>44</v>
      </c>
      <c r="L6" s="88"/>
      <c r="M6" s="63" t="s">
        <v>192</v>
      </c>
    </row>
    <row r="7" spans="1:15" ht="13.5" customHeight="1">
      <c r="B7" s="25" t="s">
        <v>7</v>
      </c>
      <c r="C7" s="42">
        <v>30</v>
      </c>
      <c r="D7" s="43">
        <f ca="1">SUMPRODUCT(OFFSET($M$7,0,0,$F$16,1),OFFSET('基数 (死亡)'!$J$10,C7,0,$F$16,1))/VLOOKUP(C7,'基数 (死亡)'!$C:$L,5,FALSE)</f>
        <v>1.0517838059411625E-2</v>
      </c>
      <c r="E7" s="44">
        <f>(VLOOKUP(C7,'基数 (死亡)'!$C:$L,6,FALSE)-VLOOKUP(C7+$F$17,'基数 (死亡)'!$C:$L,6,FALSE))/VLOOKUP(C7,'基数 (死亡)'!$C:$L,5,FALSE)</f>
        <v>18.913980922608182</v>
      </c>
      <c r="F7" s="44">
        <f>E7-11/24*(1-VLOOKUP(C7+$F$17,'基数 (死亡)'!$C:$L,5,FALSE)/VLOOKUP(C7,'基数 (死亡)'!$C:$L,5,FALSE))</f>
        <v>18.859845904122317</v>
      </c>
      <c r="G7" s="45">
        <f ca="1">$F$15*10000*D7</f>
        <v>105178.38059411624</v>
      </c>
      <c r="H7" s="45">
        <f ca="1">$F$15*10000*D7/E7</f>
        <v>5560.8801248390209</v>
      </c>
      <c r="I7" s="45">
        <f ca="1">$F$15*10000*D7/(12*F7)</f>
        <v>464.73683263731726</v>
      </c>
      <c r="K7" s="89">
        <v>0</v>
      </c>
      <c r="L7" s="82">
        <f>K7+1</f>
        <v>1</v>
      </c>
      <c r="M7" s="44">
        <f>MAX(1-0.05*K7,0.2)</f>
        <v>1</v>
      </c>
      <c r="N7" s="30"/>
      <c r="O7" s="30"/>
    </row>
    <row r="8" spans="1:15" ht="13.5" customHeight="1">
      <c r="B8" s="26"/>
      <c r="C8" s="46">
        <v>40</v>
      </c>
      <c r="D8" s="47">
        <f ca="1">SUMPRODUCT(OFFSET($M$7,0,0,$F$16,1),OFFSET('基数 (死亡)'!$J$10,C8,0,$F$16,1))/VLOOKUP(C8,'基数 (死亡)'!$C:$L,5,FALSE)</f>
        <v>2.3430781441614507E-2</v>
      </c>
      <c r="E8" s="48">
        <f>(VLOOKUP(C8,'基数 (死亡)'!$C:$L,6,FALSE)-VLOOKUP(C8+$F$17,'基数 (死亡)'!$C:$L,6,FALSE))/VLOOKUP(C8,'基数 (死亡)'!$C:$L,5,FALSE)</f>
        <v>18.708246454714779</v>
      </c>
      <c r="F8" s="48">
        <f>E8-11/24*(1-VLOOKUP(C8+$F$17,'基数 (死亡)'!$C:$L,5,FALSE)/VLOOKUP(C8,'基数 (死亡)'!$C:$L,5,FALSE))</f>
        <v>18.640564387813225</v>
      </c>
      <c r="G8" s="49">
        <f t="shared" ref="G8:G12" ca="1" si="0">$F$15*10000*D8</f>
        <v>234307.81441614506</v>
      </c>
      <c r="H8" s="49">
        <f t="shared" ref="H8:H12" ca="1" si="1">$F$15*10000*D8/E8</f>
        <v>12524.30659299422</v>
      </c>
      <c r="I8" s="49">
        <f t="shared" ref="I8:I12" ca="1" si="2">$F$15*10000*D8/(12*F8)</f>
        <v>1047.4817604831132</v>
      </c>
      <c r="K8" s="90">
        <f>K7+1</f>
        <v>1</v>
      </c>
      <c r="L8" s="83">
        <f t="shared" ref="L8:L26" si="3">K8+1</f>
        <v>2</v>
      </c>
      <c r="M8" s="48">
        <f t="shared" ref="M8:M26" si="4">MAX(1-0.05*K8,0.2)</f>
        <v>0.95</v>
      </c>
    </row>
    <row r="9" spans="1:15" ht="13.5" customHeight="1">
      <c r="B9" s="26"/>
      <c r="C9" s="50">
        <v>50</v>
      </c>
      <c r="D9" s="51">
        <f ca="1">SUMPRODUCT(OFFSET($M$7,0,0,$F$16,1),OFFSET('基数 (死亡)'!$J$10,C9,0,$F$16,1))/VLOOKUP(C9,'基数 (死亡)'!$C:$L,5,FALSE)</f>
        <v>5.4004934190356027E-2</v>
      </c>
      <c r="E9" s="52">
        <f>(VLOOKUP(C9,'基数 (死亡)'!$C:$L,6,FALSE)-VLOOKUP(C9+$F$17,'基数 (死亡)'!$C:$L,6,FALSE))/VLOOKUP(C9,'基数 (死亡)'!$C:$L,5,FALSE)</f>
        <v>18.216029257923093</v>
      </c>
      <c r="F9" s="52">
        <f>E9-11/24*(1-VLOOKUP(C9+$F$17,'基数 (死亡)'!$C:$L,5,FALSE)/VLOOKUP(C9,'基数 (死亡)'!$C:$L,5,FALSE))</f>
        <v>18.1175125592063</v>
      </c>
      <c r="G9" s="53">
        <f t="shared" ca="1" si="0"/>
        <v>540049.34190356021</v>
      </c>
      <c r="H9" s="53">
        <f t="shared" ca="1" si="1"/>
        <v>29646.929869124186</v>
      </c>
      <c r="I9" s="53">
        <f t="shared" ca="1" si="2"/>
        <v>2484.0116256703313</v>
      </c>
      <c r="K9" s="90">
        <f t="shared" ref="K9:K26" si="5">K8+1</f>
        <v>2</v>
      </c>
      <c r="L9" s="83">
        <f t="shared" si="3"/>
        <v>3</v>
      </c>
      <c r="M9" s="48">
        <f t="shared" si="4"/>
        <v>0.9</v>
      </c>
    </row>
    <row r="10" spans="1:15" ht="13.5" customHeight="1">
      <c r="B10" s="25" t="s">
        <v>8</v>
      </c>
      <c r="C10" s="42">
        <v>30</v>
      </c>
      <c r="D10" s="43">
        <f ca="1">SUMPRODUCT(OFFSET($M$7,0,0,$F$16,1),OFFSET('基数 (死亡)'!$W$10,C10,0,$F$16,1))/VLOOKUP(C10,'基数 (死亡)'!$P:$Y,5,FALSE)</f>
        <v>7.398501641484265E-3</v>
      </c>
      <c r="E10" s="44">
        <f>(VLOOKUP(C10,'基数 (死亡)'!$P:$Y,6,FALSE)-VLOOKUP(C10+$F$17,'基数 (死亡)'!$P:$Y,6,FALSE))/VLOOKUP(C10,'基数 (死亡)'!$P:$Y,5,FALSE)</f>
        <v>18.964038443862098</v>
      </c>
      <c r="F10" s="44">
        <f>E10-11/24*(1-VLOOKUP(C10+$F$17,'基数 (死亡)'!$P:$Y,5,FALSE)/VLOOKUP(C10,'基数 (死亡)'!$P:$Y,5,FALSE))</f>
        <v>18.912995241705634</v>
      </c>
      <c r="G10" s="45">
        <f t="shared" ca="1" si="0"/>
        <v>73985.016414842656</v>
      </c>
      <c r="H10" s="45">
        <f t="shared" ca="1" si="1"/>
        <v>3901.3323366673858</v>
      </c>
      <c r="I10" s="45">
        <f t="shared" ca="1" si="2"/>
        <v>325.98845163217015</v>
      </c>
      <c r="K10" s="90">
        <f t="shared" si="5"/>
        <v>3</v>
      </c>
      <c r="L10" s="83">
        <f t="shared" si="3"/>
        <v>4</v>
      </c>
      <c r="M10" s="48">
        <f t="shared" si="4"/>
        <v>0.85</v>
      </c>
    </row>
    <row r="11" spans="1:15" ht="13.5" customHeight="1">
      <c r="B11" s="26"/>
      <c r="C11" s="46">
        <v>40</v>
      </c>
      <c r="D11" s="47">
        <f ca="1">SUMPRODUCT(OFFSET($M$7,0,0,$F$16,1),OFFSET('基数 (死亡)'!$W$10,C11,0,$F$16,1))/VLOOKUP(C11,'基数 (死亡)'!$P:$Y,5,FALSE)</f>
        <v>1.5911515655543568E-2</v>
      </c>
      <c r="E11" s="48">
        <f>(VLOOKUP(C11,'基数 (死亡)'!$P:$Y,6,FALSE)-VLOOKUP(C11+$F$17,'基数 (死亡)'!$P:$Y,6,FALSE))/VLOOKUP(C11,'基数 (死亡)'!$P:$Y,5,FALSE)</f>
        <v>18.8245771736139</v>
      </c>
      <c r="F11" s="48">
        <f>E11-11/24*(1-VLOOKUP(C11+$F$17,'基数 (死亡)'!$P:$Y,5,FALSE)/VLOOKUP(C11,'基数 (死亡)'!$P:$Y,5,FALSE))</f>
        <v>18.765216030201845</v>
      </c>
      <c r="G11" s="49">
        <f t="shared" ca="1" si="0"/>
        <v>159115.15655543568</v>
      </c>
      <c r="H11" s="49">
        <f t="shared" ca="1" si="1"/>
        <v>8452.5222047730658</v>
      </c>
      <c r="I11" s="49">
        <f t="shared" ca="1" si="2"/>
        <v>706.60504831273261</v>
      </c>
      <c r="K11" s="90">
        <f t="shared" si="5"/>
        <v>4</v>
      </c>
      <c r="L11" s="83">
        <f t="shared" si="3"/>
        <v>5</v>
      </c>
      <c r="M11" s="48">
        <f t="shared" si="4"/>
        <v>0.8</v>
      </c>
    </row>
    <row r="12" spans="1:15" ht="13.5" customHeight="1">
      <c r="B12" s="27"/>
      <c r="C12" s="50">
        <v>50</v>
      </c>
      <c r="D12" s="51">
        <f ca="1">SUMPRODUCT(OFFSET($M$7,0,0,$F$16,1),OFFSET('基数 (死亡)'!$W$10,C12,0,$F$16,1))/VLOOKUP(C12,'基数 (死亡)'!$P:$Y,5,FALSE)</f>
        <v>3.1605192930714975E-2</v>
      </c>
      <c r="E12" s="52">
        <f>(VLOOKUP(C12,'基数 (死亡)'!$P:$Y,6,FALSE)-VLOOKUP(C12+$F$17,'基数 (死亡)'!$P:$Y,6,FALSE))/VLOOKUP(C12,'基数 (死亡)'!$P:$Y,5,FALSE)</f>
        <v>18.565935231909013</v>
      </c>
      <c r="F12" s="52">
        <f>E12-11/24*(1-VLOOKUP(C12+$F$17,'基数 (死亡)'!$P:$Y,5,FALSE)/VLOOKUP(C12,'基数 (死亡)'!$P:$Y,5,FALSE))</f>
        <v>18.492326030881848</v>
      </c>
      <c r="G12" s="53">
        <f t="shared" ca="1" si="0"/>
        <v>316051.92930714972</v>
      </c>
      <c r="H12" s="53">
        <f t="shared" ca="1" si="1"/>
        <v>17023.216194568842</v>
      </c>
      <c r="I12" s="53">
        <f t="shared" ca="1" si="2"/>
        <v>1424.2481303656659</v>
      </c>
      <c r="K12" s="90">
        <f t="shared" si="5"/>
        <v>5</v>
      </c>
      <c r="L12" s="83">
        <f t="shared" si="3"/>
        <v>6</v>
      </c>
      <c r="M12" s="48">
        <f t="shared" si="4"/>
        <v>0.75</v>
      </c>
    </row>
    <row r="13" spans="1:15" ht="13.5" customHeight="1">
      <c r="K13" s="90">
        <f t="shared" si="5"/>
        <v>6</v>
      </c>
      <c r="L13" s="83">
        <f t="shared" si="3"/>
        <v>7</v>
      </c>
      <c r="M13" s="48">
        <f t="shared" si="4"/>
        <v>0.7</v>
      </c>
    </row>
    <row r="14" spans="1:15" ht="13.5" customHeight="1">
      <c r="B14" s="218" t="s">
        <v>16</v>
      </c>
      <c r="D14" s="218"/>
      <c r="E14" s="30"/>
      <c r="K14" s="90">
        <f t="shared" si="5"/>
        <v>7</v>
      </c>
      <c r="L14" s="83">
        <f t="shared" si="3"/>
        <v>8</v>
      </c>
      <c r="M14" s="48">
        <f t="shared" si="4"/>
        <v>0.64999999999999991</v>
      </c>
    </row>
    <row r="15" spans="1:15" ht="13.5" customHeight="1">
      <c r="B15" s="218" t="s">
        <v>45</v>
      </c>
      <c r="D15" s="218"/>
      <c r="F15" s="5">
        <v>1000</v>
      </c>
      <c r="K15" s="90">
        <f t="shared" si="5"/>
        <v>8</v>
      </c>
      <c r="L15" s="83">
        <f t="shared" si="3"/>
        <v>9</v>
      </c>
      <c r="M15" s="48">
        <f t="shared" si="4"/>
        <v>0.6</v>
      </c>
    </row>
    <row r="16" spans="1:15" ht="13.5" customHeight="1">
      <c r="B16" s="218" t="s">
        <v>106</v>
      </c>
      <c r="D16" s="218"/>
      <c r="F16" s="6">
        <v>20</v>
      </c>
      <c r="K16" s="90">
        <f t="shared" si="5"/>
        <v>9</v>
      </c>
      <c r="L16" s="83">
        <f t="shared" si="3"/>
        <v>10</v>
      </c>
      <c r="M16" s="48">
        <f t="shared" si="4"/>
        <v>0.55000000000000004</v>
      </c>
    </row>
    <row r="17" spans="2:13" ht="13.5" customHeight="1">
      <c r="B17" s="218" t="s">
        <v>401</v>
      </c>
      <c r="D17" s="218"/>
      <c r="F17" s="6">
        <v>20</v>
      </c>
      <c r="K17" s="90">
        <f t="shared" si="5"/>
        <v>10</v>
      </c>
      <c r="L17" s="83">
        <f t="shared" si="3"/>
        <v>11</v>
      </c>
      <c r="M17" s="48">
        <f t="shared" si="4"/>
        <v>0.5</v>
      </c>
    </row>
    <row r="18" spans="2:13" ht="13.5" customHeight="1">
      <c r="B18" s="218" t="s">
        <v>107</v>
      </c>
      <c r="D18" s="218"/>
      <c r="F18" s="28" t="s">
        <v>474</v>
      </c>
      <c r="K18" s="90">
        <f t="shared" si="5"/>
        <v>11</v>
      </c>
      <c r="L18" s="83">
        <f t="shared" si="3"/>
        <v>12</v>
      </c>
      <c r="M18" s="48">
        <f t="shared" si="4"/>
        <v>0.44999999999999996</v>
      </c>
    </row>
    <row r="19" spans="2:13" ht="13.5" customHeight="1">
      <c r="B19" s="218" t="s">
        <v>108</v>
      </c>
      <c r="D19" s="218"/>
      <c r="F19" s="7">
        <f>'基数 (死亡)'!$D$3</f>
        <v>5.0000000000000001E-3</v>
      </c>
      <c r="K19" s="90">
        <f t="shared" si="5"/>
        <v>12</v>
      </c>
      <c r="L19" s="83">
        <f t="shared" si="3"/>
        <v>13</v>
      </c>
      <c r="M19" s="48">
        <f t="shared" si="4"/>
        <v>0.39999999999999991</v>
      </c>
    </row>
    <row r="20" spans="2:13" ht="13.5" customHeight="1">
      <c r="K20" s="90">
        <f t="shared" si="5"/>
        <v>13</v>
      </c>
      <c r="L20" s="83">
        <f t="shared" si="3"/>
        <v>14</v>
      </c>
      <c r="M20" s="48">
        <f t="shared" si="4"/>
        <v>0.35</v>
      </c>
    </row>
    <row r="21" spans="2:13" ht="13.5" customHeight="1">
      <c r="K21" s="90">
        <f t="shared" si="5"/>
        <v>14</v>
      </c>
      <c r="L21" s="83">
        <f t="shared" si="3"/>
        <v>15</v>
      </c>
      <c r="M21" s="48">
        <f t="shared" si="4"/>
        <v>0.29999999999999993</v>
      </c>
    </row>
    <row r="22" spans="2:13" ht="13.5" customHeight="1">
      <c r="K22" s="90">
        <f t="shared" si="5"/>
        <v>15</v>
      </c>
      <c r="L22" s="83">
        <f t="shared" si="3"/>
        <v>16</v>
      </c>
      <c r="M22" s="48">
        <f t="shared" si="4"/>
        <v>0.25</v>
      </c>
    </row>
    <row r="23" spans="2:13" ht="13.5" customHeight="1">
      <c r="K23" s="90">
        <f t="shared" si="5"/>
        <v>16</v>
      </c>
      <c r="L23" s="83">
        <f t="shared" si="3"/>
        <v>17</v>
      </c>
      <c r="M23" s="48">
        <f t="shared" si="4"/>
        <v>0.2</v>
      </c>
    </row>
    <row r="24" spans="2:13" ht="13.5" customHeight="1">
      <c r="K24" s="90">
        <f t="shared" si="5"/>
        <v>17</v>
      </c>
      <c r="L24" s="83">
        <f t="shared" si="3"/>
        <v>18</v>
      </c>
      <c r="M24" s="48">
        <f t="shared" si="4"/>
        <v>0.2</v>
      </c>
    </row>
    <row r="25" spans="2:13" ht="13.5" customHeight="1">
      <c r="K25" s="90">
        <f t="shared" si="5"/>
        <v>18</v>
      </c>
      <c r="L25" s="83">
        <f t="shared" si="3"/>
        <v>19</v>
      </c>
      <c r="M25" s="48">
        <f t="shared" si="4"/>
        <v>0.2</v>
      </c>
    </row>
    <row r="26" spans="2:13" ht="13.5" customHeight="1">
      <c r="K26" s="91">
        <f t="shared" si="5"/>
        <v>19</v>
      </c>
      <c r="L26" s="84">
        <f t="shared" si="3"/>
        <v>20</v>
      </c>
      <c r="M26" s="52">
        <f t="shared" si="4"/>
        <v>0.2</v>
      </c>
    </row>
  </sheetData>
  <phoneticPr fontId="3"/>
  <pageMargins left="0.7" right="0.7" top="0.75" bottom="0.75" header="0.3" footer="0.3"/>
  <pageSetup paperSize="9" scale="76" orientation="portrait" r:id="rId1"/>
  <rowBreaks count="1" manualBreakCount="1">
    <brk id="1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36"/>
  <sheetViews>
    <sheetView showGridLines="0" zoomScaleNormal="100" workbookViewId="0"/>
  </sheetViews>
  <sheetFormatPr defaultColWidth="9" defaultRowHeight="13.5" customHeight="1"/>
  <cols>
    <col min="1" max="1" width="3.625" style="224" customWidth="1"/>
    <col min="2" max="3" width="5.125" style="224" customWidth="1"/>
    <col min="4" max="4" width="13.125" style="30" customWidth="1"/>
    <col min="5" max="6" width="10.625" style="29" customWidth="1"/>
    <col min="7" max="9" width="10.625" style="224" customWidth="1"/>
    <col min="10" max="10" width="3.625" style="224" customWidth="1"/>
    <col min="11" max="11" width="7.625" style="23" customWidth="1"/>
    <col min="12" max="12" width="5.625" style="23" customWidth="1"/>
    <col min="13" max="13" width="13.75" style="224" bestFit="1" customWidth="1"/>
    <col min="14" max="14" width="15.875" style="224" bestFit="1" customWidth="1"/>
    <col min="15" max="16384" width="9" style="224"/>
  </cols>
  <sheetData>
    <row r="1" spans="1:15" ht="13.5" customHeight="1">
      <c r="A1" s="8" t="s">
        <v>591</v>
      </c>
      <c r="N1" s="445" t="str">
        <f>HYPERLINK("#シート一覧!A1","シート一覧へ戻る")</f>
        <v>シート一覧へ戻る</v>
      </c>
    </row>
    <row r="3" spans="1:15" s="23" customFormat="1" ht="13.5" customHeight="1">
      <c r="A3" s="224"/>
      <c r="B3" s="31" t="s">
        <v>18</v>
      </c>
      <c r="C3" s="31" t="s">
        <v>19</v>
      </c>
      <c r="D3" s="31" t="s">
        <v>20</v>
      </c>
      <c r="E3" s="34" t="s">
        <v>99</v>
      </c>
      <c r="F3" s="35"/>
      <c r="G3" s="22" t="s">
        <v>211</v>
      </c>
      <c r="H3" s="10"/>
      <c r="I3" s="11"/>
      <c r="K3" s="92" t="s">
        <v>41</v>
      </c>
      <c r="L3" s="62"/>
      <c r="M3" s="62" t="s">
        <v>11</v>
      </c>
    </row>
    <row r="4" spans="1:15" s="23" customFormat="1" ht="13.5" customHeight="1">
      <c r="A4" s="224"/>
      <c r="B4" s="32"/>
      <c r="C4" s="32" t="s">
        <v>21</v>
      </c>
      <c r="D4" s="32" t="s">
        <v>22</v>
      </c>
      <c r="E4" s="58" t="s">
        <v>12</v>
      </c>
      <c r="F4" s="59" t="s">
        <v>13</v>
      </c>
      <c r="G4" s="9" t="s">
        <v>20</v>
      </c>
      <c r="H4" s="55" t="s">
        <v>12</v>
      </c>
      <c r="I4" s="56" t="s">
        <v>13</v>
      </c>
      <c r="K4" s="85" t="s">
        <v>43</v>
      </c>
      <c r="L4" s="86"/>
      <c r="M4" s="81" t="s">
        <v>100</v>
      </c>
    </row>
    <row r="5" spans="1:15" s="23" customFormat="1" ht="13.5" customHeight="1">
      <c r="B5" s="32"/>
      <c r="C5" s="32"/>
      <c r="D5" s="32" t="s">
        <v>270</v>
      </c>
      <c r="E5" s="57"/>
      <c r="F5" s="57"/>
      <c r="G5" s="41"/>
      <c r="H5" s="57"/>
      <c r="I5" s="41"/>
      <c r="K5" s="85"/>
      <c r="L5" s="86"/>
      <c r="M5" s="233" t="s">
        <v>719</v>
      </c>
    </row>
    <row r="6" spans="1:15" s="23" customFormat="1" ht="18" customHeight="1">
      <c r="B6" s="60"/>
      <c r="C6" s="33" t="s">
        <v>0</v>
      </c>
      <c r="D6" s="33"/>
      <c r="E6" s="37" t="s">
        <v>271</v>
      </c>
      <c r="F6" s="37" t="s">
        <v>272</v>
      </c>
      <c r="G6" s="24" t="s">
        <v>273</v>
      </c>
      <c r="H6" s="24" t="s">
        <v>274</v>
      </c>
      <c r="I6" s="24" t="s">
        <v>275</v>
      </c>
      <c r="K6" s="87" t="s">
        <v>44</v>
      </c>
      <c r="L6" s="88"/>
      <c r="M6" s="234" t="s">
        <v>720</v>
      </c>
    </row>
    <row r="7" spans="1:15" ht="13.5" customHeight="1">
      <c r="B7" s="25" t="s">
        <v>7</v>
      </c>
      <c r="C7" s="42">
        <v>30</v>
      </c>
      <c r="D7" s="43">
        <f ca="1">SUMPRODUCT(OFFSET($M$7,0,0,$F$16,1),OFFSET('基数 (死亡)'!$J$10,C7,0,$F$16,1))/VLOOKUP(C7,'基数 (死亡)'!$C:$L,5,FALSE)</f>
        <v>0.58973446439189325</v>
      </c>
      <c r="E7" s="44">
        <f>(VLOOKUP(C7,'基数 (死亡)'!$C:$L,6,FALSE)-VLOOKUP(C7+$F$17,'基数 (死亡)'!$C:$L,6,FALSE))/VLOOKUP(C7,'基数 (死亡)'!$C:$L,5,FALSE)</f>
        <v>27.401478124702777</v>
      </c>
      <c r="F7" s="44">
        <f>E7-11/24*(1-VLOOKUP(C7+$F$17,'基数 (死亡)'!$C:$L,5,FALSE)/VLOOKUP(C7,'基数 (死亡)'!$C:$L,5,FALSE))</f>
        <v>27.311786969277854</v>
      </c>
      <c r="G7" s="45">
        <f ca="1">$F$15*10000*D7</f>
        <v>707681.35727027187</v>
      </c>
      <c r="H7" s="45">
        <f ca="1">$F$15*10000*D7/E7</f>
        <v>25826.39352700788</v>
      </c>
      <c r="I7" s="45">
        <f ca="1">$F$15*10000*D7/(12*F7)</f>
        <v>2159.2672242767067</v>
      </c>
      <c r="K7" s="89">
        <v>0</v>
      </c>
      <c r="L7" s="82">
        <f>K7+1</f>
        <v>1</v>
      </c>
      <c r="M7" s="44">
        <f>(1-$F$20^($F$16-K7))/(1-$F$20)</f>
        <v>27.933024234929302</v>
      </c>
      <c r="N7" s="30"/>
      <c r="O7" s="30"/>
    </row>
    <row r="8" spans="1:15" ht="13.5" customHeight="1">
      <c r="B8" s="26"/>
      <c r="C8" s="46">
        <v>40</v>
      </c>
      <c r="D8" s="47">
        <f ca="1">SUMPRODUCT(OFFSET($M$7,0,0,$F$16,1),OFFSET('基数 (死亡)'!$J$10,C8,0,$F$16,1))/VLOOKUP(C8,'基数 (死亡)'!$C:$L,5,FALSE)</f>
        <v>1.3260904421534079</v>
      </c>
      <c r="E8" s="48">
        <f>(VLOOKUP(C8,'基数 (死亡)'!$C:$L,6,FALSE)-VLOOKUP(C8+$F$17,'基数 (死亡)'!$C:$L,6,FALSE))/VLOOKUP(C8,'基数 (死亡)'!$C:$L,5,FALSE)</f>
        <v>26.73760261686067</v>
      </c>
      <c r="F8" s="48">
        <f>E8-11/24*(1-VLOOKUP(C8+$F$17,'基数 (死亡)'!$C:$L,5,FALSE)/VLOOKUP(C8,'基数 (死亡)'!$C:$L,5,FALSE))</f>
        <v>26.615531836376988</v>
      </c>
      <c r="G8" s="49">
        <f t="shared" ref="G8:G12" ca="1" si="0">$F$15*10000*D8</f>
        <v>1591308.5305840895</v>
      </c>
      <c r="H8" s="49">
        <f t="shared" ref="H8:H12" ca="1" si="1">$F$15*10000*D8/E8</f>
        <v>59515.752155752889</v>
      </c>
      <c r="I8" s="49">
        <f t="shared" ref="I8:I12" ca="1" si="2">$F$15*10000*D8/(12*F8)</f>
        <v>4982.393176682509</v>
      </c>
      <c r="K8" s="90">
        <f>K7+1</f>
        <v>1</v>
      </c>
      <c r="L8" s="83">
        <f t="shared" ref="L8:L25" si="3">K8+1</f>
        <v>2</v>
      </c>
      <c r="M8" s="48">
        <f t="shared" ref="M8:M36" si="4">(1-$F$20^($F$16-K8))/(1-$F$20)</f>
        <v>27.067689356103951</v>
      </c>
    </row>
    <row r="9" spans="1:15" ht="13.5" customHeight="1">
      <c r="B9" s="26"/>
      <c r="C9" s="50">
        <v>50</v>
      </c>
      <c r="D9" s="51">
        <f ca="1">SUMPRODUCT(OFFSET($M$7,0,0,$F$16,1),OFFSET('基数 (死亡)'!$J$10,C9,0,$F$16,1))/VLOOKUP(C9,'基数 (死亡)'!$C:$L,5,FALSE)</f>
        <v>3.0189361788011304</v>
      </c>
      <c r="E9" s="52">
        <f>(VLOOKUP(C9,'基数 (死亡)'!$C:$L,6,FALSE)-VLOOKUP(C9+$F$17,'基数 (死亡)'!$C:$L,6,FALSE))/VLOOKUP(C9,'基数 (死亡)'!$C:$L,5,FALSE)</f>
        <v>25.213819766043425</v>
      </c>
      <c r="F9" s="52">
        <f>E9-11/24*(1-VLOOKUP(C9+$F$17,'基数 (死亡)'!$C:$L,5,FALSE)/VLOOKUP(C9,'基数 (死亡)'!$C:$L,5,FALSE))</f>
        <v>25.016194304856928</v>
      </c>
      <c r="G9" s="53">
        <f t="shared" ca="1" si="0"/>
        <v>3622723.4145613564</v>
      </c>
      <c r="H9" s="53">
        <f t="shared" ca="1" si="1"/>
        <v>143680.07101566734</v>
      </c>
      <c r="I9" s="53">
        <f t="shared" ca="1" si="2"/>
        <v>12067.927447361566</v>
      </c>
      <c r="K9" s="90">
        <f t="shared" ref="K9:K25" si="5">K8+1</f>
        <v>2</v>
      </c>
      <c r="L9" s="83">
        <f t="shared" si="3"/>
        <v>3</v>
      </c>
      <c r="M9" s="48">
        <f t="shared" si="4"/>
        <v>26.198027802884461</v>
      </c>
    </row>
    <row r="10" spans="1:15" ht="13.5" customHeight="1">
      <c r="B10" s="25" t="s">
        <v>8</v>
      </c>
      <c r="C10" s="42">
        <v>30</v>
      </c>
      <c r="D10" s="43">
        <f ca="1">SUMPRODUCT(OFFSET($M$7,0,0,$F$16,1),OFFSET('基数 (死亡)'!$W$10,C10,0,$F$16,1))/VLOOKUP(C10,'基数 (死亡)'!$P:$Y,5,FALSE)</f>
        <v>0.40837666245537679</v>
      </c>
      <c r="E10" s="44">
        <f>(VLOOKUP(C10,'基数 (死亡)'!$P:$Y,6,FALSE)-VLOOKUP(C10+$F$17,'基数 (死亡)'!$P:$Y,6,FALSE))/VLOOKUP(C10,'基数 (死亡)'!$P:$Y,5,FALSE)</f>
        <v>27.563343045413653</v>
      </c>
      <c r="F10" s="44">
        <f>E10-11/24*(1-VLOOKUP(C10+$F$17,'基数 (死亡)'!$P:$Y,5,FALSE)/VLOOKUP(C10,'基数 (死亡)'!$P:$Y,5,FALSE))</f>
        <v>27.482379097441413</v>
      </c>
      <c r="G10" s="45">
        <f t="shared" ca="1" si="0"/>
        <v>490051.99494645215</v>
      </c>
      <c r="H10" s="45">
        <f t="shared" ca="1" si="1"/>
        <v>17779.120411447817</v>
      </c>
      <c r="I10" s="45">
        <f t="shared" ca="1" si="2"/>
        <v>1485.9581879990742</v>
      </c>
      <c r="K10" s="90">
        <f t="shared" si="5"/>
        <v>3</v>
      </c>
      <c r="L10" s="83">
        <f t="shared" si="3"/>
        <v>4</v>
      </c>
      <c r="M10" s="48">
        <f t="shared" si="4"/>
        <v>25.324017941898859</v>
      </c>
    </row>
    <row r="11" spans="1:15" ht="13.5" customHeight="1">
      <c r="B11" s="26"/>
      <c r="C11" s="46">
        <v>40</v>
      </c>
      <c r="D11" s="47">
        <f ca="1">SUMPRODUCT(OFFSET($M$7,0,0,$F$16,1),OFFSET('基数 (死亡)'!$W$10,C11,0,$F$16,1))/VLOOKUP(C11,'基数 (死亡)'!$P:$Y,5,FALSE)</f>
        <v>0.83174824582297735</v>
      </c>
      <c r="E11" s="48">
        <f>(VLOOKUP(C11,'基数 (死亡)'!$P:$Y,6,FALSE)-VLOOKUP(C11+$F$17,'基数 (死亡)'!$P:$Y,6,FALSE))/VLOOKUP(C11,'基数 (死亡)'!$P:$Y,5,FALSE)</f>
        <v>27.175759862915143</v>
      </c>
      <c r="F11" s="48">
        <f>E11-11/24*(1-VLOOKUP(C11+$F$17,'基数 (死亡)'!$P:$Y,5,FALSE)/VLOOKUP(C11,'基数 (死亡)'!$P:$Y,5,FALSE))</f>
        <v>27.078876199522625</v>
      </c>
      <c r="G11" s="49">
        <f t="shared" ca="1" si="0"/>
        <v>998097.8949875728</v>
      </c>
      <c r="H11" s="49">
        <f t="shared" ca="1" si="1"/>
        <v>36727.506425666026</v>
      </c>
      <c r="I11" s="49">
        <f t="shared" ca="1" si="2"/>
        <v>3071.5759387298363</v>
      </c>
      <c r="K11" s="90">
        <f t="shared" si="5"/>
        <v>4</v>
      </c>
      <c r="L11" s="83">
        <f t="shared" si="3"/>
        <v>5</v>
      </c>
      <c r="M11" s="48">
        <f t="shared" si="4"/>
        <v>24.445638031608372</v>
      </c>
    </row>
    <row r="12" spans="1:15" ht="13.5" customHeight="1">
      <c r="B12" s="27"/>
      <c r="C12" s="50">
        <v>50</v>
      </c>
      <c r="D12" s="51">
        <f ca="1">SUMPRODUCT(OFFSET($M$7,0,0,$F$16,1),OFFSET('基数 (死亡)'!$W$10,C12,0,$F$16,1))/VLOOKUP(C12,'基数 (死亡)'!$P:$Y,5,FALSE)</f>
        <v>1.6848750895447722</v>
      </c>
      <c r="E12" s="52">
        <f>(VLOOKUP(C12,'基数 (死亡)'!$P:$Y,6,FALSE)-VLOOKUP(C12+$F$17,'基数 (死亡)'!$P:$Y,6,FALSE))/VLOOKUP(C12,'基数 (死亡)'!$P:$Y,5,FALSE)</f>
        <v>26.412331384583187</v>
      </c>
      <c r="F12" s="52">
        <f>E12-11/24*(1-VLOOKUP(C12+$F$17,'基数 (死亡)'!$P:$Y,5,FALSE)/VLOOKUP(C12,'基数 (死亡)'!$P:$Y,5,FALSE))</f>
        <v>26.275309860990244</v>
      </c>
      <c r="G12" s="53">
        <f t="shared" ca="1" si="0"/>
        <v>2021850.1074537267</v>
      </c>
      <c r="H12" s="53">
        <f t="shared" ca="1" si="1"/>
        <v>76549.475243744513</v>
      </c>
      <c r="I12" s="53">
        <f t="shared" ca="1" si="2"/>
        <v>6412.389039210645</v>
      </c>
      <c r="K12" s="90">
        <f t="shared" si="5"/>
        <v>5</v>
      </c>
      <c r="L12" s="83">
        <f t="shared" si="3"/>
        <v>6</v>
      </c>
      <c r="M12" s="48">
        <f t="shared" si="4"/>
        <v>23.562866221766424</v>
      </c>
    </row>
    <row r="13" spans="1:15" ht="13.5" customHeight="1">
      <c r="K13" s="90">
        <f t="shared" si="5"/>
        <v>6</v>
      </c>
      <c r="L13" s="83">
        <f t="shared" si="3"/>
        <v>7</v>
      </c>
      <c r="M13" s="48">
        <f t="shared" si="4"/>
        <v>22.675680552875235</v>
      </c>
    </row>
    <row r="14" spans="1:15" ht="13.5" customHeight="1">
      <c r="B14" s="224" t="s">
        <v>16</v>
      </c>
      <c r="D14" s="224"/>
      <c r="E14" s="30"/>
      <c r="K14" s="90">
        <f t="shared" si="5"/>
        <v>7</v>
      </c>
      <c r="L14" s="83">
        <f t="shared" si="3"/>
        <v>8</v>
      </c>
      <c r="M14" s="48">
        <f t="shared" si="4"/>
        <v>21.784058955639612</v>
      </c>
    </row>
    <row r="15" spans="1:15" ht="13.5" customHeight="1">
      <c r="B15" s="224" t="s">
        <v>399</v>
      </c>
      <c r="D15" s="224"/>
      <c r="F15" s="5">
        <v>120</v>
      </c>
      <c r="K15" s="90">
        <f t="shared" si="5"/>
        <v>8</v>
      </c>
      <c r="L15" s="83">
        <f t="shared" si="3"/>
        <v>9</v>
      </c>
      <c r="M15" s="48">
        <f t="shared" si="4"/>
        <v>20.887979250417796</v>
      </c>
    </row>
    <row r="16" spans="1:15" ht="13.5" customHeight="1">
      <c r="B16" s="224" t="s">
        <v>276</v>
      </c>
      <c r="D16" s="224"/>
      <c r="F16" s="6">
        <v>30</v>
      </c>
      <c r="K16" s="90">
        <f t="shared" si="5"/>
        <v>9</v>
      </c>
      <c r="L16" s="83">
        <f t="shared" si="3"/>
        <v>10</v>
      </c>
      <c r="M16" s="48">
        <f t="shared" si="4"/>
        <v>19.9874191466699</v>
      </c>
    </row>
    <row r="17" spans="2:13" ht="13.5" customHeight="1">
      <c r="B17" s="224" t="s">
        <v>401</v>
      </c>
      <c r="D17" s="224"/>
      <c r="F17" s="6">
        <v>30</v>
      </c>
      <c r="K17" s="90">
        <f t="shared" si="5"/>
        <v>10</v>
      </c>
      <c r="L17" s="83">
        <f t="shared" si="3"/>
        <v>11</v>
      </c>
      <c r="M17" s="48">
        <f t="shared" si="4"/>
        <v>19.082356242403229</v>
      </c>
    </row>
    <row r="18" spans="2:13" ht="13.5" customHeight="1">
      <c r="B18" s="224" t="s">
        <v>277</v>
      </c>
      <c r="D18" s="224"/>
      <c r="F18" s="28" t="s">
        <v>474</v>
      </c>
      <c r="K18" s="90">
        <f t="shared" si="5"/>
        <v>11</v>
      </c>
      <c r="L18" s="83">
        <f t="shared" si="3"/>
        <v>12</v>
      </c>
      <c r="M18" s="48">
        <f t="shared" si="4"/>
        <v>18.172768023615234</v>
      </c>
    </row>
    <row r="19" spans="2:13" ht="13.5" customHeight="1">
      <c r="B19" s="224" t="s">
        <v>278</v>
      </c>
      <c r="D19" s="224"/>
      <c r="F19" s="7">
        <f>'基数 (死亡)'!$D$3</f>
        <v>5.0000000000000001E-3</v>
      </c>
      <c r="K19" s="90">
        <f t="shared" si="5"/>
        <v>12</v>
      </c>
      <c r="L19" s="83">
        <f t="shared" si="3"/>
        <v>13</v>
      </c>
      <c r="M19" s="48">
        <f t="shared" si="4"/>
        <v>17.258631863733321</v>
      </c>
    </row>
    <row r="20" spans="2:13" ht="13.5" customHeight="1">
      <c r="B20" s="250" t="s">
        <v>488</v>
      </c>
      <c r="C20" s="250"/>
      <c r="D20" s="250"/>
      <c r="E20" s="411"/>
      <c r="F20" s="575">
        <f>1/(1+$F$19)</f>
        <v>0.99502487562189068</v>
      </c>
      <c r="K20" s="90">
        <f t="shared" si="5"/>
        <v>13</v>
      </c>
      <c r="L20" s="83">
        <f t="shared" si="3"/>
        <v>14</v>
      </c>
      <c r="M20" s="48">
        <f t="shared" si="4"/>
        <v>16.33992502305199</v>
      </c>
    </row>
    <row r="21" spans="2:13" ht="13.5" customHeight="1">
      <c r="K21" s="90">
        <f t="shared" si="5"/>
        <v>14</v>
      </c>
      <c r="L21" s="83">
        <f t="shared" si="3"/>
        <v>15</v>
      </c>
      <c r="M21" s="48">
        <f t="shared" si="4"/>
        <v>15.416624648167243</v>
      </c>
    </row>
    <row r="22" spans="2:13" ht="13.5" customHeight="1">
      <c r="K22" s="90">
        <f t="shared" si="5"/>
        <v>15</v>
      </c>
      <c r="L22" s="83">
        <f t="shared" si="3"/>
        <v>16</v>
      </c>
      <c r="M22" s="48">
        <f t="shared" si="4"/>
        <v>14.488707771408066</v>
      </c>
    </row>
    <row r="23" spans="2:13" ht="13.5" customHeight="1">
      <c r="K23" s="90">
        <f t="shared" si="5"/>
        <v>16</v>
      </c>
      <c r="L23" s="83">
        <f t="shared" si="3"/>
        <v>17</v>
      </c>
      <c r="M23" s="48">
        <f t="shared" si="4"/>
        <v>13.556151310265095</v>
      </c>
    </row>
    <row r="24" spans="2:13" ht="13.5" customHeight="1">
      <c r="K24" s="90">
        <f t="shared" si="5"/>
        <v>17</v>
      </c>
      <c r="L24" s="83">
        <f t="shared" si="3"/>
        <v>18</v>
      </c>
      <c r="M24" s="48">
        <f t="shared" si="4"/>
        <v>12.618932066816436</v>
      </c>
    </row>
    <row r="25" spans="2:13" ht="13.5" customHeight="1">
      <c r="K25" s="90">
        <f t="shared" si="5"/>
        <v>18</v>
      </c>
      <c r="L25" s="83">
        <f t="shared" si="3"/>
        <v>19</v>
      </c>
      <c r="M25" s="48">
        <f t="shared" si="4"/>
        <v>11.677026727150517</v>
      </c>
    </row>
    <row r="26" spans="2:13" ht="13.5" customHeight="1">
      <c r="K26" s="90">
        <f t="shared" ref="K26:K36" si="6">K25+1</f>
        <v>19</v>
      </c>
      <c r="L26" s="83">
        <f t="shared" ref="L26:L36" si="7">K26+1</f>
        <v>20</v>
      </c>
      <c r="M26" s="48">
        <f t="shared" si="4"/>
        <v>10.730411860786246</v>
      </c>
    </row>
    <row r="27" spans="2:13" ht="13.5" customHeight="1">
      <c r="K27" s="90">
        <f t="shared" si="6"/>
        <v>20</v>
      </c>
      <c r="L27" s="83">
        <f t="shared" si="7"/>
        <v>21</v>
      </c>
      <c r="M27" s="48">
        <f t="shared" si="4"/>
        <v>9.7790639200901968</v>
      </c>
    </row>
    <row r="28" spans="2:13" ht="13.5" customHeight="1">
      <c r="K28" s="90">
        <f t="shared" si="6"/>
        <v>21</v>
      </c>
      <c r="L28" s="83">
        <f t="shared" si="7"/>
        <v>22</v>
      </c>
      <c r="M28" s="48">
        <f t="shared" si="4"/>
        <v>8.8229592396906451</v>
      </c>
    </row>
    <row r="29" spans="2:13" ht="13.5" customHeight="1">
      <c r="K29" s="90">
        <f t="shared" si="6"/>
        <v>22</v>
      </c>
      <c r="L29" s="83">
        <f t="shared" si="7"/>
        <v>23</v>
      </c>
      <c r="M29" s="48">
        <f t="shared" si="4"/>
        <v>7.8620740358890933</v>
      </c>
    </row>
    <row r="30" spans="2:13" ht="13.5" customHeight="1">
      <c r="K30" s="90">
        <f t="shared" si="6"/>
        <v>23</v>
      </c>
      <c r="L30" s="83">
        <f t="shared" si="7"/>
        <v>24</v>
      </c>
      <c r="M30" s="48">
        <f t="shared" si="4"/>
        <v>6.8963844060685284</v>
      </c>
    </row>
    <row r="31" spans="2:13" ht="13.5" customHeight="1">
      <c r="K31" s="90">
        <f t="shared" si="6"/>
        <v>24</v>
      </c>
      <c r="L31" s="83">
        <f t="shared" si="7"/>
        <v>25</v>
      </c>
      <c r="M31" s="48">
        <f t="shared" si="4"/>
        <v>5.9258663280988682</v>
      </c>
    </row>
    <row r="32" spans="2:13" ht="13.5" customHeight="1">
      <c r="K32" s="90">
        <f t="shared" si="6"/>
        <v>25</v>
      </c>
      <c r="L32" s="83">
        <f t="shared" si="7"/>
        <v>26</v>
      </c>
      <c r="M32" s="48">
        <f t="shared" si="4"/>
        <v>4.9504956597393761</v>
      </c>
    </row>
    <row r="33" spans="11:13" ht="13.5" customHeight="1">
      <c r="K33" s="90">
        <f t="shared" si="6"/>
        <v>26</v>
      </c>
      <c r="L33" s="83">
        <f t="shared" si="7"/>
        <v>27</v>
      </c>
      <c r="M33" s="48">
        <f t="shared" si="4"/>
        <v>3.9702481380380643</v>
      </c>
    </row>
    <row r="34" spans="11:13" ht="13.5" customHeight="1">
      <c r="K34" s="90">
        <f t="shared" si="6"/>
        <v>27</v>
      </c>
      <c r="L34" s="83">
        <f t="shared" si="7"/>
        <v>28</v>
      </c>
      <c r="M34" s="48">
        <f t="shared" si="4"/>
        <v>2.9850993787282376</v>
      </c>
    </row>
    <row r="35" spans="11:13" ht="13.5" customHeight="1">
      <c r="K35" s="90">
        <f t="shared" si="6"/>
        <v>28</v>
      </c>
      <c r="L35" s="83">
        <f t="shared" si="7"/>
        <v>29</v>
      </c>
      <c r="M35" s="48">
        <f t="shared" si="4"/>
        <v>1.9950248756218891</v>
      </c>
    </row>
    <row r="36" spans="11:13" ht="13.5" customHeight="1">
      <c r="K36" s="91">
        <f t="shared" si="6"/>
        <v>29</v>
      </c>
      <c r="L36" s="84">
        <f t="shared" si="7"/>
        <v>30</v>
      </c>
      <c r="M36" s="52">
        <f t="shared" si="4"/>
        <v>1</v>
      </c>
    </row>
  </sheetData>
  <phoneticPr fontId="3"/>
  <pageMargins left="0.7" right="0.7" top="0.75" bottom="0.75" header="0.3" footer="0.3"/>
  <pageSetup paperSize="9" scale="76" orientation="portrait" r:id="rId1"/>
  <rowBreaks count="1" manualBreakCount="1">
    <brk id="1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N36"/>
  <sheetViews>
    <sheetView showGridLines="0" zoomScaleNormal="100" workbookViewId="0"/>
  </sheetViews>
  <sheetFormatPr defaultColWidth="9" defaultRowHeight="13.5" customHeight="1"/>
  <cols>
    <col min="1" max="1" width="3.625" style="224" customWidth="1"/>
    <col min="2" max="3" width="5.125" style="224" customWidth="1"/>
    <col min="4" max="4" width="13.125" style="30" customWidth="1"/>
    <col min="5" max="6" width="10.625" style="29" customWidth="1"/>
    <col min="7" max="9" width="10.625" style="224" customWidth="1"/>
    <col min="10" max="10" width="3.625" style="224" customWidth="1"/>
    <col min="11" max="11" width="7.625" style="23" customWidth="1"/>
    <col min="12" max="12" width="5.625" style="23" customWidth="1"/>
    <col min="13" max="13" width="13.75" style="224" bestFit="1" customWidth="1"/>
    <col min="14" max="14" width="15.875" style="224" bestFit="1" customWidth="1"/>
    <col min="15" max="16384" width="9" style="224"/>
  </cols>
  <sheetData>
    <row r="1" spans="1:14" ht="13.5" customHeight="1">
      <c r="A1" s="8" t="s">
        <v>592</v>
      </c>
      <c r="N1" s="445" t="str">
        <f>HYPERLINK("#シート一覧!A1","シート一覧へ戻る")</f>
        <v>シート一覧へ戻る</v>
      </c>
    </row>
    <row r="3" spans="1:14" s="23" customFormat="1" ht="13.5" customHeight="1">
      <c r="A3" s="224"/>
      <c r="B3" s="31" t="s">
        <v>18</v>
      </c>
      <c r="C3" s="31" t="s">
        <v>19</v>
      </c>
      <c r="D3" s="31" t="s">
        <v>20</v>
      </c>
      <c r="E3" s="34" t="s">
        <v>99</v>
      </c>
      <c r="F3" s="35"/>
      <c r="G3" s="22" t="s">
        <v>211</v>
      </c>
      <c r="H3" s="10"/>
      <c r="I3" s="11"/>
      <c r="K3" s="92" t="s">
        <v>41</v>
      </c>
      <c r="L3" s="62"/>
      <c r="M3" s="62" t="s">
        <v>11</v>
      </c>
    </row>
    <row r="4" spans="1:14" s="23" customFormat="1" ht="13.5" customHeight="1">
      <c r="A4" s="224"/>
      <c r="B4" s="32"/>
      <c r="C4" s="32" t="s">
        <v>21</v>
      </c>
      <c r="D4" s="32" t="s">
        <v>22</v>
      </c>
      <c r="E4" s="58" t="s">
        <v>12</v>
      </c>
      <c r="F4" s="59" t="s">
        <v>13</v>
      </c>
      <c r="G4" s="9" t="s">
        <v>20</v>
      </c>
      <c r="H4" s="55" t="s">
        <v>12</v>
      </c>
      <c r="I4" s="56" t="s">
        <v>13</v>
      </c>
      <c r="K4" s="85" t="s">
        <v>43</v>
      </c>
      <c r="L4" s="86"/>
      <c r="M4" s="81" t="s">
        <v>100</v>
      </c>
    </row>
    <row r="5" spans="1:14" s="23" customFormat="1" ht="13.5" customHeight="1">
      <c r="B5" s="32"/>
      <c r="C5" s="32"/>
      <c r="D5" s="32" t="s">
        <v>270</v>
      </c>
      <c r="E5" s="57"/>
      <c r="F5" s="57"/>
      <c r="G5" s="41"/>
      <c r="H5" s="57"/>
      <c r="I5" s="41"/>
      <c r="K5" s="85"/>
      <c r="L5" s="86"/>
      <c r="M5" s="81" t="s">
        <v>269</v>
      </c>
    </row>
    <row r="6" spans="1:14" s="23" customFormat="1" ht="18" customHeight="1">
      <c r="B6" s="60"/>
      <c r="C6" s="33" t="s">
        <v>0</v>
      </c>
      <c r="D6" s="33"/>
      <c r="E6" s="37" t="s">
        <v>271</v>
      </c>
      <c r="F6" s="37" t="s">
        <v>272</v>
      </c>
      <c r="G6" s="24" t="s">
        <v>273</v>
      </c>
      <c r="H6" s="24" t="s">
        <v>274</v>
      </c>
      <c r="I6" s="24" t="s">
        <v>275</v>
      </c>
      <c r="K6" s="87" t="s">
        <v>44</v>
      </c>
      <c r="L6" s="88"/>
      <c r="M6" s="234" t="s">
        <v>720</v>
      </c>
    </row>
    <row r="7" spans="1:14" ht="13.5" customHeight="1">
      <c r="B7" s="25" t="s">
        <v>7</v>
      </c>
      <c r="C7" s="42">
        <v>30</v>
      </c>
      <c r="D7" s="43">
        <f ca="1">SUMPRODUCT(OFFSET($M$7,0,0,$F$16,1),OFFSET('基数 (死亡)'!$J$10,C7,0,$F$16,1))/VLOOKUP(C7,'基数 (死亡)'!$C:$L,5,FALSE)</f>
        <v>0.56243402902516992</v>
      </c>
      <c r="E7" s="44">
        <f>(VLOOKUP(C7,'基数 (死亡)'!$C:$L,6,FALSE)-VLOOKUP(C7+$F$17,'基数 (死亡)'!$C:$L,6,FALSE))/VLOOKUP(C7,'基数 (死亡)'!$C:$L,5,FALSE)</f>
        <v>27.401478124702777</v>
      </c>
      <c r="F7" s="44">
        <f>E7-11/24*(1-VLOOKUP(C7+$F$17,'基数 (死亡)'!$C:$L,5,FALSE)/VLOOKUP(C7,'基数 (死亡)'!$C:$L,5,FALSE))</f>
        <v>27.311786969277854</v>
      </c>
      <c r="G7" s="45">
        <f ca="1">$F$15*10000*12*D7</f>
        <v>674920.83483020391</v>
      </c>
      <c r="H7" s="45">
        <f ca="1">$F$15*10000*12*D7/E7</f>
        <v>24630.818518573065</v>
      </c>
      <c r="I7" s="45">
        <f ca="1">$F$15*10000*12*D7/(12*F7)</f>
        <v>2059.3087872933165</v>
      </c>
      <c r="K7" s="89">
        <v>0</v>
      </c>
      <c r="L7" s="82">
        <f>K7+1</f>
        <v>1</v>
      </c>
      <c r="M7" s="44">
        <f>($F$20^(1/24-1/2))*((1-$F$20^($F$16-$K7))/(1-$F$20^(1/12))/12-(1-(1-$F$20)/(1-$F$20^(1/12))/12)/(12*(1-$F$20^(1/12))))</f>
        <v>27.474306438485943</v>
      </c>
      <c r="N7" s="29"/>
    </row>
    <row r="8" spans="1:14" ht="13.5" customHeight="1">
      <c r="B8" s="26"/>
      <c r="C8" s="46">
        <v>40</v>
      </c>
      <c r="D8" s="47">
        <f ca="1">SUMPRODUCT(OFFSET($M$7,0,0,$F$16,1),OFFSET('基数 (死亡)'!$J$10,C8,0,$F$16,1))/VLOOKUP(C8,'基数 (死亡)'!$C:$L,5,FALSE)</f>
        <v>1.2647820661957545</v>
      </c>
      <c r="E8" s="48">
        <f>(VLOOKUP(C8,'基数 (死亡)'!$C:$L,6,FALSE)-VLOOKUP(C8+$F$17,'基数 (死亡)'!$C:$L,6,FALSE))/VLOOKUP(C8,'基数 (死亡)'!$C:$L,5,FALSE)</f>
        <v>26.73760261686067</v>
      </c>
      <c r="F8" s="48">
        <f>E8-11/24*(1-VLOOKUP(C8+$F$17,'基数 (死亡)'!$C:$L,5,FALSE)/VLOOKUP(C8,'基数 (死亡)'!$C:$L,5,FALSE))</f>
        <v>26.615531836376988</v>
      </c>
      <c r="G8" s="49">
        <f t="shared" ref="G8:G12" ca="1" si="0">$F$15*10000*12*D8</f>
        <v>1517738.4794349053</v>
      </c>
      <c r="H8" s="49">
        <f t="shared" ref="H8:H12" ca="1" si="1">$F$15*10000*12*D8/E8</f>
        <v>56764.194650638681</v>
      </c>
      <c r="I8" s="49">
        <f t="shared" ref="I8:I12" ca="1" si="2">$F$15*10000*12*D8/(12*F8)</f>
        <v>4752.0450613994626</v>
      </c>
      <c r="K8" s="90">
        <f>K7+1</f>
        <v>1</v>
      </c>
      <c r="L8" s="83">
        <f t="shared" ref="L8:L36" si="3">K8+1</f>
        <v>2</v>
      </c>
      <c r="M8" s="48">
        <f t="shared" ref="M8:M36" si="4">($F$20^(1/24-1/2))*((1-$F$20^($F$16-$K8))/(1-$F$20^(1/12))/12-(1-(1-$F$20)/(1-$F$20^(1/12))/12)/(12*(1-$F$20^(1/12))))</f>
        <v>26.60897066898465</v>
      </c>
    </row>
    <row r="9" spans="1:14" ht="13.5" customHeight="1">
      <c r="B9" s="26"/>
      <c r="C9" s="50">
        <v>50</v>
      </c>
      <c r="D9" s="51">
        <f ca="1">SUMPRODUCT(OFFSET($M$7,0,0,$F$16,1),OFFSET('基数 (死亡)'!$J$10,C9,0,$F$16,1))/VLOOKUP(C9,'基数 (死亡)'!$C:$L,5,FALSE)</f>
        <v>2.8783314809980149</v>
      </c>
      <c r="E9" s="52">
        <f>(VLOOKUP(C9,'基数 (死亡)'!$C:$L,6,FALSE)-VLOOKUP(C9+$F$17,'基数 (死亡)'!$C:$L,6,FALSE))/VLOOKUP(C9,'基数 (死亡)'!$C:$L,5,FALSE)</f>
        <v>25.213819766043425</v>
      </c>
      <c r="F9" s="52">
        <f>E9-11/24*(1-VLOOKUP(C9+$F$17,'基数 (死亡)'!$C:$L,5,FALSE)/VLOOKUP(C9,'基数 (死亡)'!$C:$L,5,FALSE))</f>
        <v>25.016194304856928</v>
      </c>
      <c r="G9" s="53">
        <f t="shared" ca="1" si="0"/>
        <v>3453997.777197618</v>
      </c>
      <c r="H9" s="53">
        <f t="shared" ca="1" si="1"/>
        <v>136988.27901709962</v>
      </c>
      <c r="I9" s="53">
        <f t="shared" ca="1" si="2"/>
        <v>11505.872739560482</v>
      </c>
      <c r="K9" s="90">
        <f t="shared" ref="K9:K36" si="5">K8+1</f>
        <v>2</v>
      </c>
      <c r="L9" s="83">
        <f t="shared" si="3"/>
        <v>3</v>
      </c>
      <c r="M9" s="48">
        <f t="shared" si="4"/>
        <v>25.739308220635838</v>
      </c>
    </row>
    <row r="10" spans="1:14" ht="13.5" customHeight="1">
      <c r="B10" s="25" t="s">
        <v>8</v>
      </c>
      <c r="C10" s="42">
        <v>30</v>
      </c>
      <c r="D10" s="43">
        <f ca="1">SUMPRODUCT(OFFSET($M$7,0,0,$F$16,1),OFFSET('基数 (死亡)'!$W$10,C10,0,$F$16,1))/VLOOKUP(C10,'基数 (死亡)'!$P:$Y,5,FALSE)</f>
        <v>0.39020327656390941</v>
      </c>
      <c r="E10" s="44">
        <f>(VLOOKUP(C10,'基数 (死亡)'!$P:$Y,6,FALSE)-VLOOKUP(C10+$F$17,'基数 (死亡)'!$P:$Y,6,FALSE))/VLOOKUP(C10,'基数 (死亡)'!$P:$Y,5,FALSE)</f>
        <v>27.563343045413653</v>
      </c>
      <c r="F10" s="44">
        <f>E10-11/24*(1-VLOOKUP(C10+$F$17,'基数 (死亡)'!$P:$Y,5,FALSE)/VLOOKUP(C10,'基数 (死亡)'!$P:$Y,5,FALSE))</f>
        <v>27.482379097441413</v>
      </c>
      <c r="G10" s="45">
        <f t="shared" ca="1" si="0"/>
        <v>468243.93187669129</v>
      </c>
      <c r="H10" s="45">
        <f t="shared" ca="1" si="1"/>
        <v>16987.922368676675</v>
      </c>
      <c r="I10" s="45">
        <f t="shared" ca="1" si="2"/>
        <v>1419.8307765874497</v>
      </c>
      <c r="K10" s="90">
        <f t="shared" si="5"/>
        <v>3</v>
      </c>
      <c r="L10" s="83">
        <f t="shared" si="3"/>
        <v>4</v>
      </c>
      <c r="M10" s="48">
        <f t="shared" si="4"/>
        <v>24.865297460045266</v>
      </c>
    </row>
    <row r="11" spans="1:14" ht="13.5" customHeight="1">
      <c r="B11" s="26"/>
      <c r="C11" s="46">
        <v>40</v>
      </c>
      <c r="D11" s="47">
        <f ca="1">SUMPRODUCT(OFFSET($M$7,0,0,$F$16,1),OFFSET('基数 (死亡)'!$W$10,C11,0,$F$16,1))/VLOOKUP(C11,'基数 (死亡)'!$P:$Y,5,FALSE)</f>
        <v>0.79671464422866534</v>
      </c>
      <c r="E11" s="48">
        <f>(VLOOKUP(C11,'基数 (死亡)'!$P:$Y,6,FALSE)-VLOOKUP(C11+$F$17,'基数 (死亡)'!$P:$Y,6,FALSE))/VLOOKUP(C11,'基数 (死亡)'!$P:$Y,5,FALSE)</f>
        <v>27.175759862915143</v>
      </c>
      <c r="F11" s="48">
        <f>E11-11/24*(1-VLOOKUP(C11+$F$17,'基数 (死亡)'!$P:$Y,5,FALSE)/VLOOKUP(C11,'基数 (死亡)'!$P:$Y,5,FALSE))</f>
        <v>27.078876199522625</v>
      </c>
      <c r="G11" s="49">
        <f t="shared" ca="1" si="0"/>
        <v>956057.57307439845</v>
      </c>
      <c r="H11" s="49">
        <f t="shared" ca="1" si="1"/>
        <v>35180.527716506032</v>
      </c>
      <c r="I11" s="49">
        <f t="shared" ca="1" si="2"/>
        <v>2942.1998105028847</v>
      </c>
      <c r="K11" s="90">
        <f t="shared" si="5"/>
        <v>4</v>
      </c>
      <c r="L11" s="83">
        <f t="shared" si="3"/>
        <v>5</v>
      </c>
      <c r="M11" s="48">
        <f t="shared" si="4"/>
        <v>23.986916645651785</v>
      </c>
    </row>
    <row r="12" spans="1:14" ht="13.5" customHeight="1">
      <c r="B12" s="27"/>
      <c r="C12" s="50">
        <v>50</v>
      </c>
      <c r="D12" s="51">
        <f ca="1">SUMPRODUCT(OFFSET($M$7,0,0,$F$16,1),OFFSET('基数 (死亡)'!$W$10,C12,0,$F$16,1))/VLOOKUP(C12,'基数 (死亡)'!$P:$Y,5,FALSE)</f>
        <v>1.6078212698704757</v>
      </c>
      <c r="E12" s="52">
        <f>(VLOOKUP(C12,'基数 (死亡)'!$P:$Y,6,FALSE)-VLOOKUP(C12+$F$17,'基数 (死亡)'!$P:$Y,6,FALSE))/VLOOKUP(C12,'基数 (死亡)'!$P:$Y,5,FALSE)</f>
        <v>26.412331384583187</v>
      </c>
      <c r="F12" s="52">
        <f>E12-11/24*(1-VLOOKUP(C12+$F$17,'基数 (死亡)'!$P:$Y,5,FALSE)/VLOOKUP(C12,'基数 (死亡)'!$P:$Y,5,FALSE))</f>
        <v>26.275309860990244</v>
      </c>
      <c r="G12" s="53">
        <f t="shared" ca="1" si="0"/>
        <v>1929385.5238445709</v>
      </c>
      <c r="H12" s="53">
        <f t="shared" ca="1" si="1"/>
        <v>73048.664116441782</v>
      </c>
      <c r="I12" s="53">
        <f t="shared" ca="1" si="2"/>
        <v>6119.1334312579684</v>
      </c>
      <c r="K12" s="90">
        <f t="shared" si="5"/>
        <v>5</v>
      </c>
      <c r="L12" s="83">
        <f t="shared" si="3"/>
        <v>6</v>
      </c>
      <c r="M12" s="48">
        <f t="shared" si="4"/>
        <v>23.104143927186328</v>
      </c>
    </row>
    <row r="13" spans="1:14" ht="13.5" customHeight="1">
      <c r="K13" s="90">
        <f t="shared" si="5"/>
        <v>6</v>
      </c>
      <c r="L13" s="83">
        <f t="shared" si="3"/>
        <v>7</v>
      </c>
      <c r="M13" s="48">
        <f t="shared" si="4"/>
        <v>22.216957345128513</v>
      </c>
    </row>
    <row r="14" spans="1:14" ht="13.5" customHeight="1">
      <c r="B14" s="224" t="s">
        <v>16</v>
      </c>
      <c r="D14" s="224"/>
      <c r="E14" s="30"/>
      <c r="K14" s="90">
        <f t="shared" si="5"/>
        <v>7</v>
      </c>
      <c r="L14" s="83">
        <f t="shared" si="3"/>
        <v>8</v>
      </c>
      <c r="M14" s="48">
        <f t="shared" si="4"/>
        <v>21.325334830160426</v>
      </c>
    </row>
    <row r="15" spans="1:14" ht="13.5" customHeight="1">
      <c r="B15" s="250" t="s">
        <v>400</v>
      </c>
      <c r="D15" s="224"/>
      <c r="F15" s="5">
        <v>10</v>
      </c>
      <c r="G15" s="224" t="s">
        <v>721</v>
      </c>
      <c r="H15" s="5">
        <f>F15*12</f>
        <v>120</v>
      </c>
      <c r="K15" s="90">
        <f t="shared" si="5"/>
        <v>8</v>
      </c>
      <c r="L15" s="83">
        <f t="shared" si="3"/>
        <v>9</v>
      </c>
      <c r="M15" s="48">
        <f t="shared" si="4"/>
        <v>20.429254202617493</v>
      </c>
    </row>
    <row r="16" spans="1:14" ht="13.5" customHeight="1">
      <c r="B16" s="224" t="s">
        <v>276</v>
      </c>
      <c r="D16" s="224"/>
      <c r="F16" s="6">
        <v>30</v>
      </c>
      <c r="K16" s="90">
        <f t="shared" si="5"/>
        <v>9</v>
      </c>
      <c r="L16" s="83">
        <f t="shared" si="3"/>
        <v>10</v>
      </c>
      <c r="M16" s="48">
        <f t="shared" si="4"/>
        <v>19.528693171936865</v>
      </c>
    </row>
    <row r="17" spans="2:13" ht="13.5" customHeight="1">
      <c r="B17" s="224" t="s">
        <v>401</v>
      </c>
      <c r="D17" s="224"/>
      <c r="F17" s="6">
        <v>30</v>
      </c>
      <c r="K17" s="90">
        <f t="shared" si="5"/>
        <v>10</v>
      </c>
      <c r="L17" s="83">
        <f t="shared" si="3"/>
        <v>11</v>
      </c>
      <c r="M17" s="48">
        <f t="shared" si="4"/>
        <v>18.623629336102805</v>
      </c>
    </row>
    <row r="18" spans="2:13" ht="13.5" customHeight="1">
      <c r="B18" s="224" t="s">
        <v>277</v>
      </c>
      <c r="D18" s="224"/>
      <c r="F18" s="28" t="s">
        <v>474</v>
      </c>
      <c r="K18" s="90">
        <f t="shared" si="5"/>
        <v>11</v>
      </c>
      <c r="L18" s="83">
        <f t="shared" si="3"/>
        <v>12</v>
      </c>
      <c r="M18" s="48">
        <f t="shared" si="4"/>
        <v>17.71404018108958</v>
      </c>
    </row>
    <row r="19" spans="2:13" ht="13.5" customHeight="1">
      <c r="B19" s="224" t="s">
        <v>278</v>
      </c>
      <c r="D19" s="224"/>
      <c r="F19" s="7">
        <f>'基数 (死亡)'!$D$3</f>
        <v>5.0000000000000001E-3</v>
      </c>
      <c r="K19" s="90">
        <f t="shared" si="5"/>
        <v>12</v>
      </c>
      <c r="L19" s="83">
        <f t="shared" si="3"/>
        <v>13</v>
      </c>
      <c r="M19" s="48">
        <f t="shared" si="4"/>
        <v>16.799903080301313</v>
      </c>
    </row>
    <row r="20" spans="2:13" ht="13.5" customHeight="1">
      <c r="B20" s="250" t="s">
        <v>488</v>
      </c>
      <c r="C20" s="250"/>
      <c r="D20" s="250"/>
      <c r="E20" s="411"/>
      <c r="F20" s="575">
        <f>1/(1+$F$19)</f>
        <v>0.99502487562189068</v>
      </c>
      <c r="K20" s="90">
        <f t="shared" si="5"/>
        <v>13</v>
      </c>
      <c r="L20" s="83">
        <f t="shared" si="3"/>
        <v>14</v>
      </c>
      <c r="M20" s="48">
        <f t="shared" si="4"/>
        <v>15.881195294009096</v>
      </c>
    </row>
    <row r="21" spans="2:13" ht="13.5" customHeight="1">
      <c r="K21" s="90">
        <f t="shared" si="5"/>
        <v>14</v>
      </c>
      <c r="L21" s="83">
        <f t="shared" si="3"/>
        <v>15</v>
      </c>
      <c r="M21" s="48">
        <f t="shared" si="4"/>
        <v>14.957893968785408</v>
      </c>
    </row>
    <row r="22" spans="2:13" ht="13.5" customHeight="1">
      <c r="K22" s="90">
        <f t="shared" si="5"/>
        <v>15</v>
      </c>
      <c r="L22" s="83">
        <f t="shared" si="3"/>
        <v>16</v>
      </c>
      <c r="M22" s="48">
        <f t="shared" si="4"/>
        <v>14.029976136935595</v>
      </c>
    </row>
    <row r="23" spans="2:13" ht="13.5" customHeight="1">
      <c r="K23" s="90">
        <f t="shared" si="5"/>
        <v>16</v>
      </c>
      <c r="L23" s="83">
        <f t="shared" si="3"/>
        <v>17</v>
      </c>
      <c r="M23" s="48">
        <f t="shared" si="4"/>
        <v>13.097418715926535</v>
      </c>
    </row>
    <row r="24" spans="2:13" ht="13.5" customHeight="1">
      <c r="K24" s="90">
        <f t="shared" si="5"/>
        <v>17</v>
      </c>
      <c r="L24" s="83">
        <f t="shared" si="3"/>
        <v>18</v>
      </c>
      <c r="M24" s="48">
        <f t="shared" si="4"/>
        <v>12.160198507812458</v>
      </c>
    </row>
    <row r="25" spans="2:13" ht="13.5" customHeight="1">
      <c r="K25" s="90">
        <f t="shared" si="5"/>
        <v>18</v>
      </c>
      <c r="L25" s="83">
        <f t="shared" si="3"/>
        <v>19</v>
      </c>
      <c r="M25" s="48">
        <f t="shared" si="4"/>
        <v>11.218292198657794</v>
      </c>
    </row>
    <row r="26" spans="2:13" ht="13.5" customHeight="1">
      <c r="K26" s="90">
        <f t="shared" si="5"/>
        <v>19</v>
      </c>
      <c r="L26" s="83">
        <f t="shared" si="3"/>
        <v>20</v>
      </c>
      <c r="M26" s="48">
        <f t="shared" si="4"/>
        <v>10.271676357957331</v>
      </c>
    </row>
    <row r="27" spans="2:13" ht="13.5" customHeight="1">
      <c r="K27" s="90">
        <f t="shared" si="5"/>
        <v>20</v>
      </c>
      <c r="L27" s="83">
        <f t="shared" si="3"/>
        <v>21</v>
      </c>
      <c r="M27" s="48">
        <f t="shared" si="4"/>
        <v>9.3203274380534111</v>
      </c>
    </row>
    <row r="28" spans="2:13" ht="13.5" customHeight="1">
      <c r="K28" s="90">
        <f t="shared" si="5"/>
        <v>21</v>
      </c>
      <c r="L28" s="83">
        <f t="shared" si="3"/>
        <v>22</v>
      </c>
      <c r="M28" s="48">
        <f t="shared" si="4"/>
        <v>8.36422177354995</v>
      </c>
    </row>
    <row r="29" spans="2:13" ht="13.5" customHeight="1">
      <c r="K29" s="90">
        <f t="shared" si="5"/>
        <v>22</v>
      </c>
      <c r="L29" s="83">
        <f t="shared" si="3"/>
        <v>23</v>
      </c>
      <c r="M29" s="48">
        <f t="shared" si="4"/>
        <v>7.4033355807239678</v>
      </c>
    </row>
    <row r="30" spans="2:13" ht="13.5" customHeight="1">
      <c r="K30" s="90">
        <f t="shared" si="5"/>
        <v>23</v>
      </c>
      <c r="L30" s="83">
        <f t="shared" si="3"/>
        <v>24</v>
      </c>
      <c r="M30" s="48">
        <f t="shared" si="4"/>
        <v>6.437644956933851</v>
      </c>
    </row>
    <row r="31" spans="2:13" ht="13.5" customHeight="1">
      <c r="K31" s="90">
        <f t="shared" si="5"/>
        <v>24</v>
      </c>
      <c r="L31" s="83">
        <f t="shared" si="3"/>
        <v>25</v>
      </c>
      <c r="M31" s="48">
        <f t="shared" si="4"/>
        <v>5.4671258800247902</v>
      </c>
    </row>
    <row r="32" spans="2:13" ht="13.5" customHeight="1">
      <c r="K32" s="90">
        <f t="shared" si="5"/>
        <v>25</v>
      </c>
      <c r="L32" s="83">
        <f t="shared" si="3"/>
        <v>26</v>
      </c>
      <c r="M32" s="48">
        <f t="shared" si="4"/>
        <v>4.4917542077312023</v>
      </c>
    </row>
    <row r="33" spans="11:13" ht="13.5" customHeight="1">
      <c r="K33" s="90">
        <f t="shared" si="5"/>
        <v>26</v>
      </c>
      <c r="L33" s="83">
        <f t="shared" si="3"/>
        <v>27</v>
      </c>
      <c r="M33" s="48">
        <f t="shared" si="4"/>
        <v>3.5115056770761242</v>
      </c>
    </row>
    <row r="34" spans="11:13" ht="13.5" customHeight="1">
      <c r="K34" s="90">
        <f t="shared" si="5"/>
        <v>27</v>
      </c>
      <c r="L34" s="83">
        <f t="shared" si="3"/>
        <v>28</v>
      </c>
      <c r="M34" s="48">
        <f t="shared" si="4"/>
        <v>2.5263559037677612</v>
      </c>
    </row>
    <row r="35" spans="11:13" ht="13.5" customHeight="1">
      <c r="K35" s="90">
        <f t="shared" si="5"/>
        <v>28</v>
      </c>
      <c r="L35" s="83">
        <f t="shared" si="3"/>
        <v>29</v>
      </c>
      <c r="M35" s="48">
        <f t="shared" si="4"/>
        <v>1.536280381592884</v>
      </c>
    </row>
    <row r="36" spans="11:13" ht="13.5" customHeight="1">
      <c r="K36" s="91">
        <f t="shared" si="5"/>
        <v>29</v>
      </c>
      <c r="L36" s="84">
        <f t="shared" si="3"/>
        <v>30</v>
      </c>
      <c r="M36" s="52">
        <f t="shared" si="4"/>
        <v>0.54125448180712377</v>
      </c>
    </row>
  </sheetData>
  <phoneticPr fontId="3"/>
  <pageMargins left="0.7" right="0.7" top="0.75" bottom="0.75" header="0.3" footer="0.3"/>
  <pageSetup paperSize="9" scale="76" orientation="portrait" r:id="rId1"/>
  <rowBreaks count="1" manualBreakCount="1">
    <brk id="1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K34"/>
  <sheetViews>
    <sheetView showGridLines="0" zoomScaleNormal="100" workbookViewId="0"/>
  </sheetViews>
  <sheetFormatPr defaultColWidth="9" defaultRowHeight="13.5" customHeight="1"/>
  <cols>
    <col min="1" max="1" width="3.625" style="248" customWidth="1"/>
    <col min="2" max="3" width="5.125" style="248" customWidth="1"/>
    <col min="4" max="5" width="12.625" style="30" customWidth="1"/>
    <col min="6" max="6" width="13.625" style="30" customWidth="1"/>
    <col min="7" max="7" width="9.625" style="30" customWidth="1"/>
    <col min="8" max="8" width="9.625" style="29" customWidth="1"/>
    <col min="9" max="10" width="13.625" style="248" customWidth="1"/>
    <col min="11" max="11" width="15.875" style="248" bestFit="1" customWidth="1"/>
    <col min="12" max="16384" width="9" style="248"/>
  </cols>
  <sheetData>
    <row r="1" spans="1:11" ht="13.5" customHeight="1">
      <c r="A1" s="225" t="s">
        <v>661</v>
      </c>
      <c r="K1" s="445" t="str">
        <f>HYPERLINK("#シート一覧!A1","シート一覧へ戻る")</f>
        <v>シート一覧へ戻る</v>
      </c>
    </row>
    <row r="3" spans="1:11" s="23" customFormat="1" ht="13.5" customHeight="1">
      <c r="A3" s="248"/>
      <c r="B3" s="31" t="s">
        <v>18</v>
      </c>
      <c r="C3" s="31" t="s">
        <v>19</v>
      </c>
      <c r="D3" s="79" t="s">
        <v>127</v>
      </c>
      <c r="E3" s="64"/>
      <c r="F3" s="65"/>
      <c r="G3" s="34" t="s">
        <v>392</v>
      </c>
      <c r="H3" s="35"/>
      <c r="I3" s="55" t="s">
        <v>379</v>
      </c>
      <c r="J3" s="200"/>
    </row>
    <row r="4" spans="1:11" s="23" customFormat="1" ht="13.5" customHeight="1">
      <c r="A4" s="248"/>
      <c r="B4" s="32"/>
      <c r="C4" s="32" t="s">
        <v>21</v>
      </c>
      <c r="D4" s="334" t="s">
        <v>457</v>
      </c>
      <c r="E4" s="334" t="s">
        <v>458</v>
      </c>
      <c r="F4" s="32" t="s">
        <v>35</v>
      </c>
      <c r="G4" s="58" t="s">
        <v>12</v>
      </c>
      <c r="H4" s="59" t="s">
        <v>13</v>
      </c>
      <c r="I4" s="9" t="s">
        <v>20</v>
      </c>
      <c r="J4" s="56" t="s">
        <v>13</v>
      </c>
    </row>
    <row r="5" spans="1:11" s="23" customFormat="1" ht="13.5" customHeight="1">
      <c r="B5" s="32"/>
      <c r="C5" s="32"/>
      <c r="D5" s="334"/>
      <c r="E5" s="334"/>
      <c r="F5" s="32" t="s">
        <v>128</v>
      </c>
      <c r="G5" s="57"/>
      <c r="H5" s="57"/>
      <c r="I5" s="41"/>
      <c r="J5" s="193"/>
    </row>
    <row r="6" spans="1:11" s="23" customFormat="1" ht="18" customHeight="1">
      <c r="B6" s="60"/>
      <c r="C6" s="33" t="s">
        <v>0</v>
      </c>
      <c r="D6" s="80" t="s">
        <v>805</v>
      </c>
      <c r="E6" s="80" t="s">
        <v>129</v>
      </c>
      <c r="F6" s="33" t="s">
        <v>448</v>
      </c>
      <c r="G6" s="37" t="s">
        <v>101</v>
      </c>
      <c r="H6" s="37" t="s">
        <v>102</v>
      </c>
      <c r="I6" s="24"/>
      <c r="J6" s="24"/>
    </row>
    <row r="7" spans="1:11" ht="13.5" customHeight="1">
      <c r="B7" s="26" t="s">
        <v>7</v>
      </c>
      <c r="C7" s="336">
        <v>30</v>
      </c>
      <c r="D7" s="337">
        <f>VLOOKUP($F$16,'基数 (年金)'!$C:$L,5,FALSE)/VLOOKUP(C7,'基数 (年金)'!$C:$L,5,FALSE)</f>
        <v>0.80977451810576306</v>
      </c>
      <c r="E7" s="337">
        <f>(VLOOKUP(C7,'基数 (年金)'!$C:$L,9,FALSE)-VLOOKUP($F$16,'基数 (年金)'!$C:$L,9,FALSE))/VLOOKUP(C7,'基数 (年金)'!$C:$L,5,FALSE)</f>
        <v>5.3576034565295132E-2</v>
      </c>
      <c r="F7" s="337">
        <f>(VLOOKUP(C7,'基数 (年金)'!$C:$L,10,FALSE)-VLOOKUP($F$16,'基数 (年金)'!$C:$L,10,FALSE)-($F$16-C7)*VLOOKUP($F$16,'基数 (年金)'!$C:$L,9,FALSE))/VLOOKUP(C7,'基数 (年金)'!$C:$L,5,FALSE)
-11/24*(VLOOKUP(C7,'基数 (年金)'!$C:$L,9,FALSE)-VLOOKUP($F$16,'基数 (年金)'!$C:$L,9,FALSE))/VLOOKUP(C7,'基数 (年金)'!$C:$L,5,FALSE)</f>
        <v>1.1262057940881838</v>
      </c>
      <c r="G7" s="338">
        <f>(VLOOKUP(C7,'基数 (年金)'!$C:$L,6,FALSE)-VLOOKUP($F$16,'基数 (年金)'!$C:$L,6,FALSE))/VLOOKUP(C7,'基数 (年金)'!$C:$L,5,FALSE)</f>
        <v>27.493360331970514</v>
      </c>
      <c r="H7" s="338">
        <f>G7-11/24*(1-VLOOKUP($F$16,'基数 (年金)'!$C:$L,5,FALSE)/VLOOKUP(C7,'基数 (年金)'!$C:$L,5,FALSE))</f>
        <v>27.406173652768988</v>
      </c>
      <c r="I7" s="339">
        <f>$F$15*10000*(1-E7)/D7</f>
        <v>4207499.9884349769</v>
      </c>
      <c r="J7" s="339">
        <f>H24*10000*(12*(H7-F7))/D7</f>
        <v>3894412.669861034</v>
      </c>
    </row>
    <row r="8" spans="1:11" ht="13.5" customHeight="1">
      <c r="B8" s="26"/>
      <c r="C8" s="46">
        <v>40</v>
      </c>
      <c r="D8" s="47">
        <f>VLOOKUP($F$16,'基数 (年金)'!$C:$L,5,FALSE)/VLOOKUP(C8,'基数 (年金)'!$C:$L,5,FALSE)</f>
        <v>0.8566962172127347</v>
      </c>
      <c r="E8" s="47">
        <f>(VLOOKUP(C8,'基数 (年金)'!$C:$L,9,FALSE)-VLOOKUP($F$16,'基数 (年金)'!$C:$L,9,FALSE))/VLOOKUP(C8,'基数 (年金)'!$C:$L,5,FALSE)</f>
        <v>5.0057645509452783E-2</v>
      </c>
      <c r="F8" s="47">
        <f>(VLOOKUP(C8,'基数 (年金)'!$C:$L,10,FALSE)-VLOOKUP($F$16,'基数 (年金)'!$C:$L,10,FALSE)-($F$16-C8)*VLOOKUP($F$16,'基数 (年金)'!$C:$L,9,FALSE))/VLOOKUP(C8,'基数 (年金)'!$C:$L,5,FALSE)
-11/24*(VLOOKUP(C8,'基数 (年金)'!$C:$L,9,FALSE)-VLOOKUP($F$16,'基数 (年金)'!$C:$L,9,FALSE))/VLOOKUP(C8,'基数 (年金)'!$C:$L,5,FALSE)</f>
        <v>0.65490064688494987</v>
      </c>
      <c r="G8" s="48">
        <f>(VLOOKUP(C8,'基数 (年金)'!$C:$L,6,FALSE)-VLOOKUP($F$16,'基数 (年金)'!$C:$L,6,FALSE))/VLOOKUP(C8,'基数 (年金)'!$C:$L,5,FALSE)</f>
        <v>18.767533623652561</v>
      </c>
      <c r="H8" s="48">
        <f>G8-11/24*(1-VLOOKUP($F$16,'基数 (年金)'!$C:$L,5,FALSE)/VLOOKUP(C8,'基数 (年金)'!$C:$L,5,FALSE))</f>
        <v>18.701852723208397</v>
      </c>
      <c r="I8" s="49">
        <f t="shared" ref="I8:I12" si="0">$F$15*10000*(1-E8)/D8</f>
        <v>3991837.9554566978</v>
      </c>
      <c r="J8" s="49">
        <f>H25*10000*(12*(H8-F8))/D8</f>
        <v>3791835.7855099118</v>
      </c>
    </row>
    <row r="9" spans="1:11" ht="13.5" customHeight="1">
      <c r="B9" s="26"/>
      <c r="C9" s="50">
        <v>50</v>
      </c>
      <c r="D9" s="51">
        <f>VLOOKUP($F$16,'基数 (年金)'!$C:$L,5,FALSE)/VLOOKUP(C9,'基数 (年金)'!$C:$L,5,FALSE)</f>
        <v>0.913341284166447</v>
      </c>
      <c r="E9" s="51">
        <f>(VLOOKUP(C9,'基数 (年金)'!$C:$L,9,FALSE)-VLOOKUP($F$16,'基数 (年金)'!$C:$L,9,FALSE))/VLOOKUP(C9,'基数 (年金)'!$C:$L,5,FALSE)</f>
        <v>3.8812393350578699E-2</v>
      </c>
      <c r="F9" s="51">
        <f>(VLOOKUP(C9,'基数 (年金)'!$C:$L,10,FALSE)-VLOOKUP($F$16,'基数 (年金)'!$C:$L,10,FALSE)-($F$16-C9)*VLOOKUP($F$16,'基数 (年金)'!$C:$L,9,FALSE))/VLOOKUP(C9,'基数 (年金)'!$C:$L,5,FALSE)
-11/24*(VLOOKUP(C9,'基数 (年金)'!$C:$L,9,FALSE)-VLOOKUP($F$16,'基数 (年金)'!$C:$L,9,FALSE))/VLOOKUP(C9,'基数 (年金)'!$C:$L,5,FALSE)</f>
        <v>0.22574173465378808</v>
      </c>
      <c r="G9" s="52">
        <f>(VLOOKUP(C9,'基数 (年金)'!$C:$L,6,FALSE)-VLOOKUP($F$16,'基数 (年金)'!$C:$L,6,FALSE))/VLOOKUP(C9,'基数 (年金)'!$C:$L,5,FALSE)</f>
        <v>9.6365412130437598</v>
      </c>
      <c r="H9" s="52">
        <f>G9-11/24*(1-VLOOKUP($F$16,'基数 (年金)'!$C:$L,5,FALSE)/VLOOKUP(C9,'基数 (年金)'!$C:$L,5,FALSE))</f>
        <v>9.5968226349533818</v>
      </c>
      <c r="I9" s="53">
        <f t="shared" si="0"/>
        <v>3788589.702365099</v>
      </c>
      <c r="J9" s="53">
        <f>H26*10000*(12*(H9-F9))/D9</f>
        <v>3693678.5652766484</v>
      </c>
    </row>
    <row r="10" spans="1:11" ht="13.5" customHeight="1">
      <c r="B10" s="25" t="s">
        <v>8</v>
      </c>
      <c r="C10" s="42">
        <v>30</v>
      </c>
      <c r="D10" s="43">
        <f>VLOOKUP($F$16,'基数 (年金)'!$P:$Y,5,FALSE)/VLOOKUP(C10,'基数 (年金)'!$P:$Y,5,FALSE)</f>
        <v>0.83826309236537599</v>
      </c>
      <c r="E10" s="43">
        <f>(VLOOKUP(C10,'基数 (年金)'!$P:$Y,9,FALSE)-VLOOKUP($F$16,'基数 (年金)'!$P:$Y,9,FALSE))/VLOOKUP(C10,'基数 (年金)'!$P:$Y,5,FALSE)</f>
        <v>2.3898739753183022E-2</v>
      </c>
      <c r="F10" s="43">
        <f>(VLOOKUP(C10,'基数 (年金)'!$P:$Y,10,FALSE)-VLOOKUP($F$16,'基数 (年金)'!$P:$Y,10,FALSE)-($F$16-C10)*VLOOKUP($F$16,'基数 (年金)'!$P:$Y,9,FALSE))/VLOOKUP(C10,'基数 (年金)'!$P:$Y,5,FALSE)
-11/24*(VLOOKUP(C10,'基数 (年金)'!$P:$Y,9,FALSE)-VLOOKUP($F$16,'基数 (年金)'!$P:$Y,9,FALSE))/VLOOKUP(C10,'基数 (年金)'!$P:$Y,5,FALSE)</f>
        <v>0.48203245470026385</v>
      </c>
      <c r="G10" s="44">
        <f>(VLOOKUP(C10,'基数 (年金)'!$P:$Y,6,FALSE)-VLOOKUP($F$16,'基数 (年金)'!$P:$Y,6,FALSE))/VLOOKUP(C10,'基数 (年金)'!$P:$Y,5,FALSE)</f>
        <v>27.717436013533643</v>
      </c>
      <c r="H10" s="44">
        <f>G10-11/24*(1-VLOOKUP($F$16,'基数 (年金)'!$P:$Y,5,FALSE)/VLOOKUP(C10,'基数 (年金)'!$P:$Y,5,FALSE))</f>
        <v>27.643306597534441</v>
      </c>
      <c r="I10" s="45">
        <f t="shared" si="0"/>
        <v>4191959.0268169651</v>
      </c>
      <c r="J10" s="45">
        <f>H24*10000*(12*(H10-F10))/D10</f>
        <v>3888221.8802488307</v>
      </c>
    </row>
    <row r="11" spans="1:11" ht="13.5" customHeight="1">
      <c r="B11" s="26"/>
      <c r="C11" s="46">
        <v>40</v>
      </c>
      <c r="D11" s="47">
        <f>VLOOKUP($F$16,'基数 (年金)'!$P:$Y,5,FALSE)/VLOOKUP(C11,'基数 (年金)'!$P:$Y,5,FALSE)</f>
        <v>0.88388585088105265</v>
      </c>
      <c r="E11" s="47">
        <f>(VLOOKUP(C11,'基数 (年金)'!$P:$Y,9,FALSE)-VLOOKUP($F$16,'基数 (年金)'!$P:$Y,9,FALSE))/VLOOKUP(C11,'基数 (年金)'!$P:$Y,5,FALSE)</f>
        <v>2.2004084139557348E-2</v>
      </c>
      <c r="F11" s="47">
        <f>(VLOOKUP(C11,'基数 (年金)'!$P:$Y,10,FALSE)-VLOOKUP($F$16,'基数 (年金)'!$P:$Y,10,FALSE)-($F$16-C11)*VLOOKUP($F$16,'基数 (年金)'!$P:$Y,9,FALSE))/VLOOKUP(C11,'基数 (年金)'!$P:$Y,5,FALSE)
-11/24*(VLOOKUP(C11,'基数 (年金)'!$P:$Y,9,FALSE)-VLOOKUP($F$16,'基数 (年金)'!$P:$Y,9,FALSE))/VLOOKUP(C11,'基数 (年金)'!$P:$Y,5,FALSE)</f>
        <v>0.27038950698925568</v>
      </c>
      <c r="G11" s="48">
        <f>(VLOOKUP(C11,'基数 (年金)'!$P:$Y,6,FALSE)-VLOOKUP($F$16,'基数 (年金)'!$P:$Y,6,FALSE))/VLOOKUP(C11,'基数 (年金)'!$P:$Y,5,FALSE)</f>
        <v>18.927138821205869</v>
      </c>
      <c r="H11" s="48">
        <f>G11-11/24*(1-VLOOKUP($F$16,'基数 (年金)'!$P:$Y,5,FALSE)/VLOOKUP(C11,'基数 (年金)'!$P:$Y,5,FALSE))</f>
        <v>18.873919836193018</v>
      </c>
      <c r="I11" s="49">
        <f t="shared" si="0"/>
        <v>3983303.1534423744</v>
      </c>
      <c r="J11" s="49">
        <f>H25*10000*(12*(H11-F11))/D11</f>
        <v>3788538.3682958335</v>
      </c>
    </row>
    <row r="12" spans="1:11" ht="13.5" customHeight="1">
      <c r="B12" s="27"/>
      <c r="C12" s="50">
        <v>50</v>
      </c>
      <c r="D12" s="51">
        <f>VLOOKUP($F$16,'基数 (年金)'!$P:$Y,5,FALSE)/VLOOKUP(C12,'基数 (年金)'!$P:$Y,5,FALSE)</f>
        <v>0.93601945798670638</v>
      </c>
      <c r="E12" s="51">
        <f>(VLOOKUP(C12,'基数 (年金)'!$P:$Y,9,FALSE)-VLOOKUP($F$16,'基数 (年金)'!$P:$Y,9,FALSE))/VLOOKUP(C12,'基数 (年金)'!$P:$Y,5,FALSE)</f>
        <v>1.567833732537072E-2</v>
      </c>
      <c r="F12" s="51">
        <f>(VLOOKUP(C12,'基数 (年金)'!$P:$Y,10,FALSE)-VLOOKUP($F$16,'基数 (年金)'!$P:$Y,10,FALSE)-($F$16-C12)*VLOOKUP($F$16,'基数 (年金)'!$P:$Y,9,FALSE))/VLOOKUP(C12,'基数 (年金)'!$P:$Y,5,FALSE)
-11/24*(VLOOKUP(C12,'基数 (年金)'!$P:$Y,9,FALSE)-VLOOKUP($F$16,'基数 (年金)'!$P:$Y,9,FALSE))/VLOOKUP(C12,'基数 (年金)'!$P:$Y,5,FALSE)</f>
        <v>8.6182842268332102E-2</v>
      </c>
      <c r="G12" s="52">
        <f>(VLOOKUP(C12,'基数 (年金)'!$P:$Y,6,FALSE)-VLOOKUP($F$16,'基数 (年金)'!$P:$Y,6,FALSE))/VLOOKUP(C12,'基数 (年金)'!$P:$Y,5,FALSE)</f>
        <v>9.7165920854750976</v>
      </c>
      <c r="H12" s="52">
        <f>G12-11/24*(1-VLOOKUP($F$16,'基数 (年金)'!$P:$Y,5,FALSE)/VLOOKUP(C12,'基数 (年金)'!$P:$Y,5,FALSE))</f>
        <v>9.6872676703856708</v>
      </c>
      <c r="I12" s="53">
        <f t="shared" si="0"/>
        <v>3785773.8483883012</v>
      </c>
      <c r="J12" s="53">
        <f>H26*10000*(12*(H12-F12))/D12</f>
        <v>3692648.169469283</v>
      </c>
    </row>
    <row r="14" spans="1:11" ht="13.5" customHeight="1">
      <c r="B14" s="248" t="s">
        <v>16</v>
      </c>
      <c r="D14" s="248"/>
      <c r="E14" s="248"/>
      <c r="F14" s="248"/>
      <c r="G14" s="248"/>
    </row>
    <row r="15" spans="1:11" ht="13.5" customHeight="1">
      <c r="B15" s="226" t="s">
        <v>378</v>
      </c>
      <c r="F15" s="5">
        <v>360</v>
      </c>
      <c r="H15" s="248"/>
    </row>
    <row r="16" spans="1:11" ht="13.5" customHeight="1">
      <c r="B16" s="248" t="s">
        <v>437</v>
      </c>
      <c r="F16" s="75">
        <v>60</v>
      </c>
      <c r="H16" s="248"/>
    </row>
    <row r="17" spans="2:8" s="250" customFormat="1" ht="13.5" customHeight="1">
      <c r="B17" s="250" t="s">
        <v>461</v>
      </c>
      <c r="F17" s="75"/>
      <c r="G17" s="30"/>
    </row>
    <row r="18" spans="2:8" s="250" customFormat="1" ht="13.5" customHeight="1">
      <c r="B18" s="226"/>
      <c r="C18" s="250" t="s">
        <v>459</v>
      </c>
      <c r="F18" s="5" t="str">
        <f>"契約時に"&amp;F15&amp;"万円"</f>
        <v>契約時に360万円</v>
      </c>
    </row>
    <row r="19" spans="2:8" s="250" customFormat="1" ht="13.5" customHeight="1">
      <c r="C19" s="250" t="s">
        <v>460</v>
      </c>
      <c r="F19" s="5" t="str">
        <f>C7&amp;"歳は"&amp;F15/($F$16-C7)/12&amp;"万円を"&amp;($F$16-C7)&amp;"年、"&amp;C8&amp;"歳は"&amp;F15/($F$16-C8)/12&amp;"万円を"&amp;($F$16-C8)&amp;"年、"&amp;C9&amp;"歳は"&amp;F15/($F$16-C9)/12&amp;"万円を"&amp;($F$16-C9)&amp;"年"</f>
        <v>30歳は1万円を30年、40歳は1.5万円を20年、50歳は3万円を10年</v>
      </c>
    </row>
    <row r="20" spans="2:8" s="250" customFormat="1" ht="13.5" customHeight="1">
      <c r="F20" s="5"/>
    </row>
    <row r="21" spans="2:8" s="250" customFormat="1" ht="13.5" customHeight="1">
      <c r="C21" s="355"/>
      <c r="D21" s="340"/>
      <c r="E21" s="516" t="s">
        <v>629</v>
      </c>
      <c r="F21" s="512" t="s">
        <v>20</v>
      </c>
      <c r="G21" s="523" t="s">
        <v>13</v>
      </c>
      <c r="H21" s="524"/>
    </row>
    <row r="22" spans="2:8" s="250" customFormat="1" ht="13.5" customHeight="1">
      <c r="C22" s="355"/>
      <c r="D22" s="340"/>
      <c r="E22" s="518" t="s">
        <v>630</v>
      </c>
      <c r="F22" s="516" t="s">
        <v>785</v>
      </c>
      <c r="G22" s="516" t="s">
        <v>632</v>
      </c>
      <c r="H22" s="516" t="s">
        <v>785</v>
      </c>
    </row>
    <row r="23" spans="2:8" s="250" customFormat="1" ht="13.5" customHeight="1">
      <c r="C23" s="355"/>
      <c r="D23" s="340"/>
      <c r="E23" s="519" t="s">
        <v>631</v>
      </c>
      <c r="F23" s="517"/>
      <c r="G23" s="517"/>
      <c r="H23" s="517"/>
    </row>
    <row r="24" spans="2:8" s="250" customFormat="1" ht="13.5" customHeight="1">
      <c r="C24" s="355"/>
      <c r="D24" s="340"/>
      <c r="E24" s="513">
        <v>30</v>
      </c>
      <c r="F24" s="514">
        <f>$F$15</f>
        <v>360</v>
      </c>
      <c r="G24" s="525">
        <f>$F$16-E24</f>
        <v>30</v>
      </c>
      <c r="H24" s="514">
        <f>$F$15/G24/12</f>
        <v>1</v>
      </c>
    </row>
    <row r="25" spans="2:8" s="250" customFormat="1" ht="13.5" customHeight="1">
      <c r="C25" s="355"/>
      <c r="D25" s="340"/>
      <c r="E25" s="513">
        <v>40</v>
      </c>
      <c r="F25" s="514">
        <f t="shared" ref="F25:F26" si="1">$F$15</f>
        <v>360</v>
      </c>
      <c r="G25" s="525">
        <f t="shared" ref="G25:G26" si="2">$F$16-E25</f>
        <v>20</v>
      </c>
      <c r="H25" s="514">
        <f t="shared" ref="H25:H26" si="3">$F$15/G25/12</f>
        <v>1.5</v>
      </c>
    </row>
    <row r="26" spans="2:8" s="250" customFormat="1" ht="13.5" customHeight="1">
      <c r="C26" s="355"/>
      <c r="D26" s="340"/>
      <c r="E26" s="513">
        <v>50</v>
      </c>
      <c r="F26" s="514">
        <f t="shared" si="1"/>
        <v>360</v>
      </c>
      <c r="G26" s="525">
        <f t="shared" si="2"/>
        <v>10</v>
      </c>
      <c r="H26" s="514">
        <f t="shared" si="3"/>
        <v>3</v>
      </c>
    </row>
    <row r="27" spans="2:8" s="250" customFormat="1" ht="13.5" customHeight="1">
      <c r="C27" s="355"/>
      <c r="D27" s="340"/>
      <c r="E27" s="568"/>
      <c r="F27" s="569"/>
      <c r="G27" s="570"/>
      <c r="H27" s="569"/>
    </row>
    <row r="28" spans="2:8" ht="13.5" customHeight="1">
      <c r="B28" s="248" t="s">
        <v>70</v>
      </c>
      <c r="F28" s="28" t="s">
        <v>98</v>
      </c>
      <c r="H28" s="248"/>
    </row>
    <row r="29" spans="2:8" ht="13.5" customHeight="1">
      <c r="B29" s="248" t="s">
        <v>71</v>
      </c>
      <c r="F29" s="7">
        <f>'基数 (年金)'!$D$3</f>
        <v>5.0000000000000001E-3</v>
      </c>
      <c r="H29" s="248"/>
    </row>
    <row r="30" spans="2:8" ht="13.5" customHeight="1">
      <c r="D30" s="248"/>
    </row>
    <row r="31" spans="2:8" ht="13.5" customHeight="1">
      <c r="D31" s="248"/>
    </row>
    <row r="32" spans="2:8" ht="13.5" customHeight="1">
      <c r="D32" s="248"/>
    </row>
    <row r="33" spans="4:4" ht="13.5" customHeight="1">
      <c r="D33" s="248"/>
    </row>
    <row r="34" spans="4:4" ht="13.5" customHeight="1">
      <c r="D34" s="248"/>
    </row>
  </sheetData>
  <phoneticPr fontId="3"/>
  <pageMargins left="0.7" right="0.7" top="0.75" bottom="0.75" header="0.3" footer="0.3"/>
  <pageSetup paperSize="9" scale="85" orientation="portrait" r:id="rId1"/>
  <rowBreaks count="1" manualBreakCount="1">
    <brk id="2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L19"/>
  <sheetViews>
    <sheetView showGridLines="0" zoomScaleNormal="100" workbookViewId="0"/>
  </sheetViews>
  <sheetFormatPr defaultColWidth="9" defaultRowHeight="13.5" customHeight="1"/>
  <cols>
    <col min="1" max="1" width="3.625" style="250" customWidth="1"/>
    <col min="2" max="3" width="5.125" style="250" customWidth="1"/>
    <col min="4" max="6" width="10.625" style="29" customWidth="1"/>
    <col min="7" max="7" width="15.625" style="29" customWidth="1"/>
    <col min="8" max="11" width="10.625" style="29" customWidth="1"/>
    <col min="12" max="12" width="15.875" style="250" bestFit="1" customWidth="1"/>
    <col min="13" max="16384" width="9" style="250"/>
  </cols>
  <sheetData>
    <row r="1" spans="1:12" ht="13.5" customHeight="1">
      <c r="A1" s="225" t="s">
        <v>662</v>
      </c>
      <c r="L1" s="445" t="str">
        <f>HYPERLINK("#シート一覧!A1","シート一覧へ戻る")</f>
        <v>シート一覧へ戻る</v>
      </c>
    </row>
    <row r="3" spans="1:12" s="23" customFormat="1" ht="13.5" customHeight="1">
      <c r="A3" s="250"/>
      <c r="B3" s="31" t="s">
        <v>18</v>
      </c>
      <c r="C3" s="408" t="s">
        <v>479</v>
      </c>
      <c r="D3" s="34" t="s">
        <v>643</v>
      </c>
      <c r="E3" s="40"/>
      <c r="F3" s="40"/>
      <c r="G3" s="35"/>
      <c r="H3" s="34" t="s">
        <v>96</v>
      </c>
      <c r="I3" s="40"/>
      <c r="J3" s="40"/>
      <c r="K3" s="35"/>
    </row>
    <row r="4" spans="1:12" s="23" customFormat="1" ht="13.5" customHeight="1">
      <c r="A4" s="250"/>
      <c r="B4" s="32"/>
      <c r="C4" s="334" t="s">
        <v>804</v>
      </c>
      <c r="D4" s="36" t="s">
        <v>476</v>
      </c>
      <c r="E4" s="36" t="s">
        <v>478</v>
      </c>
      <c r="F4" s="407" t="s">
        <v>224</v>
      </c>
      <c r="G4" s="36" t="s">
        <v>78</v>
      </c>
      <c r="H4" s="36" t="s">
        <v>476</v>
      </c>
      <c r="I4" s="36" t="s">
        <v>478</v>
      </c>
      <c r="J4" s="36" t="s">
        <v>224</v>
      </c>
      <c r="K4" s="36" t="s">
        <v>78</v>
      </c>
    </row>
    <row r="5" spans="1:12" s="23" customFormat="1" ht="13.5" customHeight="1">
      <c r="B5" s="32"/>
      <c r="C5" s="32"/>
      <c r="D5" s="406" t="s">
        <v>477</v>
      </c>
      <c r="E5" s="406" t="s">
        <v>477</v>
      </c>
      <c r="F5" s="406" t="s">
        <v>477</v>
      </c>
      <c r="G5" s="57" t="s">
        <v>24</v>
      </c>
      <c r="H5" s="57" t="s">
        <v>477</v>
      </c>
      <c r="I5" s="57" t="s">
        <v>477</v>
      </c>
      <c r="J5" s="57" t="s">
        <v>477</v>
      </c>
      <c r="K5" s="57" t="s">
        <v>24</v>
      </c>
    </row>
    <row r="6" spans="1:12" s="23" customFormat="1" ht="18" customHeight="1">
      <c r="B6" s="60"/>
      <c r="C6" s="33" t="s">
        <v>509</v>
      </c>
      <c r="D6" s="37" t="s">
        <v>512</v>
      </c>
      <c r="E6" s="37" t="s">
        <v>513</v>
      </c>
      <c r="F6" s="37" t="s">
        <v>510</v>
      </c>
      <c r="G6" s="37" t="s">
        <v>514</v>
      </c>
      <c r="H6" s="37"/>
      <c r="I6" s="37"/>
      <c r="J6" s="37"/>
      <c r="K6" s="37"/>
    </row>
    <row r="7" spans="1:12" ht="13.5" customHeight="1">
      <c r="B7" s="25" t="s">
        <v>7</v>
      </c>
      <c r="C7" s="42">
        <v>60</v>
      </c>
      <c r="D7" s="44">
        <f>(1-$E$19^$E$16)/(1-$E$19)</f>
        <v>9.7790639200901968</v>
      </c>
      <c r="E7" s="44">
        <f>(VLOOKUP(C7,'基数 (年金)'!$C:$L,6,FALSE)-VLOOKUP(C7+$E$16,'基数 (年金)'!$C:$L,6,FALSE))/VLOOKUP(C7,'基数 (年金)'!$C:$L,5,FALSE)</f>
        <v>9.4372204988471164</v>
      </c>
      <c r="F7" s="44">
        <f>VLOOKUP(C7,'基数 (年金)'!$C:$L,6,FALSE)/VLOOKUP(C7,'基数 (年金)'!$C:$L,5,FALSE)</f>
        <v>25.453722880737345</v>
      </c>
      <c r="G7" s="44">
        <f>F7-E7+D7</f>
        <v>25.795566301980422</v>
      </c>
      <c r="H7" s="424">
        <f>$E$15/D7</f>
        <v>36.813339491565522</v>
      </c>
      <c r="I7" s="424">
        <f t="shared" ref="I7:K10" si="0">$E$15/E7</f>
        <v>38.146825121229163</v>
      </c>
      <c r="J7" s="424">
        <f t="shared" si="0"/>
        <v>14.143314189706912</v>
      </c>
      <c r="K7" s="424">
        <f t="shared" si="0"/>
        <v>13.955886673918899</v>
      </c>
    </row>
    <row r="8" spans="1:12" ht="13.5" customHeight="1">
      <c r="B8" s="26"/>
      <c r="C8" s="46">
        <v>65</v>
      </c>
      <c r="D8" s="48">
        <f t="shared" ref="D8:D9" si="1">(1-$E$19^$E$16)/(1-$E$19)</f>
        <v>9.7790639200901968</v>
      </c>
      <c r="E8" s="48">
        <f>(VLOOKUP(C8,'基数 (年金)'!$C:$L,6,FALSE)-VLOOKUP(C8+$E$16,'基数 (年金)'!$C:$L,6,FALSE))/VLOOKUP(C8,'基数 (年金)'!$C:$L,5,FALSE)</f>
        <v>9.2740937009656772</v>
      </c>
      <c r="F8" s="48">
        <f>VLOOKUP(C8,'基数 (年金)'!$C:$L,6,FALSE)/VLOOKUP(C8,'基数 (年金)'!$C:$L,5,FALSE)</f>
        <v>21.899233137564234</v>
      </c>
      <c r="G8" s="48">
        <f t="shared" ref="G8:G9" si="2">F8-E8+D8</f>
        <v>22.404203356688754</v>
      </c>
      <c r="H8" s="425">
        <f t="shared" ref="H8:H9" si="3">$E$15/D8</f>
        <v>36.813339491565522</v>
      </c>
      <c r="I8" s="425">
        <f t="shared" ref="I8:I9" si="4">$E$15/E8</f>
        <v>38.817809222966396</v>
      </c>
      <c r="J8" s="425">
        <f t="shared" ref="J8:J9" si="5">$E$15/F8</f>
        <v>16.438931799053918</v>
      </c>
      <c r="K8" s="425">
        <f t="shared" ref="K8:K9" si="6">$E$15/G8</f>
        <v>16.068413336041353</v>
      </c>
    </row>
    <row r="9" spans="1:12" ht="13.5" customHeight="1">
      <c r="B9" s="27"/>
      <c r="C9" s="50">
        <v>70</v>
      </c>
      <c r="D9" s="52">
        <f t="shared" si="1"/>
        <v>9.7790639200901968</v>
      </c>
      <c r="E9" s="52">
        <f>(VLOOKUP(C9,'基数 (年金)'!$C:$L,6,FALSE)-VLOOKUP(C9+$E$16,'基数 (年金)'!$C:$L,6,FALSE))/VLOOKUP(C9,'基数 (年金)'!$C:$L,5,FALSE)</f>
        <v>9.0601416197316045</v>
      </c>
      <c r="F9" s="52">
        <f>VLOOKUP(C9,'基数 (年金)'!$C:$L,6,FALSE)/VLOOKUP(C9,'基数 (年金)'!$C:$L,5,FALSE)</f>
        <v>18.506935617319645</v>
      </c>
      <c r="G9" s="52">
        <f t="shared" si="2"/>
        <v>19.225857917678237</v>
      </c>
      <c r="H9" s="426">
        <f t="shared" si="3"/>
        <v>36.813339491565522</v>
      </c>
      <c r="I9" s="426">
        <f t="shared" si="4"/>
        <v>39.734478235525039</v>
      </c>
      <c r="J9" s="426">
        <f t="shared" si="5"/>
        <v>19.452166876459838</v>
      </c>
      <c r="K9" s="426">
        <f t="shared" si="6"/>
        <v>18.724782089905016</v>
      </c>
    </row>
    <row r="10" spans="1:12" ht="13.5" customHeight="1">
      <c r="B10" s="25" t="s">
        <v>8</v>
      </c>
      <c r="C10" s="42">
        <v>60</v>
      </c>
      <c r="D10" s="44">
        <f>(1-$E$19^$E$16)/(1-$E$19)</f>
        <v>9.7790639200901968</v>
      </c>
      <c r="E10" s="44">
        <f>(VLOOKUP(C10,'基数 (年金)'!$P:$Y,6,FALSE)-VLOOKUP(C10+$E$16,'基数 (年金)'!$P:$Y,6,FALSE))/VLOOKUP(C10,'基数 (年金)'!$P:$Y,5,FALSE)</f>
        <v>9.6674220561598361</v>
      </c>
      <c r="F10" s="44">
        <f>VLOOKUP(C10,'基数 (年金)'!$P:$Y,6,FALSE)/VLOOKUP(C10,'基数 (年金)'!$P:$Y,5,FALSE)</f>
        <v>31.774487356998748</v>
      </c>
      <c r="G10" s="44">
        <f t="shared" ref="G10" si="7">F10-E10+D10</f>
        <v>31.886129220929107</v>
      </c>
      <c r="H10" s="424">
        <f t="shared" ref="H10" si="8">$E$15/D10</f>
        <v>36.813339491565522</v>
      </c>
      <c r="I10" s="424">
        <f t="shared" si="0"/>
        <v>37.238469357052345</v>
      </c>
      <c r="J10" s="424">
        <f t="shared" si="0"/>
        <v>11.329844474129818</v>
      </c>
      <c r="K10" s="424">
        <f t="shared" si="0"/>
        <v>11.29017565931793</v>
      </c>
    </row>
    <row r="11" spans="1:12" ht="13.5" customHeight="1">
      <c r="B11" s="26"/>
      <c r="C11" s="46">
        <v>65</v>
      </c>
      <c r="D11" s="48">
        <f t="shared" ref="D11:D12" si="9">(1-$E$19^$E$16)/(1-$E$19)</f>
        <v>9.7790639200901968</v>
      </c>
      <c r="E11" s="48">
        <f>(VLOOKUP(C11,'基数 (年金)'!$P:$Y,6,FALSE)-VLOOKUP(C11+$E$16,'基数 (年金)'!$P:$Y,6,FALSE))/VLOOKUP(C11,'基数 (年金)'!$P:$Y,5,FALSE)</f>
        <v>9.6246575426632077</v>
      </c>
      <c r="F11" s="48">
        <f>VLOOKUP(C11,'基数 (年金)'!$P:$Y,6,FALSE)/VLOOKUP(C11,'基数 (年金)'!$P:$Y,5,FALSE)</f>
        <v>27.863195108369208</v>
      </c>
      <c r="G11" s="48">
        <f t="shared" ref="G11:G12" si="10">F11-E11+D11</f>
        <v>28.017601485796199</v>
      </c>
      <c r="H11" s="425">
        <f t="shared" ref="H11:H12" si="11">$E$15/D11</f>
        <v>36.813339491565522</v>
      </c>
      <c r="I11" s="425">
        <f t="shared" ref="I11:I12" si="12">$E$15/E11</f>
        <v>37.403928233729715</v>
      </c>
      <c r="J11" s="425">
        <f t="shared" ref="J11:J12" si="13">$E$15/F11</f>
        <v>12.920269861365165</v>
      </c>
      <c r="K11" s="425">
        <f t="shared" ref="K11:K12" si="14">$E$15/G11</f>
        <v>12.849065619785675</v>
      </c>
    </row>
    <row r="12" spans="1:12" ht="13.5" customHeight="1">
      <c r="B12" s="27"/>
      <c r="C12" s="50">
        <v>70</v>
      </c>
      <c r="D12" s="52">
        <f t="shared" si="9"/>
        <v>9.7790639200901968</v>
      </c>
      <c r="E12" s="52">
        <f>(VLOOKUP(C12,'基数 (年金)'!$P:$Y,6,FALSE)-VLOOKUP(C12+$E$16,'基数 (年金)'!$P:$Y,6,FALSE))/VLOOKUP(C12,'基数 (年金)'!$P:$Y,5,FALSE)</f>
        <v>9.5566523891940562</v>
      </c>
      <c r="F12" s="52">
        <f>VLOOKUP(C12,'基数 (年金)'!$P:$Y,6,FALSE)/VLOOKUP(C12,'基数 (年金)'!$P:$Y,5,FALSE)</f>
        <v>23.930344688588789</v>
      </c>
      <c r="G12" s="52">
        <f t="shared" si="10"/>
        <v>24.152756219484928</v>
      </c>
      <c r="H12" s="426">
        <f t="shared" si="11"/>
        <v>36.813339491565522</v>
      </c>
      <c r="I12" s="426">
        <f t="shared" si="12"/>
        <v>37.670094646014427</v>
      </c>
      <c r="J12" s="426">
        <f t="shared" si="13"/>
        <v>15.043661287990824</v>
      </c>
      <c r="K12" s="426">
        <f t="shared" si="14"/>
        <v>14.905131187867271</v>
      </c>
    </row>
    <row r="14" spans="1:12" ht="13.5" customHeight="1">
      <c r="B14" s="250" t="s">
        <v>16</v>
      </c>
    </row>
    <row r="15" spans="1:12" ht="13.5" customHeight="1">
      <c r="B15" s="250" t="s">
        <v>48</v>
      </c>
      <c r="E15" s="5">
        <v>360</v>
      </c>
    </row>
    <row r="16" spans="1:12" ht="15">
      <c r="B16" s="250" t="s">
        <v>515</v>
      </c>
      <c r="E16" s="6">
        <v>10</v>
      </c>
      <c r="F16" s="28" t="s">
        <v>97</v>
      </c>
      <c r="G16" s="6"/>
      <c r="J16" s="6"/>
    </row>
    <row r="17" spans="2:11" ht="13.5" customHeight="1">
      <c r="B17" s="250" t="s">
        <v>70</v>
      </c>
      <c r="E17" s="28" t="s">
        <v>98</v>
      </c>
      <c r="F17" s="28"/>
      <c r="G17" s="28"/>
      <c r="H17" s="250"/>
      <c r="J17" s="28"/>
      <c r="K17" s="250"/>
    </row>
    <row r="18" spans="2:11" ht="13.5" customHeight="1">
      <c r="B18" s="250" t="s">
        <v>71</v>
      </c>
      <c r="D18" s="250"/>
      <c r="E18" s="7">
        <f>'基数 (年金)'!$D$3</f>
        <v>5.0000000000000001E-3</v>
      </c>
      <c r="F18" s="7"/>
      <c r="G18" s="7"/>
      <c r="H18" s="250"/>
      <c r="J18" s="7"/>
      <c r="K18" s="250"/>
    </row>
    <row r="19" spans="2:11" ht="13.5" customHeight="1">
      <c r="B19" s="250" t="s">
        <v>488</v>
      </c>
      <c r="D19" s="250"/>
      <c r="E19" s="411">
        <f>1/(1+$E$18)</f>
        <v>0.99502487562189068</v>
      </c>
      <c r="F19" s="7"/>
      <c r="G19" s="250"/>
      <c r="H19" s="250"/>
      <c r="J19" s="7"/>
      <c r="K19" s="250"/>
    </row>
  </sheetData>
  <phoneticPr fontId="3"/>
  <pageMargins left="0.7" right="0.7" top="0.75" bottom="0.75" header="0.3" footer="0.3"/>
  <pageSetup paperSize="9" scale="83" orientation="portrait" r:id="rId1"/>
  <rowBreaks count="1" manualBreakCount="1">
    <brk id="1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1"/>
  <sheetViews>
    <sheetView showGridLines="0" zoomScaleNormal="100" workbookViewId="0"/>
  </sheetViews>
  <sheetFormatPr defaultColWidth="9" defaultRowHeight="13.5" customHeight="1"/>
  <cols>
    <col min="1" max="1" width="3.625" style="218" customWidth="1"/>
    <col min="2" max="3" width="5.125" style="218" customWidth="1"/>
    <col min="4" max="4" width="13.125" style="30" customWidth="1"/>
    <col min="5" max="8" width="8.625" style="29" customWidth="1"/>
    <col min="9" max="9" width="9.625" style="218" customWidth="1"/>
    <col min="10" max="13" width="8.625" style="218" customWidth="1"/>
    <col min="14" max="14" width="15.875" style="218" bestFit="1" customWidth="1"/>
    <col min="15" max="16384" width="9" style="218"/>
  </cols>
  <sheetData>
    <row r="1" spans="1:14" ht="13.5" customHeight="1">
      <c r="A1" s="8" t="s">
        <v>17</v>
      </c>
      <c r="F1" s="344"/>
      <c r="N1" s="445" t="str">
        <f>HYPERLINK("#シート一覧!A1","シート一覧へ戻る")</f>
        <v>シート一覧へ戻る</v>
      </c>
    </row>
    <row r="3" spans="1:14" s="23" customFormat="1" ht="13.5" customHeight="1">
      <c r="A3" s="218"/>
      <c r="B3" s="31" t="s">
        <v>18</v>
      </c>
      <c r="C3" s="31" t="s">
        <v>19</v>
      </c>
      <c r="D3" s="31" t="s">
        <v>20</v>
      </c>
      <c r="E3" s="34" t="s">
        <v>99</v>
      </c>
      <c r="F3" s="40"/>
      <c r="G3" s="35"/>
      <c r="H3" s="40"/>
      <c r="I3" s="22" t="s">
        <v>209</v>
      </c>
      <c r="J3" s="10"/>
      <c r="K3" s="10"/>
      <c r="L3" s="11"/>
      <c r="M3" s="11"/>
    </row>
    <row r="4" spans="1:14" s="23" customFormat="1" ht="13.5" customHeight="1">
      <c r="A4" s="218"/>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95</v>
      </c>
      <c r="E5" s="36" t="s">
        <v>23</v>
      </c>
      <c r="F5" s="36" t="s">
        <v>24</v>
      </c>
      <c r="G5" s="36" t="s">
        <v>23</v>
      </c>
      <c r="H5" s="36" t="s">
        <v>24</v>
      </c>
      <c r="I5" s="41"/>
      <c r="J5" s="36" t="s">
        <v>25</v>
      </c>
      <c r="K5" s="9" t="s">
        <v>26</v>
      </c>
      <c r="L5" s="9" t="s">
        <v>25</v>
      </c>
      <c r="M5" s="9" t="s">
        <v>26</v>
      </c>
    </row>
    <row r="6" spans="1:14" s="23" customFormat="1" ht="18" customHeight="1">
      <c r="B6" s="60"/>
      <c r="C6" s="33" t="s">
        <v>0</v>
      </c>
      <c r="D6" s="80"/>
      <c r="E6" s="37" t="s">
        <v>176</v>
      </c>
      <c r="F6" s="37" t="s">
        <v>184</v>
      </c>
      <c r="G6" s="37" t="s">
        <v>177</v>
      </c>
      <c r="H6" s="37" t="s">
        <v>185</v>
      </c>
      <c r="I6" s="24" t="s">
        <v>178</v>
      </c>
      <c r="J6" s="24" t="s">
        <v>179</v>
      </c>
      <c r="K6" s="24" t="s">
        <v>183</v>
      </c>
      <c r="L6" s="24" t="s">
        <v>91</v>
      </c>
      <c r="M6" s="24" t="s">
        <v>186</v>
      </c>
    </row>
    <row r="7" spans="1:14" ht="13.5" customHeight="1">
      <c r="B7" s="25" t="s">
        <v>7</v>
      </c>
      <c r="C7" s="42">
        <v>30</v>
      </c>
      <c r="D7" s="43">
        <f>(VLOOKUP(C7+1,'基数 (がん)'!$C:$Q,14,FALSE)+VLOOKUP(C7,'基数 (がん)'!$C:$Q,15,FALSE))/VLOOKUP(C7,'基数 (がん)'!$C:$Q,11,FALSE)</f>
        <v>145.55405145723765</v>
      </c>
      <c r="E7" s="44">
        <f>(VLOOKUP(C7,'基数 (がん)'!$C:$Q,12,FALSE)-VLOOKUP($G$17,'基数 (がん)'!$C:$Q,12,FALSE))/VLOOKUP(C7,'基数 (がん)'!$C:$Q,11,FALSE)</f>
        <v>27.574103966365467</v>
      </c>
      <c r="F7" s="44">
        <f>VLOOKUP(C7,'基数 (がん)'!$C:$Q,12,FALSE)/VLOOKUP(C7,'基数 (がん)'!$C:$Q,11,FALSE)</f>
        <v>47.46639064803464</v>
      </c>
      <c r="G7" s="44">
        <f>E7-11/24*(1-VLOOKUP($G$17,'基数 (がん)'!$C:$Q,11,FALSE)/VLOOKUP(C7,'基数 (がん)'!$C:$Q,11,FALSE))</f>
        <v>27.491411973934028</v>
      </c>
      <c r="H7" s="44">
        <f t="shared" ref="H7:H10" si="0">F7-11/24</f>
        <v>47.008057314701304</v>
      </c>
      <c r="I7" s="45">
        <f>$G$15*D7</f>
        <v>727770.25728618819</v>
      </c>
      <c r="J7" s="45">
        <f>$G$15*D7/E7</f>
        <v>26393.251369977894</v>
      </c>
      <c r="K7" s="45">
        <f>$G$15*D7/F7</f>
        <v>15332.32772389703</v>
      </c>
      <c r="L7" s="45">
        <f>$G$15*D7/(12*G7)</f>
        <v>2206.0533485154783</v>
      </c>
      <c r="M7" s="45">
        <f>$G$15*D7/(12*H7)</f>
        <v>1290.1516230399247</v>
      </c>
    </row>
    <row r="8" spans="1:14" ht="13.5" customHeight="1">
      <c r="B8" s="26"/>
      <c r="C8" s="46">
        <v>40</v>
      </c>
      <c r="D8" s="47">
        <f>(VLOOKUP(C8+1,'基数 (がん)'!$C:$Q,14,FALSE)+VLOOKUP(C8,'基数 (がん)'!$C:$Q,15,FALSE))/VLOOKUP(C8,'基数 (がん)'!$C:$Q,11,FALSE)</f>
        <v>152.18888424695356</v>
      </c>
      <c r="E8" s="48">
        <f>(VLOOKUP(C8,'基数 (がん)'!$C:$Q,12,FALSE)-VLOOKUP($G$17,'基数 (がん)'!$C:$Q,12,FALSE))/VLOOKUP(C8,'基数 (がん)'!$C:$Q,11,FALSE)</f>
        <v>18.824121219838904</v>
      </c>
      <c r="F8" s="48">
        <f>VLOOKUP(C8,'基数 (がん)'!$C:$Q,12,FALSE)/VLOOKUP(C8,'基数 (がん)'!$C:$Q,11,FALSE)</f>
        <v>39.842954723916975</v>
      </c>
      <c r="G8" s="48">
        <f>E8-11/24*(1-VLOOKUP($G$17,'基数 (がん)'!$C:$Q,11,FALSE)/VLOOKUP(C8,'基数 (がん)'!$C:$Q,11,FALSE))</f>
        <v>18.762702677048047</v>
      </c>
      <c r="H8" s="48">
        <f t="shared" ref="H8:H9" si="1">F8-11/24</f>
        <v>39.384621390583639</v>
      </c>
      <c r="I8" s="49">
        <f t="shared" ref="I8:I12" si="2">$G$15*D8</f>
        <v>760944.42123476777</v>
      </c>
      <c r="J8" s="49">
        <f t="shared" ref="J8:J12" si="3">$G$15*D8/E8</f>
        <v>40423.90145856062</v>
      </c>
      <c r="K8" s="49">
        <f t="shared" ref="K8:K12" si="4">$G$15*D8/F8</f>
        <v>19098.594130570018</v>
      </c>
      <c r="L8" s="49">
        <f t="shared" ref="L8:L12" si="5">$G$15*D8/(12*G8)</f>
        <v>3379.6855492715181</v>
      </c>
      <c r="M8" s="49">
        <f t="shared" ref="M8:M12" si="6">$G$15*D8/(12*H8)</f>
        <v>1610.0709582562681</v>
      </c>
    </row>
    <row r="9" spans="1:14" ht="13.5" customHeight="1">
      <c r="B9" s="26"/>
      <c r="C9" s="50">
        <v>50</v>
      </c>
      <c r="D9" s="51">
        <f>(VLOOKUP(C9+1,'基数 (がん)'!$C:$Q,14,FALSE)+VLOOKUP(C9,'基数 (がん)'!$C:$Q,15,FALSE))/VLOOKUP(C9,'基数 (がん)'!$C:$Q,11,FALSE)</f>
        <v>157.48952111562127</v>
      </c>
      <c r="E9" s="52">
        <f>(VLOOKUP(C9,'基数 (がん)'!$C:$Q,12,FALSE)-VLOOKUP($G$17,'基数 (がん)'!$C:$Q,12,FALSE))/VLOOKUP(C9,'基数 (がん)'!$C:$Q,11,FALSE)</f>
        <v>9.6660847384888289</v>
      </c>
      <c r="F9" s="52">
        <f>VLOOKUP(C9,'基数 (がん)'!$C:$Q,12,FALSE)/VLOOKUP(C9,'基数 (がん)'!$C:$Q,11,FALSE)</f>
        <v>32.022240861518014</v>
      </c>
      <c r="G9" s="52">
        <f>E9-11/24*(1-VLOOKUP($G$17,'基数 (がん)'!$C:$Q,11,FALSE)/VLOOKUP(C9,'基数 (がん)'!$C:$Q,11,FALSE))</f>
        <v>9.6299198867310967</v>
      </c>
      <c r="H9" s="52">
        <f t="shared" si="1"/>
        <v>31.563907528184682</v>
      </c>
      <c r="I9" s="53">
        <f t="shared" si="2"/>
        <v>787447.60557810636</v>
      </c>
      <c r="J9" s="53">
        <f t="shared" si="3"/>
        <v>81465.001278399082</v>
      </c>
      <c r="K9" s="53">
        <f t="shared" si="4"/>
        <v>24590.64651294917</v>
      </c>
      <c r="L9" s="53">
        <f t="shared" si="5"/>
        <v>6814.2450373437778</v>
      </c>
      <c r="M9" s="53">
        <f t="shared" si="6"/>
        <v>2078.9768738100702</v>
      </c>
    </row>
    <row r="10" spans="1:14" ht="13.5" customHeight="1">
      <c r="B10" s="25" t="s">
        <v>8</v>
      </c>
      <c r="C10" s="42">
        <v>30</v>
      </c>
      <c r="D10" s="43">
        <f>(VLOOKUP(C10+1,'基数 (がん)'!$U:$AI,14,FALSE)+VLOOKUP(C10,'基数 (がん)'!$U:$AI,15,FALSE))/VLOOKUP(C10,'基数 (がん)'!$U:$AI,11,FALSE)</f>
        <v>101.77644563687049</v>
      </c>
      <c r="E10" s="44">
        <f>(VLOOKUP(C10,'基数 (がん)'!$U:$AI,12,FALSE)-VLOOKUP($G$17,'基数 (がん)'!$U:$AI,12,FALSE))/VLOOKUP(C10,'基数 (がん)'!$U:$AI,11,FALSE)</f>
        <v>27.739436807004775</v>
      </c>
      <c r="F10" s="44">
        <f>VLOOKUP(C10,'基数 (がん)'!$U:$AI,12,FALSE)/VLOOKUP(C10,'基数 (がん)'!$U:$AI,11,FALSE)</f>
        <v>52.022847760902309</v>
      </c>
      <c r="G10" s="44">
        <f>E10-11/24*(1-VLOOKUP($G$17,'基数 (がん)'!$U:$AI,11,FALSE)/VLOOKUP(C10,'基数 (がん)'!$U:$AI,11,FALSE))</f>
        <v>27.666467007241671</v>
      </c>
      <c r="H10" s="44">
        <f t="shared" si="0"/>
        <v>51.564514427568973</v>
      </c>
      <c r="I10" s="45">
        <f t="shared" si="2"/>
        <v>508882.22818435245</v>
      </c>
      <c r="J10" s="45">
        <f t="shared" si="3"/>
        <v>18345.081471006986</v>
      </c>
      <c r="K10" s="45">
        <f t="shared" si="4"/>
        <v>9781.8987250213959</v>
      </c>
      <c r="L10" s="45">
        <f t="shared" si="5"/>
        <v>1532.7888572688403</v>
      </c>
      <c r="M10" s="45">
        <f t="shared" si="6"/>
        <v>822.40379492496902</v>
      </c>
    </row>
    <row r="11" spans="1:14" ht="13.5" customHeight="1">
      <c r="B11" s="26"/>
      <c r="C11" s="46">
        <v>40</v>
      </c>
      <c r="D11" s="47">
        <f>(VLOOKUP(C11+1,'基数 (がん)'!$U:$AI,14,FALSE)+VLOOKUP(C11,'基数 (がん)'!$U:$AI,15,FALSE))/VLOOKUP(C11,'基数 (がん)'!$U:$AI,11,FALSE)</f>
        <v>103.94676642614623</v>
      </c>
      <c r="E11" s="48">
        <f>(VLOOKUP(C11,'基数 (がん)'!$U:$AI,12,FALSE)-VLOOKUP($G$17,'基数 (がん)'!$U:$AI,12,FALSE))/VLOOKUP(C11,'基数 (がん)'!$U:$AI,11,FALSE)</f>
        <v>18.946924172352794</v>
      </c>
      <c r="F11" s="48">
        <f>VLOOKUP(C11,'基数 (がん)'!$U:$AI,12,FALSE)/VLOOKUP(C11,'基数 (がん)'!$U:$AI,11,FALSE)</f>
        <v>44.54812646863715</v>
      </c>
      <c r="G11" s="48">
        <f>E11-11/24*(1-VLOOKUP($G$17,'基数 (がん)'!$U:$AI,11,FALSE)/VLOOKUP(C11,'基数 (がん)'!$U:$AI,11,FALSE))</f>
        <v>18.894866950693917</v>
      </c>
      <c r="H11" s="48">
        <f t="shared" ref="H11:H12" si="7">F11-11/24</f>
        <v>44.089793135303815</v>
      </c>
      <c r="I11" s="49">
        <f t="shared" si="2"/>
        <v>519733.83213073114</v>
      </c>
      <c r="J11" s="49">
        <f t="shared" si="3"/>
        <v>27431.039856544248</v>
      </c>
      <c r="K11" s="49">
        <f t="shared" si="4"/>
        <v>11666.794393623602</v>
      </c>
      <c r="L11" s="49">
        <f t="shared" si="5"/>
        <v>2292.2179230254023</v>
      </c>
      <c r="M11" s="49">
        <f t="shared" si="6"/>
        <v>982.3396663406113</v>
      </c>
    </row>
    <row r="12" spans="1:14" ht="13.5" customHeight="1">
      <c r="B12" s="27"/>
      <c r="C12" s="50">
        <v>50</v>
      </c>
      <c r="D12" s="51">
        <f>(VLOOKUP(C12+1,'基数 (がん)'!$U:$AI,14,FALSE)+VLOOKUP(C12,'基数 (がん)'!$U:$AI,15,FALSE))/VLOOKUP(C12,'基数 (がん)'!$U:$AI,11,FALSE)</f>
        <v>101.24641121903238</v>
      </c>
      <c r="E12" s="52">
        <f>(VLOOKUP(C12,'基数 (がん)'!$U:$AI,12,FALSE)-VLOOKUP($G$17,'基数 (がん)'!$U:$AI,12,FALSE))/VLOOKUP(C12,'基数 (がん)'!$U:$AI,11,FALSE)</f>
        <v>9.7249929098573045</v>
      </c>
      <c r="F12" s="52">
        <f>VLOOKUP(C12,'基数 (がん)'!$U:$AI,12,FALSE)/VLOOKUP(C12,'基数 (がん)'!$U:$AI,11,FALSE)</f>
        <v>36.811263427144446</v>
      </c>
      <c r="G12" s="52">
        <f>E12-11/24*(1-VLOOKUP($G$17,'基数 (がん)'!$U:$AI,11,FALSE)/VLOOKUP(C12,'基数 (がん)'!$U:$AI,11,FALSE))</f>
        <v>9.696502852561169</v>
      </c>
      <c r="H12" s="52">
        <f t="shared" si="7"/>
        <v>36.352930093811111</v>
      </c>
      <c r="I12" s="53">
        <f t="shared" si="2"/>
        <v>506232.05609516188</v>
      </c>
      <c r="J12" s="53">
        <f t="shared" si="3"/>
        <v>52054.748089537665</v>
      </c>
      <c r="K12" s="53">
        <f t="shared" si="4"/>
        <v>13752.096748786646</v>
      </c>
      <c r="L12" s="53">
        <f t="shared" si="5"/>
        <v>4350.6411864205347</v>
      </c>
      <c r="M12" s="53">
        <f t="shared" si="6"/>
        <v>1160.4567930489532</v>
      </c>
    </row>
    <row r="14" spans="1:14" ht="13.5" customHeight="1">
      <c r="B14" s="218" t="s">
        <v>16</v>
      </c>
      <c r="D14" s="218"/>
      <c r="E14" s="30"/>
    </row>
    <row r="15" spans="1:14" ht="13.5" customHeight="1">
      <c r="B15" s="218" t="s">
        <v>27</v>
      </c>
      <c r="D15" s="218"/>
      <c r="G15" s="39">
        <v>5000</v>
      </c>
      <c r="H15" s="218"/>
    </row>
    <row r="16" spans="1:14" ht="13.5" customHeight="1">
      <c r="B16" s="218" t="s">
        <v>92</v>
      </c>
      <c r="D16" s="218"/>
      <c r="G16" s="28" t="s">
        <v>189</v>
      </c>
      <c r="H16" s="218"/>
    </row>
    <row r="17" spans="2:8" s="250" customFormat="1" ht="13.5" customHeight="1">
      <c r="B17" s="250" t="s">
        <v>404</v>
      </c>
      <c r="G17" s="75">
        <v>60</v>
      </c>
    </row>
    <row r="18" spans="2:8" s="250" customFormat="1" ht="13.5" customHeight="1">
      <c r="B18" s="340" t="s">
        <v>524</v>
      </c>
      <c r="G18" s="5" t="str">
        <f>C7&amp;"歳は"&amp;(G17-C7)&amp;"年、"&amp;C8&amp;"歳は"&amp;(G17-C8)&amp;"年、"&amp;C9&amp;"歳は"&amp;(G17-C9)&amp;"年"</f>
        <v>30歳は30年、40歳は20年、50歳は10年</v>
      </c>
    </row>
    <row r="19" spans="2:8" ht="13.5" customHeight="1">
      <c r="B19" s="218" t="s">
        <v>93</v>
      </c>
      <c r="D19" s="218"/>
      <c r="G19" s="28" t="s">
        <v>475</v>
      </c>
      <c r="H19" s="218"/>
    </row>
    <row r="20" spans="2:8" ht="13.5" customHeight="1">
      <c r="B20" s="218" t="s">
        <v>29</v>
      </c>
      <c r="D20" s="218"/>
      <c r="G20" s="18" t="s">
        <v>762</v>
      </c>
      <c r="H20" s="218"/>
    </row>
    <row r="21" spans="2:8" ht="13.5" customHeight="1">
      <c r="B21" s="218" t="s">
        <v>94</v>
      </c>
      <c r="D21" s="218"/>
      <c r="G21" s="7">
        <f>'基数 (がん)'!$D$3</f>
        <v>5.0000000000000001E-3</v>
      </c>
      <c r="H21" s="218"/>
    </row>
  </sheetData>
  <phoneticPr fontId="3"/>
  <pageMargins left="0.7" right="0.7" top="0.75" bottom="0.75" header="0.3" footer="0.3"/>
  <pageSetup paperSize="9" scale="81" orientation="portrait" r:id="rId1"/>
  <rowBreaks count="1" manualBreakCount="1">
    <brk id="1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N20"/>
  <sheetViews>
    <sheetView showGridLines="0" zoomScaleNormal="100" workbookViewId="0"/>
  </sheetViews>
  <sheetFormatPr defaultColWidth="9" defaultRowHeight="13.5" customHeight="1"/>
  <cols>
    <col min="1" max="1" width="3.625" style="250" customWidth="1"/>
    <col min="2" max="3" width="5.125" style="250" customWidth="1"/>
    <col min="4" max="4" width="13.125" style="30" customWidth="1"/>
    <col min="5" max="8" width="8.625" style="29" customWidth="1"/>
    <col min="9" max="9" width="9.625" style="250" customWidth="1"/>
    <col min="10" max="13" width="8.625" style="250" customWidth="1"/>
    <col min="14" max="14" width="15.875" style="250" bestFit="1" customWidth="1"/>
    <col min="15" max="16384" width="9" style="250"/>
  </cols>
  <sheetData>
    <row r="1" spans="1:14" ht="13.5" customHeight="1">
      <c r="A1" s="225" t="s">
        <v>641</v>
      </c>
      <c r="N1" s="445" t="str">
        <f>HYPERLINK("#シート一覧!A1","シート一覧へ戻る")</f>
        <v>シート一覧へ戻る</v>
      </c>
    </row>
    <row r="3" spans="1:14" s="23" customFormat="1" ht="13.5" customHeight="1">
      <c r="A3" s="250"/>
      <c r="B3" s="31" t="s">
        <v>18</v>
      </c>
      <c r="C3" s="31" t="s">
        <v>19</v>
      </c>
      <c r="D3" s="31" t="s">
        <v>20</v>
      </c>
      <c r="E3" s="34" t="s">
        <v>99</v>
      </c>
      <c r="F3" s="40"/>
      <c r="G3" s="35"/>
      <c r="H3" s="40"/>
      <c r="I3" s="22" t="s">
        <v>208</v>
      </c>
      <c r="J3" s="10"/>
      <c r="K3" s="10"/>
      <c r="L3" s="11"/>
      <c r="M3" s="11"/>
    </row>
    <row r="4" spans="1:14" s="23" customFormat="1" ht="13.5" customHeight="1">
      <c r="A4" s="250"/>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119</v>
      </c>
      <c r="E5" s="36" t="s">
        <v>23</v>
      </c>
      <c r="F5" s="36" t="s">
        <v>24</v>
      </c>
      <c r="G5" s="36" t="s">
        <v>23</v>
      </c>
      <c r="H5" s="36" t="s">
        <v>24</v>
      </c>
      <c r="I5" s="41"/>
      <c r="J5" s="36" t="s">
        <v>25</v>
      </c>
      <c r="K5" s="9" t="s">
        <v>26</v>
      </c>
      <c r="L5" s="9" t="s">
        <v>25</v>
      </c>
      <c r="M5" s="9" t="s">
        <v>26</v>
      </c>
    </row>
    <row r="6" spans="1:14" s="23" customFormat="1" ht="18" customHeight="1">
      <c r="B6" s="60"/>
      <c r="C6" s="33" t="s">
        <v>0</v>
      </c>
      <c r="D6" s="80" t="s">
        <v>764</v>
      </c>
      <c r="E6" s="37" t="s">
        <v>516</v>
      </c>
      <c r="F6" s="37" t="s">
        <v>517</v>
      </c>
      <c r="G6" s="37" t="s">
        <v>518</v>
      </c>
      <c r="H6" s="37" t="s">
        <v>519</v>
      </c>
      <c r="I6" s="24" t="s">
        <v>103</v>
      </c>
      <c r="J6" s="24" t="s">
        <v>104</v>
      </c>
      <c r="K6" s="24" t="s">
        <v>183</v>
      </c>
      <c r="L6" s="24" t="s">
        <v>91</v>
      </c>
      <c r="M6" s="24" t="s">
        <v>186</v>
      </c>
    </row>
    <row r="7" spans="1:14" ht="13.5" customHeight="1">
      <c r="B7" s="25" t="s">
        <v>7</v>
      </c>
      <c r="C7" s="42">
        <v>30</v>
      </c>
      <c r="D7" s="43">
        <f>VLOOKUP(C7,'基数 (特定疾病)'!$C:$L,9,FALSE)/VLOOKUP(C7,'基数 (特定疾病)'!$C:$L,5,FALSE)</f>
        <v>0.81177755541041685</v>
      </c>
      <c r="E7" s="44">
        <f>(VLOOKUP(C7,'基数 (特定疾病)'!$C:$L,6,FALSE)-VLOOKUP($G$17,'基数 (特定疾病)'!$C:$L,6,FALSE))/VLOOKUP(C7,'基数 (特定疾病)'!$C:$L,5,FALSE)</f>
        <v>26.669281224955245</v>
      </c>
      <c r="F7" s="44">
        <f>VLOOKUP(C7,'基数 (特定疾病)'!$C:$L,6,FALSE)/VLOOKUP(C7,'基数 (特定疾病)'!$C:$L,5,FALSE)</f>
        <v>38.23910623673202</v>
      </c>
      <c r="G7" s="44">
        <f>E7-11/24*(1-VLOOKUP($G$17,'基数 (特定疾病)'!$C:$L,5,FALSE)/VLOOKUP(C7,'基数 (特定疾病)'!$C:$L,5,FALSE))</f>
        <v>26.537094825129518</v>
      </c>
      <c r="H7" s="44">
        <f t="shared" ref="H7:H12" si="0">F7-11/24</f>
        <v>37.780772903398685</v>
      </c>
      <c r="I7" s="45">
        <f>$G$15*10000*D7</f>
        <v>811777.5554104168</v>
      </c>
      <c r="J7" s="45">
        <f>$G$15*10000*D7/E7</f>
        <v>30438.67393961905</v>
      </c>
      <c r="K7" s="45">
        <f>$G$15*10000*D7/F7</f>
        <v>21228.988731714475</v>
      </c>
      <c r="L7" s="45">
        <f>$G$15*10000*D7/(12*G7)</f>
        <v>2549.1912382765722</v>
      </c>
      <c r="M7" s="45">
        <f>$G$15*10000*D7/(12*H7)</f>
        <v>1790.5438247783766</v>
      </c>
    </row>
    <row r="8" spans="1:14" ht="13.5" customHeight="1">
      <c r="B8" s="26"/>
      <c r="C8" s="46">
        <v>40</v>
      </c>
      <c r="D8" s="47">
        <f>VLOOKUP(C8,'基数 (特定疾病)'!$C:$L,9,FALSE)/VLOOKUP(C8,'基数 (特定疾病)'!$C:$L,5,FALSE)</f>
        <v>0.85039775860544919</v>
      </c>
      <c r="E8" s="48">
        <f>(VLOOKUP(C8,'基数 (特定疾病)'!$C:$L,6,FALSE)-VLOOKUP($G$17,'基数 (特定疾病)'!$C:$L,6,FALSE))/VLOOKUP(C8,'基数 (特定疾病)'!$C:$L,5,FALSE)</f>
        <v>18.125818891137271</v>
      </c>
      <c r="F8" s="48">
        <f>VLOOKUP(C8,'基数 (特定疾病)'!$C:$L,6,FALSE)/VLOOKUP(C8,'基数 (特定疾病)'!$C:$L,5,FALSE)</f>
        <v>30.495779573598778</v>
      </c>
      <c r="G8" s="48">
        <f>E8-11/24*(1-VLOOKUP($G$17,'基数 (特定疾病)'!$C:$L,5,FALSE)/VLOOKUP(C8,'基数 (特定疾病)'!$C:$L,5,FALSE))</f>
        <v>18.01618787094073</v>
      </c>
      <c r="H8" s="48">
        <f t="shared" si="0"/>
        <v>30.037446240265446</v>
      </c>
      <c r="I8" s="49">
        <f t="shared" ref="I8:I12" si="1">$G$15*10000*D8</f>
        <v>850397.75860544923</v>
      </c>
      <c r="J8" s="49">
        <f t="shared" ref="J8:J12" si="2">$G$15*10000*D8/E8</f>
        <v>46916.3773351645</v>
      </c>
      <c r="K8" s="49">
        <f t="shared" ref="K8:K12" si="3">$G$15*10000*D8/F8</f>
        <v>27885.752405610485</v>
      </c>
      <c r="L8" s="49">
        <f t="shared" ref="L8:L12" si="4">$G$15*10000*D8/(12*G8)</f>
        <v>3933.489170486047</v>
      </c>
      <c r="M8" s="49">
        <f t="shared" ref="M8:M12" si="5">$G$15*10000*D8/(12*H8)</f>
        <v>2359.2711350004956</v>
      </c>
    </row>
    <row r="9" spans="1:14" ht="13.5" customHeight="1">
      <c r="B9" s="26"/>
      <c r="C9" s="50">
        <v>50</v>
      </c>
      <c r="D9" s="51">
        <f>VLOOKUP(C9,'基数 (特定疾病)'!$C:$L,9,FALSE)/VLOOKUP(C9,'基数 (特定疾病)'!$C:$L,5,FALSE)</f>
        <v>0.88807447560767783</v>
      </c>
      <c r="E9" s="52">
        <f>(VLOOKUP(C9,'基数 (特定疾病)'!$C:$L,6,FALSE)-VLOOKUP($G$17,'基数 (特定疾病)'!$C:$L,6,FALSE))/VLOOKUP(C9,'基数 (特定疾病)'!$C:$L,5,FALSE)</f>
        <v>9.3448069513165262</v>
      </c>
      <c r="F9" s="52">
        <f>VLOOKUP(C9,'基数 (特定疾病)'!$C:$L,6,FALSE)/VLOOKUP(C9,'基数 (特定疾病)'!$C:$L,5,FALSE)</f>
        <v>22.941621303913319</v>
      </c>
      <c r="G9" s="52">
        <f>E9-11/24*(1-VLOOKUP($G$17,'基数 (特定疾病)'!$C:$L,5,FALSE)/VLOOKUP(C9,'基数 (特定疾病)'!$C:$L,5,FALSE))</f>
        <v>9.26976025387075</v>
      </c>
      <c r="H9" s="52">
        <f t="shared" si="0"/>
        <v>22.483287970579987</v>
      </c>
      <c r="I9" s="53">
        <f t="shared" si="1"/>
        <v>888074.47560767783</v>
      </c>
      <c r="J9" s="53">
        <f t="shared" si="2"/>
        <v>95034.009823238041</v>
      </c>
      <c r="K9" s="53">
        <f t="shared" si="3"/>
        <v>38710.188083184534</v>
      </c>
      <c r="L9" s="53">
        <f t="shared" si="4"/>
        <v>7983.616002338058</v>
      </c>
      <c r="M9" s="53">
        <f t="shared" si="5"/>
        <v>3291.6095900866021</v>
      </c>
    </row>
    <row r="10" spans="1:14" ht="13.5" customHeight="1">
      <c r="B10" s="25" t="s">
        <v>8</v>
      </c>
      <c r="C10" s="42">
        <v>30</v>
      </c>
      <c r="D10" s="43">
        <f>VLOOKUP(C10,'基数 (特定疾病)'!$P:$Y,9,FALSE)/VLOOKUP(C10,'基数 (特定疾病)'!$P:$Y,5,FALSE)</f>
        <v>0.7910979635563451</v>
      </c>
      <c r="E10" s="44">
        <f>(VLOOKUP(C10,'基数 (特定疾病)'!$P:$Y,6,FALSE)-VLOOKUP($G$17,'基数 (特定疾病)'!$P:$Y,6,FALSE))/VLOOKUP(C10,'基数 (特定疾病)'!$P:$Y,5,FALSE)</f>
        <v>26.480842441656876</v>
      </c>
      <c r="F10" s="44">
        <f>VLOOKUP(C10,'基数 (特定疾病)'!$P:$Y,6,FALSE)/VLOOKUP(C10,'基数 (特定疾病)'!$P:$Y,5,FALSE)</f>
        <v>42.385351510939806</v>
      </c>
      <c r="G10" s="44">
        <f>E10-11/24*(1-VLOOKUP($G$17,'基数 (特定疾病)'!$P:$Y,5,FALSE)/VLOOKUP(C10,'基数 (特定疾病)'!$P:$Y,5,FALSE))</f>
        <v>26.353507811800142</v>
      </c>
      <c r="H10" s="44">
        <f t="shared" si="0"/>
        <v>41.92701817760647</v>
      </c>
      <c r="I10" s="45">
        <f t="shared" si="1"/>
        <v>791097.96355634509</v>
      </c>
      <c r="J10" s="45">
        <f t="shared" si="2"/>
        <v>29874.350308125886</v>
      </c>
      <c r="K10" s="45">
        <f t="shared" si="3"/>
        <v>18664.419082431345</v>
      </c>
      <c r="L10" s="45">
        <f t="shared" si="4"/>
        <v>2501.5580759553895</v>
      </c>
      <c r="M10" s="45">
        <f t="shared" si="5"/>
        <v>1572.3710667211967</v>
      </c>
    </row>
    <row r="11" spans="1:14" ht="13.5" customHeight="1">
      <c r="B11" s="26"/>
      <c r="C11" s="46">
        <v>40</v>
      </c>
      <c r="D11" s="47">
        <f>VLOOKUP(C11,'基数 (特定疾病)'!$P:$Y,9,FALSE)/VLOOKUP(C11,'基数 (特定疾病)'!$P:$Y,5,FALSE)</f>
        <v>0.82742538159117662</v>
      </c>
      <c r="E11" s="48">
        <f>(VLOOKUP(C11,'基数 (特定疾病)'!$P:$Y,6,FALSE)-VLOOKUP($G$17,'基数 (特定疾病)'!$P:$Y,6,FALSE))/VLOOKUP(C11,'基数 (特定疾病)'!$P:$Y,5,FALSE)</f>
        <v>18.01976093954114</v>
      </c>
      <c r="F11" s="48">
        <f>VLOOKUP(C11,'基数 (特定疾病)'!$P:$Y,6,FALSE)/VLOOKUP(C11,'基数 (特定疾病)'!$P:$Y,5,FALSE)</f>
        <v>35.101726843007384</v>
      </c>
      <c r="G11" s="48">
        <f>E11-11/24*(1-VLOOKUP($G$17,'基数 (特定疾病)'!$P:$Y,5,FALSE)/VLOOKUP(C11,'基数 (特定疾病)'!$P:$Y,5,FALSE))</f>
        <v>17.916931101615837</v>
      </c>
      <c r="H11" s="48">
        <f t="shared" si="0"/>
        <v>34.643393509674048</v>
      </c>
      <c r="I11" s="49">
        <f t="shared" si="1"/>
        <v>827425.38159117661</v>
      </c>
      <c r="J11" s="49">
        <f t="shared" si="2"/>
        <v>45917.666963912918</v>
      </c>
      <c r="K11" s="49">
        <f t="shared" si="3"/>
        <v>23572.212993732188</v>
      </c>
      <c r="L11" s="49">
        <f t="shared" si="4"/>
        <v>3848.4333472923613</v>
      </c>
      <c r="M11" s="49">
        <f t="shared" si="5"/>
        <v>1990.3395177883888</v>
      </c>
    </row>
    <row r="12" spans="1:14" ht="13.5" customHeight="1">
      <c r="B12" s="27"/>
      <c r="C12" s="50">
        <v>50</v>
      </c>
      <c r="D12" s="51">
        <f>VLOOKUP(C12,'基数 (特定疾病)'!$P:$Y,9,FALSE)/VLOOKUP(C12,'基数 (特定疾病)'!$P:$Y,5,FALSE)</f>
        <v>0.86087060856852993</v>
      </c>
      <c r="E12" s="52">
        <f>(VLOOKUP(C12,'基数 (特定疾病)'!$P:$Y,6,FALSE)-VLOOKUP($G$17,'基数 (特定疾病)'!$P:$Y,6,FALSE))/VLOOKUP(C12,'基数 (特定疾病)'!$P:$Y,5,FALSE)</f>
        <v>9.3952495915914493</v>
      </c>
      <c r="F12" s="52">
        <f>VLOOKUP(C12,'基数 (特定疾病)'!$P:$Y,6,FALSE)/VLOOKUP(C12,'基数 (特定疾病)'!$P:$Y,5,FALSE)</f>
        <v>28.395979685219338</v>
      </c>
      <c r="G12" s="52">
        <f>E12-11/24*(1-VLOOKUP($G$17,'基数 (特定疾病)'!$P:$Y,5,FALSE)/VLOOKUP(C12,'基数 (特定疾病)'!$P:$Y,5,FALSE))</f>
        <v>9.3323523574613443</v>
      </c>
      <c r="H12" s="52">
        <f t="shared" si="0"/>
        <v>27.937646351886006</v>
      </c>
      <c r="I12" s="53">
        <f t="shared" si="1"/>
        <v>860870.60856852995</v>
      </c>
      <c r="J12" s="53">
        <f t="shared" si="2"/>
        <v>91628.28514305687</v>
      </c>
      <c r="K12" s="53">
        <f t="shared" si="3"/>
        <v>30316.637006774235</v>
      </c>
      <c r="L12" s="53">
        <f t="shared" si="4"/>
        <v>7687.1526741437638</v>
      </c>
      <c r="M12" s="53">
        <f t="shared" si="5"/>
        <v>2567.8332554262529</v>
      </c>
    </row>
    <row r="14" spans="1:14" ht="13.5" customHeight="1">
      <c r="B14" s="250" t="s">
        <v>16</v>
      </c>
      <c r="D14" s="250"/>
      <c r="E14" s="30"/>
    </row>
    <row r="15" spans="1:14" ht="13.5" customHeight="1">
      <c r="B15" s="250" t="s">
        <v>32</v>
      </c>
      <c r="G15" s="5">
        <v>100</v>
      </c>
      <c r="H15" s="250"/>
    </row>
    <row r="16" spans="1:14" ht="13.5" customHeight="1">
      <c r="B16" s="250" t="s">
        <v>69</v>
      </c>
      <c r="G16" s="28" t="s">
        <v>34</v>
      </c>
      <c r="H16" s="250"/>
    </row>
    <row r="17" spans="2:8" ht="13.5" customHeight="1">
      <c r="B17" s="250" t="s">
        <v>404</v>
      </c>
      <c r="D17" s="250"/>
      <c r="E17" s="250"/>
      <c r="F17" s="250"/>
      <c r="G17" s="75">
        <v>60</v>
      </c>
      <c r="H17" s="250"/>
    </row>
    <row r="18" spans="2:8" ht="13.5" customHeight="1">
      <c r="B18" s="340" t="s">
        <v>524</v>
      </c>
      <c r="D18" s="250"/>
      <c r="E18" s="250"/>
      <c r="F18" s="250"/>
      <c r="G18" s="5" t="str">
        <f>C7&amp;"歳は"&amp;(G17-C7)&amp;"年、"&amp;C8&amp;"歳は"&amp;(G17-C8)&amp;"年、"&amp;C9&amp;"歳は"&amp;(G17-C9)&amp;"年"</f>
        <v>30歳は30年、40歳は20年、50歳は10年</v>
      </c>
      <c r="H18" s="250"/>
    </row>
    <row r="19" spans="2:8" ht="18">
      <c r="B19" s="250" t="s">
        <v>765</v>
      </c>
      <c r="D19" s="250"/>
      <c r="F19" s="250"/>
      <c r="G19" s="28" t="s">
        <v>193</v>
      </c>
      <c r="H19" s="250"/>
    </row>
    <row r="20" spans="2:8" ht="13.5" customHeight="1">
      <c r="B20" s="250" t="s">
        <v>71</v>
      </c>
      <c r="D20" s="250"/>
      <c r="E20" s="250"/>
      <c r="F20" s="250"/>
      <c r="G20" s="7">
        <f>'基数 (特定疾病)'!$D$3</f>
        <v>5.0000000000000001E-3</v>
      </c>
      <c r="H20" s="250"/>
    </row>
  </sheetData>
  <phoneticPr fontId="3"/>
  <pageMargins left="0.7" right="0.7" top="0.75" bottom="0.75" header="0.3" footer="0.3"/>
  <pageSetup paperSize="9" scale="81" orientation="portrait" r:id="rId1"/>
  <rowBreaks count="1" manualBreakCount="1">
    <brk id="18"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N33"/>
  <sheetViews>
    <sheetView showGridLines="0" zoomScaleNormal="100" workbookViewId="0"/>
  </sheetViews>
  <sheetFormatPr defaultColWidth="9" defaultRowHeight="13.5" customHeight="1"/>
  <cols>
    <col min="1" max="1" width="3.625" style="235" customWidth="1"/>
    <col min="2" max="3" width="5.125" style="235" customWidth="1"/>
    <col min="4" max="4" width="13.125" style="30" customWidth="1"/>
    <col min="5" max="8" width="8.625" style="29" customWidth="1"/>
    <col min="9" max="9" width="9.625" style="235" customWidth="1"/>
    <col min="10" max="13" width="8.625" style="235" customWidth="1"/>
    <col min="14" max="14" width="15.875" style="235" bestFit="1" customWidth="1"/>
    <col min="15" max="16384" width="9" style="235"/>
  </cols>
  <sheetData>
    <row r="1" spans="1:14" ht="13.5" customHeight="1">
      <c r="A1" s="225" t="s">
        <v>525</v>
      </c>
      <c r="H1" s="344"/>
      <c r="N1" s="445" t="str">
        <f>HYPERLINK("#シート一覧!A1","シート一覧へ戻る")</f>
        <v>シート一覧へ戻る</v>
      </c>
    </row>
    <row r="3" spans="1:14" s="23" customFormat="1" ht="13.5" customHeight="1">
      <c r="A3" s="235"/>
      <c r="B3" s="31" t="s">
        <v>18</v>
      </c>
      <c r="C3" s="31" t="s">
        <v>19</v>
      </c>
      <c r="D3" s="31" t="s">
        <v>20</v>
      </c>
      <c r="E3" s="34" t="s">
        <v>99</v>
      </c>
      <c r="F3" s="40"/>
      <c r="G3" s="35"/>
      <c r="H3" s="40"/>
      <c r="I3" s="22" t="s">
        <v>284</v>
      </c>
      <c r="J3" s="10"/>
      <c r="K3" s="10"/>
      <c r="L3" s="11"/>
      <c r="M3" s="11"/>
    </row>
    <row r="4" spans="1:14" s="23" customFormat="1" ht="13.5" customHeight="1">
      <c r="A4" s="235"/>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119</v>
      </c>
      <c r="E5" s="36" t="s">
        <v>23</v>
      </c>
      <c r="F5" s="36" t="s">
        <v>24</v>
      </c>
      <c r="G5" s="36" t="s">
        <v>23</v>
      </c>
      <c r="H5" s="36" t="s">
        <v>24</v>
      </c>
      <c r="I5" s="41"/>
      <c r="J5" s="36" t="s">
        <v>25</v>
      </c>
      <c r="K5" s="9" t="s">
        <v>26</v>
      </c>
      <c r="L5" s="9" t="s">
        <v>25</v>
      </c>
      <c r="M5" s="9" t="s">
        <v>26</v>
      </c>
    </row>
    <row r="6" spans="1:14" s="23" customFormat="1" ht="18" customHeight="1">
      <c r="B6" s="60"/>
      <c r="C6" s="33" t="s">
        <v>0</v>
      </c>
      <c r="D6" s="80" t="s">
        <v>187</v>
      </c>
      <c r="E6" s="37" t="s">
        <v>516</v>
      </c>
      <c r="F6" s="37" t="s">
        <v>517</v>
      </c>
      <c r="G6" s="37" t="s">
        <v>518</v>
      </c>
      <c r="H6" s="37" t="s">
        <v>519</v>
      </c>
      <c r="I6" s="24" t="s">
        <v>103</v>
      </c>
      <c r="J6" s="24" t="s">
        <v>520</v>
      </c>
      <c r="K6" s="24" t="s">
        <v>521</v>
      </c>
      <c r="L6" s="24" t="s">
        <v>522</v>
      </c>
      <c r="M6" s="24" t="s">
        <v>523</v>
      </c>
    </row>
    <row r="7" spans="1:14" ht="13.5" customHeight="1">
      <c r="B7" s="25" t="s">
        <v>7</v>
      </c>
      <c r="C7" s="42">
        <v>30</v>
      </c>
      <c r="D7" s="43">
        <f>VLOOKUP(C7,'基数 (死亡)'!$C:$L,9,FALSE)/VLOOKUP(C7,'基数 (死亡)'!$C:$L,5,FALSE)</f>
        <v>0.77496081956941676</v>
      </c>
      <c r="E7" s="44">
        <f>(VLOOKUP(C7,'基数 (特定疾病)'!$C:$L,6,FALSE)-VLOOKUP($G$28,'基数 (特定疾病)'!$C:$L,6,FALSE))/VLOOKUP(C7,'基数 (特定疾病)'!$C:$L,5,FALSE)</f>
        <v>26.669281224955245</v>
      </c>
      <c r="F7" s="44">
        <f>VLOOKUP(C7,'基数 (特定疾病)'!$C:$L,6,FALSE)/VLOOKUP(C7,'基数 (特定疾病)'!$C:$L,5,FALSE)</f>
        <v>38.23910623673202</v>
      </c>
      <c r="G7" s="44">
        <f>E7-11/24*(1-VLOOKUP($G$28,'基数 (特定疾病)'!$C:$L,5,FALSE)/VLOOKUP(C7,'基数 (特定疾病)'!$C:$L,5,FALSE))</f>
        <v>26.537094825129518</v>
      </c>
      <c r="H7" s="44">
        <f t="shared" ref="H7:H10" si="0">F7-11/24</f>
        <v>37.780772903398685</v>
      </c>
      <c r="I7" s="237" t="s">
        <v>282</v>
      </c>
      <c r="J7" s="45">
        <f>$G$26*10000*D7/E7</f>
        <v>29058.181697235348</v>
      </c>
      <c r="K7" s="45">
        <f>$G$26*10000*D7/F7</f>
        <v>20266.185479643842</v>
      </c>
      <c r="L7" s="45">
        <f>$G$26*10000*D7/(12*G7)</f>
        <v>2433.5771765150712</v>
      </c>
      <c r="M7" s="45">
        <f>$G$26*10000*D7/(12*H7)</f>
        <v>1709.3368752030456</v>
      </c>
    </row>
    <row r="8" spans="1:14" ht="13.5" customHeight="1">
      <c r="B8" s="26"/>
      <c r="C8" s="46">
        <v>40</v>
      </c>
      <c r="D8" s="47">
        <f>VLOOKUP(C8,'基数 (死亡)'!$C:$L,9,FALSE)/VLOOKUP(C8,'基数 (死亡)'!$C:$L,5,FALSE)</f>
        <v>0.81289350098683677</v>
      </c>
      <c r="E8" s="48">
        <f>(VLOOKUP(C8,'基数 (特定疾病)'!$C:$L,6,FALSE)-VLOOKUP($G$28,'基数 (特定疾病)'!$C:$L,6,FALSE))/VLOOKUP(C8,'基数 (特定疾病)'!$C:$L,5,FALSE)</f>
        <v>18.125818891137271</v>
      </c>
      <c r="F8" s="48">
        <f>VLOOKUP(C8,'基数 (特定疾病)'!$C:$L,6,FALSE)/VLOOKUP(C8,'基数 (特定疾病)'!$C:$L,5,FALSE)</f>
        <v>30.495779573598778</v>
      </c>
      <c r="G8" s="48">
        <f>E8-11/24*(1-VLOOKUP($G$28,'基数 (特定疾病)'!$C:$L,5,FALSE)/VLOOKUP(C8,'基数 (特定疾病)'!$C:$L,5,FALSE))</f>
        <v>18.01618787094073</v>
      </c>
      <c r="H8" s="48">
        <f t="shared" ref="H8:H9" si="1">F8-11/24</f>
        <v>30.037446240265446</v>
      </c>
      <c r="I8" s="238" t="s">
        <v>67</v>
      </c>
      <c r="J8" s="49">
        <f t="shared" ref="J8:J12" si="2">$G$26*10000*D8/E8</f>
        <v>44847.270397493929</v>
      </c>
      <c r="K8" s="49">
        <f t="shared" ref="K8:K12" si="3">$G$26*10000*D8/F8</f>
        <v>26655.934439222729</v>
      </c>
      <c r="L8" s="49">
        <f t="shared" ref="L8:L12" si="4">$G$26*10000*D8/(12*G8)</f>
        <v>3760.0143586146582</v>
      </c>
      <c r="M8" s="49">
        <f t="shared" ref="M8:M12" si="5">$G$26*10000*D8/(12*H8)</f>
        <v>2255.2225159350878</v>
      </c>
    </row>
    <row r="9" spans="1:14" ht="13.5" customHeight="1">
      <c r="B9" s="26"/>
      <c r="C9" s="50">
        <v>50</v>
      </c>
      <c r="D9" s="51">
        <f>VLOOKUP(C9,'基数 (死亡)'!$C:$L,9,FALSE)/VLOOKUP(C9,'基数 (死亡)'!$C:$L,5,FALSE)</f>
        <v>0.85145523533084855</v>
      </c>
      <c r="E9" s="52">
        <f>(VLOOKUP(C9,'基数 (特定疾病)'!$C:$L,6,FALSE)-VLOOKUP($G$28,'基数 (特定疾病)'!$C:$L,6,FALSE))/VLOOKUP(C9,'基数 (特定疾病)'!$C:$L,5,FALSE)</f>
        <v>9.3448069513165262</v>
      </c>
      <c r="F9" s="52">
        <f>VLOOKUP(C9,'基数 (特定疾病)'!$C:$L,6,FALSE)/VLOOKUP(C9,'基数 (特定疾病)'!$C:$L,5,FALSE)</f>
        <v>22.941621303913319</v>
      </c>
      <c r="G9" s="52">
        <f>E9-11/24*(1-VLOOKUP($G$28,'基数 (特定疾病)'!$C:$L,5,FALSE)/VLOOKUP(C9,'基数 (特定疾病)'!$C:$L,5,FALSE))</f>
        <v>9.26976025387075</v>
      </c>
      <c r="H9" s="52">
        <f t="shared" si="1"/>
        <v>22.483287970579987</v>
      </c>
      <c r="I9" s="239" t="s">
        <v>67</v>
      </c>
      <c r="J9" s="53">
        <f t="shared" si="2"/>
        <v>91115.337081510588</v>
      </c>
      <c r="K9" s="53">
        <f t="shared" si="3"/>
        <v>37113.995739508166</v>
      </c>
      <c r="L9" s="53">
        <f t="shared" si="4"/>
        <v>7654.4161877982824</v>
      </c>
      <c r="M9" s="53">
        <f t="shared" si="5"/>
        <v>3155.8819616189357</v>
      </c>
    </row>
    <row r="10" spans="1:14" ht="13.5" customHeight="1">
      <c r="B10" s="25" t="s">
        <v>8</v>
      </c>
      <c r="C10" s="42">
        <v>30</v>
      </c>
      <c r="D10" s="43">
        <f>VLOOKUP(C10,'基数 (死亡)'!$P:$Y,9,FALSE)/VLOOKUP(C10,'基数 (死亡)'!$P:$Y,5,FALSE)</f>
        <v>0.75383788512566197</v>
      </c>
      <c r="E10" s="44">
        <f>(VLOOKUP(C10,'基数 (特定疾病)'!$P:$Y,6,FALSE)-VLOOKUP($G$28,'基数 (特定疾病)'!$P:$Y,6,FALSE))/VLOOKUP(C10,'基数 (特定疾病)'!$P:$Y,5,FALSE)</f>
        <v>26.480842441656876</v>
      </c>
      <c r="F10" s="44">
        <f>VLOOKUP(C10,'基数 (特定疾病)'!$P:$Y,6,FALSE)/VLOOKUP(C10,'基数 (特定疾病)'!$P:$Y,5,FALSE)</f>
        <v>42.385351510939806</v>
      </c>
      <c r="G10" s="44">
        <f>E10-11/24*(1-VLOOKUP($G$28,'基数 (特定疾病)'!$P:$Y,5,FALSE)/VLOOKUP(C10,'基数 (特定疾病)'!$P:$Y,5,FALSE))</f>
        <v>26.353507811800142</v>
      </c>
      <c r="H10" s="44">
        <f t="shared" si="0"/>
        <v>41.92701817760647</v>
      </c>
      <c r="I10" s="237" t="s">
        <v>67</v>
      </c>
      <c r="J10" s="45">
        <f t="shared" si="2"/>
        <v>28467.292412865369</v>
      </c>
      <c r="K10" s="45">
        <f t="shared" si="3"/>
        <v>17785.339940641847</v>
      </c>
      <c r="L10" s="45">
        <f t="shared" si="4"/>
        <v>2383.7367005975348</v>
      </c>
      <c r="M10" s="45">
        <f t="shared" si="5"/>
        <v>1498.3136528899249</v>
      </c>
    </row>
    <row r="11" spans="1:14" ht="13.5" customHeight="1">
      <c r="B11" s="26"/>
      <c r="C11" s="46">
        <v>40</v>
      </c>
      <c r="D11" s="47">
        <f>VLOOKUP(C11,'基数 (死亡)'!$P:$Y,9,FALSE)/VLOOKUP(C11,'基数 (死亡)'!$P:$Y,5,FALSE)</f>
        <v>0.79105798509420455</v>
      </c>
      <c r="E11" s="48">
        <f>(VLOOKUP(C11,'基数 (特定疾病)'!$P:$Y,6,FALSE)-VLOOKUP($G$28,'基数 (特定疾病)'!$P:$Y,6,FALSE))/VLOOKUP(C11,'基数 (特定疾病)'!$P:$Y,5,FALSE)</f>
        <v>18.01976093954114</v>
      </c>
      <c r="F11" s="48">
        <f>VLOOKUP(C11,'基数 (特定疾病)'!$P:$Y,6,FALSE)/VLOOKUP(C11,'基数 (特定疾病)'!$P:$Y,5,FALSE)</f>
        <v>35.101726843007384</v>
      </c>
      <c r="G11" s="48">
        <f>E11-11/24*(1-VLOOKUP($G$28,'基数 (特定疾病)'!$P:$Y,5,FALSE)/VLOOKUP(C11,'基数 (特定疾病)'!$P:$Y,5,FALSE))</f>
        <v>17.916931101615837</v>
      </c>
      <c r="H11" s="48">
        <f t="shared" ref="H11:H12" si="6">F11-11/24</f>
        <v>34.643393509674048</v>
      </c>
      <c r="I11" s="238" t="s">
        <v>67</v>
      </c>
      <c r="J11" s="49">
        <f t="shared" si="2"/>
        <v>43899.471682688607</v>
      </c>
      <c r="K11" s="49">
        <f t="shared" si="3"/>
        <v>22536.155803166454</v>
      </c>
      <c r="L11" s="49">
        <f t="shared" si="4"/>
        <v>3679.2851623962124</v>
      </c>
      <c r="M11" s="49">
        <f t="shared" si="5"/>
        <v>1902.8591624386343</v>
      </c>
    </row>
    <row r="12" spans="1:14" ht="13.5" customHeight="1">
      <c r="B12" s="27"/>
      <c r="C12" s="50">
        <v>50</v>
      </c>
      <c r="D12" s="51">
        <f>VLOOKUP(C12,'基数 (死亡)'!$P:$Y,9,FALSE)/VLOOKUP(C12,'基数 (死亡)'!$P:$Y,5,FALSE)</f>
        <v>0.82911263041901062</v>
      </c>
      <c r="E12" s="52">
        <f>(VLOOKUP(C12,'基数 (特定疾病)'!$P:$Y,6,FALSE)-VLOOKUP($G$28,'基数 (特定疾病)'!$P:$Y,6,FALSE))/VLOOKUP(C12,'基数 (特定疾病)'!$P:$Y,5,FALSE)</f>
        <v>9.3952495915914493</v>
      </c>
      <c r="F12" s="52">
        <f>VLOOKUP(C12,'基数 (特定疾病)'!$P:$Y,6,FALSE)/VLOOKUP(C12,'基数 (特定疾病)'!$P:$Y,5,FALSE)</f>
        <v>28.395979685219338</v>
      </c>
      <c r="G12" s="52">
        <f>E12-11/24*(1-VLOOKUP($G$28,'基数 (特定疾病)'!$P:$Y,5,FALSE)/VLOOKUP(C12,'基数 (特定疾病)'!$P:$Y,5,FALSE))</f>
        <v>9.3323523574613443</v>
      </c>
      <c r="H12" s="52">
        <f t="shared" si="6"/>
        <v>27.937646351886006</v>
      </c>
      <c r="I12" s="239" t="s">
        <v>67</v>
      </c>
      <c r="J12" s="53">
        <f t="shared" si="2"/>
        <v>88248.068594265875</v>
      </c>
      <c r="K12" s="53">
        <f t="shared" si="3"/>
        <v>29198.24001883548</v>
      </c>
      <c r="L12" s="53">
        <f t="shared" si="4"/>
        <v>7403.5694919238285</v>
      </c>
      <c r="M12" s="53">
        <f t="shared" si="5"/>
        <v>2473.1045103561464</v>
      </c>
    </row>
    <row r="14" spans="1:14" s="23" customFormat="1" ht="13.5" customHeight="1">
      <c r="A14" s="236"/>
      <c r="B14" s="369" t="s">
        <v>18</v>
      </c>
      <c r="C14" s="369" t="s">
        <v>19</v>
      </c>
      <c r="D14" s="381" t="s">
        <v>283</v>
      </c>
      <c r="E14" s="382"/>
      <c r="F14" s="382"/>
      <c r="G14" s="382"/>
      <c r="H14" s="383"/>
      <c r="I14" s="381" t="s">
        <v>395</v>
      </c>
      <c r="J14" s="382"/>
      <c r="K14" s="382"/>
      <c r="L14" s="382"/>
      <c r="M14" s="383"/>
    </row>
    <row r="15" spans="1:14" s="23" customFormat="1" ht="13.5" customHeight="1">
      <c r="A15" s="236"/>
      <c r="B15" s="370"/>
      <c r="C15" s="370" t="s">
        <v>21</v>
      </c>
      <c r="D15" s="385" t="s">
        <v>20</v>
      </c>
      <c r="E15" s="381" t="s">
        <v>12</v>
      </c>
      <c r="F15" s="383"/>
      <c r="G15" s="381" t="s">
        <v>13</v>
      </c>
      <c r="H15" s="383"/>
      <c r="I15" s="385" t="s">
        <v>20</v>
      </c>
      <c r="J15" s="381" t="s">
        <v>12</v>
      </c>
      <c r="K15" s="383"/>
      <c r="L15" s="381" t="s">
        <v>13</v>
      </c>
      <c r="M15" s="383"/>
    </row>
    <row r="16" spans="1:14" s="23" customFormat="1" ht="13.5" customHeight="1">
      <c r="B16" s="370"/>
      <c r="C16" s="370"/>
      <c r="D16" s="397"/>
      <c r="E16" s="398" t="s">
        <v>25</v>
      </c>
      <c r="F16" s="385" t="s">
        <v>26</v>
      </c>
      <c r="G16" s="385" t="s">
        <v>25</v>
      </c>
      <c r="H16" s="385" t="s">
        <v>26</v>
      </c>
      <c r="I16" s="397"/>
      <c r="J16" s="398" t="s">
        <v>25</v>
      </c>
      <c r="K16" s="385" t="s">
        <v>26</v>
      </c>
      <c r="L16" s="385" t="s">
        <v>25</v>
      </c>
      <c r="M16" s="385" t="s">
        <v>26</v>
      </c>
    </row>
    <row r="17" spans="2:13" s="23" customFormat="1" ht="18">
      <c r="B17" s="371"/>
      <c r="C17" s="372" t="s">
        <v>0</v>
      </c>
      <c r="D17" s="388" t="s">
        <v>103</v>
      </c>
      <c r="E17" s="388" t="s">
        <v>104</v>
      </c>
      <c r="F17" s="388" t="s">
        <v>183</v>
      </c>
      <c r="G17" s="388" t="s">
        <v>91</v>
      </c>
      <c r="H17" s="388" t="s">
        <v>186</v>
      </c>
      <c r="I17" s="388"/>
      <c r="J17" s="388"/>
      <c r="K17" s="388"/>
      <c r="L17" s="388"/>
      <c r="M17" s="388"/>
    </row>
    <row r="18" spans="2:13" s="236" customFormat="1" ht="13.5" customHeight="1">
      <c r="B18" s="373" t="s">
        <v>7</v>
      </c>
      <c r="C18" s="364">
        <v>30</v>
      </c>
      <c r="D18" s="380">
        <f>'純保険料 (終身)'!I7</f>
        <v>774960.81956941681</v>
      </c>
      <c r="E18" s="380">
        <f>'純保険料 (終身)'!J7</f>
        <v>28281.715900237508</v>
      </c>
      <c r="F18" s="380">
        <f>'純保険料 (終身)'!K7</f>
        <v>16986.991901474994</v>
      </c>
      <c r="G18" s="380">
        <f>'純保険料 (終身)'!L7</f>
        <v>2364.5493562942411</v>
      </c>
      <c r="H18" s="380">
        <f>'純保険料 (終身)'!M7</f>
        <v>1429.9487506708278</v>
      </c>
      <c r="I18" s="396" t="s">
        <v>67</v>
      </c>
      <c r="J18" s="357">
        <f>J7/E18</f>
        <v>1.0274546919195706</v>
      </c>
      <c r="K18" s="357">
        <f t="shared" ref="K18:M18" si="7">K7/F18</f>
        <v>1.1930414517878303</v>
      </c>
      <c r="L18" s="357">
        <f t="shared" si="7"/>
        <v>1.0291928015954006</v>
      </c>
      <c r="M18" s="357">
        <f t="shared" si="7"/>
        <v>1.1953833131440195</v>
      </c>
    </row>
    <row r="19" spans="2:13" s="236" customFormat="1" ht="13.5" customHeight="1">
      <c r="B19" s="375"/>
      <c r="C19" s="364">
        <v>40</v>
      </c>
      <c r="D19" s="380">
        <f>'純保険料 (終身)'!I8</f>
        <v>812893.50098683673</v>
      </c>
      <c r="E19" s="380">
        <f>'純保険料 (終身)'!J8</f>
        <v>43451.079338436582</v>
      </c>
      <c r="F19" s="380">
        <f>'純保険料 (終身)'!K8</f>
        <v>21383.290972763134</v>
      </c>
      <c r="G19" s="380">
        <f>'純保険料 (終身)'!L8</f>
        <v>3634.070496627452</v>
      </c>
      <c r="H19" s="380">
        <f>'純保険料 (終身)'!M8</f>
        <v>1803.6871226293126</v>
      </c>
      <c r="I19" s="396" t="s">
        <v>67</v>
      </c>
      <c r="J19" s="357">
        <f t="shared" ref="J19:M19" si="8">J8/E19</f>
        <v>1.0321324827901865</v>
      </c>
      <c r="K19" s="357">
        <f t="shared" si="8"/>
        <v>1.246577735540128</v>
      </c>
      <c r="L19" s="357">
        <f t="shared" si="8"/>
        <v>1.0346564168482937</v>
      </c>
      <c r="M19" s="357">
        <f t="shared" si="8"/>
        <v>1.2503401990515697</v>
      </c>
    </row>
    <row r="20" spans="2:13" s="236" customFormat="1" ht="13.5" customHeight="1">
      <c r="B20" s="377"/>
      <c r="C20" s="364">
        <v>50</v>
      </c>
      <c r="D20" s="380">
        <f>'純保険料 (終身)'!I9</f>
        <v>851455.23533084861</v>
      </c>
      <c r="E20" s="380">
        <f>'純保険料 (終身)'!J9</f>
        <v>88469.837823145106</v>
      </c>
      <c r="F20" s="380">
        <f>'純保険料 (終身)'!K9</f>
        <v>28115.905805390634</v>
      </c>
      <c r="G20" s="380">
        <f>'純保険料 (終身)'!L9</f>
        <v>7403.5015073771929</v>
      </c>
      <c r="H20" s="380">
        <f>'純保険料 (終身)'!M9</f>
        <v>2378.9973869520054</v>
      </c>
      <c r="I20" s="396" t="s">
        <v>67</v>
      </c>
      <c r="J20" s="357">
        <f t="shared" ref="J20:M20" si="9">J9/E20</f>
        <v>1.0299028383397055</v>
      </c>
      <c r="K20" s="357">
        <f t="shared" si="9"/>
        <v>1.32003556977319</v>
      </c>
      <c r="L20" s="357">
        <f t="shared" si="9"/>
        <v>1.0338913526486173</v>
      </c>
      <c r="M20" s="357">
        <f t="shared" si="9"/>
        <v>1.3265596586729682</v>
      </c>
    </row>
    <row r="21" spans="2:13" s="236" customFormat="1" ht="13.5" customHeight="1">
      <c r="B21" s="373" t="s">
        <v>8</v>
      </c>
      <c r="C21" s="364">
        <v>30</v>
      </c>
      <c r="D21" s="380">
        <f>'純保険料 (終身)'!I10</f>
        <v>753837.88512566197</v>
      </c>
      <c r="E21" s="380">
        <f>'純保険料 (終身)'!J10</f>
        <v>27349.290827445377</v>
      </c>
      <c r="F21" s="380">
        <f>'純保険料 (終身)'!K10</f>
        <v>15120.312061762837</v>
      </c>
      <c r="G21" s="380">
        <f>'純保険料 (終身)'!L10</f>
        <v>2285.821891101135</v>
      </c>
      <c r="H21" s="380">
        <f>'純保険料 (終身)'!M10</f>
        <v>1271.7170881855329</v>
      </c>
      <c r="I21" s="396" t="s">
        <v>67</v>
      </c>
      <c r="J21" s="357">
        <f t="shared" ref="J21:M21" si="10">J10/E21</f>
        <v>1.0408786316425456</v>
      </c>
      <c r="K21" s="357">
        <f t="shared" si="10"/>
        <v>1.1762548198736251</v>
      </c>
      <c r="L21" s="357">
        <f t="shared" si="10"/>
        <v>1.0428357125625531</v>
      </c>
      <c r="M21" s="357">
        <f t="shared" si="10"/>
        <v>1.1781815836316996</v>
      </c>
    </row>
    <row r="22" spans="2:13" s="236" customFormat="1" ht="13.5" customHeight="1">
      <c r="B22" s="375"/>
      <c r="C22" s="364">
        <v>40</v>
      </c>
      <c r="D22" s="380">
        <f>'純保険料 (終身)'!I11</f>
        <v>791057.98509420455</v>
      </c>
      <c r="E22" s="380">
        <f>'純保険料 (終身)'!J11</f>
        <v>42022.616380622749</v>
      </c>
      <c r="F22" s="380">
        <f>'純保険料 (終身)'!K11</f>
        <v>18659.947014008078</v>
      </c>
      <c r="G22" s="380">
        <f>'純保険料 (終身)'!L11</f>
        <v>3512.9624221619633</v>
      </c>
      <c r="H22" s="380">
        <f>'純保険料 (終身)'!M11</f>
        <v>1571.9910711951218</v>
      </c>
      <c r="I22" s="396" t="s">
        <v>67</v>
      </c>
      <c r="J22" s="357">
        <f t="shared" ref="J22:M22" si="11">J11/E22</f>
        <v>1.0446629806451391</v>
      </c>
      <c r="K22" s="357">
        <f t="shared" si="11"/>
        <v>1.2077288207864949</v>
      </c>
      <c r="L22" s="357">
        <f t="shared" si="11"/>
        <v>1.047345436770112</v>
      </c>
      <c r="M22" s="357">
        <f t="shared" si="11"/>
        <v>1.2104770805040048</v>
      </c>
    </row>
    <row r="23" spans="2:13" s="236" customFormat="1" ht="13.5" customHeight="1">
      <c r="B23" s="377"/>
      <c r="C23" s="364">
        <v>50</v>
      </c>
      <c r="D23" s="380">
        <f>'純保険料 (終身)'!I12</f>
        <v>829112.63041901065</v>
      </c>
      <c r="E23" s="380">
        <f>'純保険料 (終身)'!J12</f>
        <v>85678.655358712203</v>
      </c>
      <c r="F23" s="380">
        <f>'純保険料 (終身)'!K12</f>
        <v>23850.135702254865</v>
      </c>
      <c r="G23" s="380">
        <f>'純保険料 (終身)'!L12</f>
        <v>7164.817483618086</v>
      </c>
      <c r="H23" s="380">
        <f>'純保険料 (終身)'!M12</f>
        <v>2014.0654550464351</v>
      </c>
      <c r="I23" s="396" t="s">
        <v>67</v>
      </c>
      <c r="J23" s="357">
        <f t="shared" ref="J23:M23" si="12">J12/E23</f>
        <v>1.0299889537808018</v>
      </c>
      <c r="K23" s="357">
        <f t="shared" si="12"/>
        <v>1.2242378988256652</v>
      </c>
      <c r="L23" s="357">
        <f t="shared" si="12"/>
        <v>1.0333228318588203</v>
      </c>
      <c r="M23" s="357">
        <f t="shared" si="12"/>
        <v>1.2279166519437315</v>
      </c>
    </row>
    <row r="24" spans="2:13" s="236" customFormat="1" ht="13.5" customHeight="1">
      <c r="D24" s="30"/>
      <c r="E24" s="29"/>
      <c r="F24" s="29"/>
      <c r="G24" s="29"/>
      <c r="H24" s="29"/>
    </row>
    <row r="25" spans="2:13" ht="13.5" customHeight="1">
      <c r="B25" s="235" t="s">
        <v>16</v>
      </c>
      <c r="D25" s="235"/>
      <c r="E25" s="30"/>
    </row>
    <row r="26" spans="2:13" ht="13.5" customHeight="1">
      <c r="B26" s="235" t="s">
        <v>32</v>
      </c>
      <c r="D26" s="235"/>
      <c r="G26" s="5">
        <v>100</v>
      </c>
      <c r="H26" s="235"/>
    </row>
    <row r="27" spans="2:13" ht="13.5" customHeight="1">
      <c r="B27" s="235" t="s">
        <v>69</v>
      </c>
      <c r="D27" s="235"/>
      <c r="G27" s="28" t="s">
        <v>34</v>
      </c>
      <c r="H27" s="235"/>
    </row>
    <row r="28" spans="2:13" ht="13.5" customHeight="1">
      <c r="B28" s="250" t="s">
        <v>404</v>
      </c>
      <c r="D28" s="235"/>
      <c r="F28" s="235"/>
      <c r="G28" s="75">
        <v>60</v>
      </c>
      <c r="H28" s="235"/>
    </row>
    <row r="29" spans="2:13" s="250" customFormat="1" ht="13.5" customHeight="1">
      <c r="B29" s="340" t="s">
        <v>524</v>
      </c>
      <c r="G29" s="5" t="str">
        <f>C7&amp;"歳は"&amp;(G28-C7)&amp;"年、"&amp;C8&amp;"歳は"&amp;(G28-C8)&amp;"年、"&amp;C9&amp;"歳は"&amp;(G28-C9)&amp;"年"</f>
        <v>30歳は30年、40歳は20年、50歳は10年</v>
      </c>
    </row>
    <row r="30" spans="2:13" ht="13.5" customHeight="1">
      <c r="B30" s="235" t="s">
        <v>70</v>
      </c>
      <c r="D30" s="235"/>
      <c r="F30" s="235"/>
      <c r="G30" s="28" t="s">
        <v>474</v>
      </c>
      <c r="H30" s="235"/>
    </row>
    <row r="31" spans="2:13" ht="18">
      <c r="B31" s="235" t="s">
        <v>765</v>
      </c>
      <c r="D31" s="235"/>
      <c r="F31" s="235"/>
      <c r="G31" s="28" t="s">
        <v>193</v>
      </c>
      <c r="H31" s="235"/>
    </row>
    <row r="32" spans="2:13" ht="13.5" customHeight="1">
      <c r="B32" s="235" t="s">
        <v>71</v>
      </c>
      <c r="D32" s="235"/>
      <c r="F32" s="235"/>
      <c r="G32" s="7">
        <f>'基数 (死亡)'!$D$3</f>
        <v>5.0000000000000001E-3</v>
      </c>
      <c r="H32" s="235"/>
    </row>
    <row r="33" spans="8:8" ht="13.5" customHeight="1">
      <c r="H33" s="235"/>
    </row>
  </sheetData>
  <phoneticPr fontId="3"/>
  <pageMargins left="0.7" right="0.7" top="0.75" bottom="0.75" header="0.3" footer="0.3"/>
  <pageSetup paperSize="9" scale="81" orientation="portrait" r:id="rId1"/>
  <rowBreaks count="1" manualBreakCount="1">
    <brk id="2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L21"/>
  <sheetViews>
    <sheetView showGridLines="0" zoomScaleNormal="100" workbookViewId="0"/>
  </sheetViews>
  <sheetFormatPr defaultColWidth="9" defaultRowHeight="13.5" customHeight="1"/>
  <cols>
    <col min="1" max="1" width="3.625" style="221" customWidth="1"/>
    <col min="2" max="3" width="5.125" style="221" customWidth="1"/>
    <col min="4" max="4" width="13.125" style="30" customWidth="1"/>
    <col min="5" max="5" width="13.125" style="29" customWidth="1"/>
    <col min="6" max="6" width="13.125" style="221" customWidth="1"/>
    <col min="7" max="7" width="1.625" style="221" customWidth="1"/>
    <col min="8" max="8" width="13.125" style="30" customWidth="1"/>
    <col min="9" max="9" width="13.125" style="29" customWidth="1"/>
    <col min="10" max="10" width="13.125" style="221" customWidth="1"/>
    <col min="11" max="11" width="15" style="221" bestFit="1" customWidth="1"/>
    <col min="12" max="12" width="15.875" style="221" bestFit="1" customWidth="1"/>
    <col min="13" max="16384" width="9" style="221"/>
  </cols>
  <sheetData>
    <row r="1" spans="1:12" ht="13.5" customHeight="1">
      <c r="A1" s="225" t="s">
        <v>526</v>
      </c>
      <c r="L1" s="445" t="str">
        <f>HYPERLINK("#シート一覧!A1","シート一覧へ戻る")</f>
        <v>シート一覧へ戻る</v>
      </c>
    </row>
    <row r="3" spans="1:12" s="23" customFormat="1" ht="13.5" customHeight="1">
      <c r="A3" s="221"/>
      <c r="B3" s="31"/>
      <c r="C3" s="31"/>
      <c r="D3" s="403" t="s">
        <v>528</v>
      </c>
      <c r="E3" s="400"/>
      <c r="F3" s="200"/>
      <c r="H3" s="362" t="s">
        <v>455</v>
      </c>
      <c r="I3" s="367"/>
      <c r="J3" s="382"/>
      <c r="K3" s="399"/>
    </row>
    <row r="4" spans="1:12" s="23" customFormat="1" ht="13.5" customHeight="1">
      <c r="A4" s="221"/>
      <c r="B4" s="32" t="s">
        <v>18</v>
      </c>
      <c r="C4" s="32" t="s">
        <v>19</v>
      </c>
      <c r="D4" s="401" t="s">
        <v>663</v>
      </c>
      <c r="E4" s="217"/>
      <c r="F4" s="402"/>
      <c r="H4" s="414" t="s">
        <v>664</v>
      </c>
      <c r="I4" s="367"/>
      <c r="J4" s="383"/>
      <c r="K4" s="393" t="s">
        <v>222</v>
      </c>
    </row>
    <row r="5" spans="1:12" s="23" customFormat="1" ht="13.5" customHeight="1">
      <c r="B5" s="32"/>
      <c r="C5" s="32" t="s">
        <v>21</v>
      </c>
      <c r="D5" s="31" t="s">
        <v>50</v>
      </c>
      <c r="E5" s="59" t="s">
        <v>11</v>
      </c>
      <c r="F5" s="56" t="s">
        <v>90</v>
      </c>
      <c r="H5" s="369" t="s">
        <v>50</v>
      </c>
      <c r="I5" s="360" t="s">
        <v>11</v>
      </c>
      <c r="J5" s="387" t="s">
        <v>90</v>
      </c>
      <c r="K5" s="394" t="s">
        <v>223</v>
      </c>
    </row>
    <row r="6" spans="1:12" s="23" customFormat="1" ht="18" customHeight="1">
      <c r="B6" s="32"/>
      <c r="C6" s="32"/>
      <c r="D6" s="215" t="s">
        <v>220</v>
      </c>
      <c r="E6" s="72" t="s">
        <v>194</v>
      </c>
      <c r="F6" s="193" t="s">
        <v>221</v>
      </c>
      <c r="H6" s="415" t="s">
        <v>119</v>
      </c>
      <c r="I6" s="390" t="s">
        <v>194</v>
      </c>
      <c r="J6" s="391" t="s">
        <v>221</v>
      </c>
      <c r="K6" s="395" t="s">
        <v>507</v>
      </c>
    </row>
    <row r="7" spans="1:12" s="23" customFormat="1" ht="18">
      <c r="B7" s="60"/>
      <c r="C7" s="33" t="s">
        <v>0</v>
      </c>
      <c r="D7" s="214"/>
      <c r="E7" s="217"/>
      <c r="F7" s="24" t="s">
        <v>508</v>
      </c>
      <c r="H7" s="416"/>
      <c r="I7" s="392"/>
      <c r="J7" s="388" t="s">
        <v>91</v>
      </c>
      <c r="K7" s="388" t="s">
        <v>219</v>
      </c>
    </row>
    <row r="8" spans="1:12" ht="13.5" customHeight="1">
      <c r="B8" s="25" t="s">
        <v>7</v>
      </c>
      <c r="C8" s="42">
        <v>30</v>
      </c>
      <c r="D8" s="43">
        <f>(VLOOKUP(C8,'基数 (死亡・解約率あり)'!$C:$N,10,FALSE)-VLOOKUP(C8+$E$17,'基数 (死亡・解約率あり)'!$C:$N,10,FALSE))/VLOOKUP(C8,'基数 (死亡・解約率あり)'!$C:$N,7,FALSE)</f>
        <v>1.6800923575434779E-2</v>
      </c>
      <c r="E8" s="44">
        <f>(VLOOKUP(C8,'基数 (死亡・解約率あり)'!$C:$N,8,FALSE)-VLOOKUP(C8+$E$17,'基数 (死亡・解約率あり)'!$C:$N,8,FALSE))/VLOOKUP(C8,'基数 (死亡・解約率あり)'!$C:$N,7,FALSE)-11/24*(1-VLOOKUP(C8+$E$17,'基数 (死亡・解約率あり)'!$C:$N,7,FALSE)/VLOOKUP(C8,'基数 (死亡・解約率あり)'!$C:$N,7,FALSE))</f>
        <v>14.231481778884875</v>
      </c>
      <c r="F8" s="45">
        <f>$E$16*10000*D8/(12*E8)</f>
        <v>98.378860780108425</v>
      </c>
      <c r="H8" s="417">
        <f>(VLOOKUP(C8,'基数 (死亡)'!$C:$L,9,FALSE)-VLOOKUP(C8+$E$17,'基数 (死亡)'!$C:$L,9,FALSE))/VLOOKUP(C8,'基数 (死亡)'!$C:$L,5,FALSE)</f>
        <v>2.4073318575710038E-2</v>
      </c>
      <c r="I8" s="389">
        <f>(VLOOKUP(C8,'基数 (死亡)'!$C:$L,6,FALSE)-VLOOKUP(C8+$E$17,'基数 (死亡)'!$C:$L,6,FALSE))/VLOOKUP(C8,'基数 (死亡)'!$C:$L,5,FALSE)-11/24*(1-VLOOKUP(C8+$E$17,'基数 (死亡)'!$C:$L,5,FALSE)/VLOOKUP(C8,'基数 (死亡)'!$C:$L,5,FALSE))</f>
        <v>18.859845904122317</v>
      </c>
      <c r="J8" s="380">
        <f>$E$16*10000*H8/(12*I8)</f>
        <v>106.36936757106174</v>
      </c>
      <c r="K8" s="357">
        <f t="shared" ref="K8:K13" si="0">F8/J8</f>
        <v>0.92487962490126552</v>
      </c>
    </row>
    <row r="9" spans="1:12" ht="13.5" customHeight="1">
      <c r="B9" s="26"/>
      <c r="C9" s="46">
        <v>40</v>
      </c>
      <c r="D9" s="47">
        <f>(VLOOKUP(C9,'基数 (死亡・解約率あり)'!$C:$N,10,FALSE)-VLOOKUP(C9+$E$17,'基数 (死亡・解約率あり)'!$C:$N,10,FALSE))/VLOOKUP(C9,'基数 (死亡・解約率あり)'!$C:$N,7,FALSE)</f>
        <v>3.7962626582464146E-2</v>
      </c>
      <c r="E9" s="48">
        <f>(VLOOKUP(C9,'基数 (死亡・解約率あり)'!$C:$N,8,FALSE)-VLOOKUP(C9+$E$17,'基数 (死亡・解約率あり)'!$C:$N,8,FALSE))/VLOOKUP(C9,'基数 (死亡・解約率あり)'!$C:$N,7,FALSE)-11/24*(1-VLOOKUP(C9+$E$17,'基数 (死亡・解約率あり)'!$C:$N,7,FALSE)/VLOOKUP(C9,'基数 (死亡・解約率あり)'!$C:$N,7,FALSE))</f>
        <v>14.088741377337477</v>
      </c>
      <c r="F9" s="49">
        <f t="shared" ref="F9:F13" si="1">$E$16*10000*D9/(12*E9)</f>
        <v>224.54470065680209</v>
      </c>
      <c r="H9" s="417">
        <f>(VLOOKUP(C9,'基数 (死亡)'!$C:$L,9,FALSE)-VLOOKUP(C9+$E$17,'基数 (死亡)'!$C:$L,9,FALSE))/VLOOKUP(C9,'基数 (死亡)'!$C:$L,5,FALSE)</f>
        <v>5.4730426236755093E-2</v>
      </c>
      <c r="I9" s="389">
        <f>(VLOOKUP(C9,'基数 (死亡)'!$C:$L,6,FALSE)-VLOOKUP(C9+$E$17,'基数 (死亡)'!$C:$L,6,FALSE))/VLOOKUP(C9,'基数 (死亡)'!$C:$L,5,FALSE)-11/24*(1-VLOOKUP(C9+$E$17,'基数 (死亡)'!$C:$L,5,FALSE)/VLOOKUP(C9,'基数 (死亡)'!$C:$L,5,FALSE))</f>
        <v>18.640564387813225</v>
      </c>
      <c r="J9" s="380">
        <f t="shared" ref="J9:J13" si="2">$E$16*10000*H9/(12*I9)</f>
        <v>244.67439709307925</v>
      </c>
      <c r="K9" s="357">
        <f t="shared" si="0"/>
        <v>0.91772863578930408</v>
      </c>
    </row>
    <row r="10" spans="1:12" ht="13.5" customHeight="1">
      <c r="B10" s="26"/>
      <c r="C10" s="50">
        <v>50</v>
      </c>
      <c r="D10" s="51">
        <f>(VLOOKUP(C10,'基数 (死亡・解約率あり)'!$C:$N,10,FALSE)-VLOOKUP(C10+$E$17,'基数 (死亡・解約率あり)'!$C:$N,10,FALSE))/VLOOKUP(C10,'基数 (死亡・解約率あり)'!$C:$N,7,FALSE)</f>
        <v>8.6783452838561828E-2</v>
      </c>
      <c r="E10" s="52">
        <f>(VLOOKUP(C10,'基数 (死亡・解約率あり)'!$C:$N,8,FALSE)-VLOOKUP(C10+$E$17,'基数 (死亡・解約率あり)'!$C:$N,8,FALSE))/VLOOKUP(C10,'基数 (死亡・解約率あり)'!$C:$N,7,FALSE)-11/24*(1-VLOOKUP(C10+$E$17,'基数 (死亡・解約率あり)'!$C:$N,7,FALSE)/VLOOKUP(C10,'基数 (死亡・解約率あり)'!$C:$N,7,FALSE))</f>
        <v>13.745390365642203</v>
      </c>
      <c r="F10" s="53">
        <f t="shared" si="1"/>
        <v>526.13670553077804</v>
      </c>
      <c r="H10" s="417">
        <f>(VLOOKUP(C10,'基数 (死亡)'!$C:$L,9,FALSE)-VLOOKUP(C10+$E$17,'基数 (死亡)'!$C:$L,9,FALSE))/VLOOKUP(C10,'基数 (死亡)'!$C:$L,5,FALSE)</f>
        <v>0.12462892199551298</v>
      </c>
      <c r="I10" s="389">
        <f>(VLOOKUP(C10,'基数 (死亡)'!$C:$L,6,FALSE)-VLOOKUP(C10+$E$17,'基数 (死亡)'!$C:$L,6,FALSE))/VLOOKUP(C10,'基数 (死亡)'!$C:$L,5,FALSE)-11/24*(1-VLOOKUP(C10+$E$17,'基数 (死亡)'!$C:$L,5,FALSE)/VLOOKUP(C10,'基数 (死亡)'!$C:$L,5,FALSE))</f>
        <v>18.1175125592063</v>
      </c>
      <c r="J10" s="380">
        <f t="shared" si="2"/>
        <v>573.24334484032863</v>
      </c>
      <c r="K10" s="357">
        <f t="shared" si="0"/>
        <v>0.91782435900294368</v>
      </c>
    </row>
    <row r="11" spans="1:12" ht="13.5" customHeight="1">
      <c r="B11" s="25" t="s">
        <v>8</v>
      </c>
      <c r="C11" s="42">
        <v>30</v>
      </c>
      <c r="D11" s="43">
        <f>(VLOOKUP(C11,'基数 (死亡・解約率あり)'!$R:$AC,10,FALSE)-VLOOKUP(C11+$E$17,'基数 (死亡・解約率あり)'!$R:$AC,10,FALSE))/VLOOKUP(C11,'基数 (死亡・解約率あり)'!$R:$AC,7,FALSE)</f>
        <v>1.1874585232691158E-2</v>
      </c>
      <c r="E11" s="44">
        <f>(VLOOKUP(C11,'基数 (死亡・解約率あり)'!$R:$AC,8,FALSE)-VLOOKUP(C11+$E$17,'基数 (死亡・解約率あり)'!$R:$AC,8,FALSE))/VLOOKUP(C11,'基数 (死亡・解約率あり)'!$R:$AC,7,FALSE)-11/24*(1-VLOOKUP(C11+$E$17,'基数 (死亡・解約率あり)'!$R:$AC,7,FALSE)/VLOOKUP(C11,'基数 (死亡・解約率あり)'!$R:$AC,7,FALSE))</f>
        <v>14.26678514697304</v>
      </c>
      <c r="F11" s="45">
        <f t="shared" si="1"/>
        <v>69.360319034514987</v>
      </c>
      <c r="H11" s="417">
        <f>(VLOOKUP(C11,'基数 (死亡)'!$P:$Y,9,FALSE)-VLOOKUP(C11+$E$17,'基数 (死亡)'!$P:$Y,9,FALSE))/VLOOKUP(C11,'基数 (死亡)'!$P:$Y,5,FALSE)</f>
        <v>1.7061029844738295E-2</v>
      </c>
      <c r="I11" s="389">
        <f>(VLOOKUP(C11,'基数 (死亡)'!$P:$Y,6,FALSE)-VLOOKUP(C11+$E$17,'基数 (死亡)'!$P:$Y,6,FALSE))/VLOOKUP(C11,'基数 (死亡)'!$P:$Y,5,FALSE)-11/24*(1-VLOOKUP(C11+$E$17,'基数 (死亡)'!$P:$Y,5,FALSE)/VLOOKUP(C11,'基数 (死亡)'!$P:$Y,5,FALSE))</f>
        <v>18.912995241705634</v>
      </c>
      <c r="J11" s="380">
        <f t="shared" si="2"/>
        <v>75.173311730464249</v>
      </c>
      <c r="K11" s="357">
        <f t="shared" si="0"/>
        <v>0.92267212176587499</v>
      </c>
    </row>
    <row r="12" spans="1:12" ht="13.5" customHeight="1">
      <c r="B12" s="26"/>
      <c r="C12" s="46">
        <v>40</v>
      </c>
      <c r="D12" s="47">
        <f>(VLOOKUP(C12,'基数 (死亡・解約率あり)'!$R:$AC,10,FALSE)-VLOOKUP(C12+$E$17,'基数 (死亡・解約率あり)'!$R:$AC,10,FALSE))/VLOOKUP(C12,'基数 (死亡・解約率あり)'!$R:$AC,7,FALSE)</f>
        <v>2.5202267361902422E-2</v>
      </c>
      <c r="E12" s="48">
        <f>(VLOOKUP(C12,'基数 (死亡・解約率あり)'!$R:$AC,8,FALSE)-VLOOKUP(C12+$E$17,'基数 (死亡・解約率あり)'!$R:$AC,8,FALSE))/VLOOKUP(C12,'基数 (死亡・解約率あり)'!$R:$AC,7,FALSE)-11/24*(1-VLOOKUP(C12+$E$17,'基数 (死亡・解約率あり)'!$R:$AC,7,FALSE)/VLOOKUP(C12,'基数 (死亡・解約率あり)'!$R:$AC,7,FALSE))</f>
        <v>14.169712152522765</v>
      </c>
      <c r="F12" s="49">
        <f t="shared" si="1"/>
        <v>148.21676857079171</v>
      </c>
      <c r="H12" s="417">
        <f>(VLOOKUP(C12,'基数 (死亡)'!$P:$Y,9,FALSE)-VLOOKUP(C12+$E$17,'基数 (死亡)'!$P:$Y,9,FALSE))/VLOOKUP(C12,'基数 (死亡)'!$P:$Y,5,FALSE)</f>
        <v>3.5950148923742181E-2</v>
      </c>
      <c r="I12" s="389">
        <f>(VLOOKUP(C12,'基数 (死亡)'!$P:$Y,6,FALSE)-VLOOKUP(C12+$E$17,'基数 (死亡)'!$P:$Y,6,FALSE))/VLOOKUP(C12,'基数 (死亡)'!$P:$Y,5,FALSE)-11/24*(1-VLOOKUP(C12+$E$17,'基数 (死亡)'!$P:$Y,5,FALSE)/VLOOKUP(C12,'基数 (死亡)'!$P:$Y,5,FALSE))</f>
        <v>18.765216030201845</v>
      </c>
      <c r="J12" s="380">
        <f t="shared" si="2"/>
        <v>159.64888114389362</v>
      </c>
      <c r="K12" s="357">
        <f t="shared" si="0"/>
        <v>0.9283921535109414</v>
      </c>
    </row>
    <row r="13" spans="1:12" ht="13.5" customHeight="1">
      <c r="B13" s="27"/>
      <c r="C13" s="50">
        <v>50</v>
      </c>
      <c r="D13" s="51">
        <f>(VLOOKUP(C13,'基数 (死亡・解約率あり)'!$R:$AC,10,FALSE)-VLOOKUP(C13+$E$17,'基数 (死亡・解約率あり)'!$R:$AC,10,FALSE))/VLOOKUP(C13,'基数 (死亡・解約率あり)'!$R:$AC,7,FALSE)</f>
        <v>4.858606061587125E-2</v>
      </c>
      <c r="E13" s="52">
        <f>(VLOOKUP(C13,'基数 (死亡・解約率あり)'!$R:$AC,8,FALSE)-VLOOKUP(C13+$E$17,'基数 (死亡・解約率あり)'!$R:$AC,8,FALSE))/VLOOKUP(C13,'基数 (死亡・解約率あり)'!$R:$AC,7,FALSE)-11/24*(1-VLOOKUP(C13+$E$17,'基数 (死亡・解約率あり)'!$R:$AC,7,FALSE)/VLOOKUP(C13,'基数 (死亡・解約率あり)'!$R:$AC,7,FALSE))</f>
        <v>13.987795206891393</v>
      </c>
      <c r="F13" s="53">
        <f t="shared" si="1"/>
        <v>289.45508028750578</v>
      </c>
      <c r="H13" s="417">
        <f>(VLOOKUP(C13,'基数 (死亡)'!$P:$Y,9,FALSE)-VLOOKUP(C13+$E$17,'基数 (死亡)'!$P:$Y,9,FALSE))/VLOOKUP(C13,'基数 (死亡)'!$P:$Y,5,FALSE)</f>
        <v>6.8404428615941024E-2</v>
      </c>
      <c r="I13" s="389">
        <f>(VLOOKUP(C13,'基数 (死亡)'!$P:$Y,6,FALSE)-VLOOKUP(C13+$E$17,'基数 (死亡)'!$P:$Y,6,FALSE))/VLOOKUP(C13,'基数 (死亡)'!$P:$Y,5,FALSE)-11/24*(1-VLOOKUP(C13+$E$17,'基数 (死亡)'!$P:$Y,5,FALSE)/VLOOKUP(C13,'基数 (死亡)'!$P:$Y,5,FALSE))</f>
        <v>18.492326030881848</v>
      </c>
      <c r="J13" s="380">
        <f t="shared" si="2"/>
        <v>308.25592420385118</v>
      </c>
      <c r="K13" s="357">
        <f t="shared" si="0"/>
        <v>0.93900897780017256</v>
      </c>
    </row>
    <row r="15" spans="1:12" ht="13.5" customHeight="1">
      <c r="B15" s="221" t="s">
        <v>16</v>
      </c>
      <c r="D15" s="221"/>
      <c r="H15" s="221"/>
    </row>
    <row r="16" spans="1:12" ht="13.5" customHeight="1">
      <c r="B16" s="221" t="s">
        <v>32</v>
      </c>
      <c r="D16" s="221"/>
      <c r="E16" s="5">
        <v>100</v>
      </c>
      <c r="H16" s="221"/>
    </row>
    <row r="17" spans="2:8" ht="13.5" customHeight="1">
      <c r="B17" s="221" t="s">
        <v>216</v>
      </c>
      <c r="D17" s="221"/>
      <c r="E17" s="6">
        <v>20</v>
      </c>
      <c r="H17" s="221"/>
    </row>
    <row r="18" spans="2:8" ht="13.5" customHeight="1">
      <c r="B18" s="221" t="s">
        <v>28</v>
      </c>
      <c r="D18" s="221"/>
      <c r="E18" s="221" t="s">
        <v>51</v>
      </c>
      <c r="H18" s="221"/>
    </row>
    <row r="19" spans="2:8" ht="13.5" customHeight="1">
      <c r="B19" s="221" t="s">
        <v>217</v>
      </c>
      <c r="D19" s="221"/>
      <c r="E19" s="28" t="s">
        <v>474</v>
      </c>
      <c r="H19" s="221"/>
    </row>
    <row r="20" spans="2:8" ht="13.5" customHeight="1">
      <c r="B20" s="221" t="s">
        <v>52</v>
      </c>
      <c r="D20" s="221"/>
      <c r="E20" s="7" t="s">
        <v>195</v>
      </c>
      <c r="H20" s="221"/>
    </row>
    <row r="21" spans="2:8" ht="13.5" customHeight="1">
      <c r="B21" s="221" t="s">
        <v>218</v>
      </c>
      <c r="D21" s="221"/>
      <c r="E21" s="7">
        <f>'基数 (死亡・解約率あり)'!$D$3</f>
        <v>5.0000000000000001E-3</v>
      </c>
      <c r="H21" s="221"/>
    </row>
  </sheetData>
  <phoneticPr fontId="3"/>
  <pageMargins left="0.7" right="0.7" top="0.75" bottom="0.75" header="0.3" footer="0.3"/>
  <pageSetup paperSize="9" scale="79" orientation="portrait" r:id="rId1"/>
  <rowBreaks count="1" manualBreakCount="1">
    <brk id="1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L22"/>
  <sheetViews>
    <sheetView showGridLines="0" zoomScaleNormal="100" workbookViewId="0"/>
  </sheetViews>
  <sheetFormatPr defaultColWidth="9" defaultRowHeight="13.5" customHeight="1"/>
  <cols>
    <col min="1" max="1" width="3.625" style="221" customWidth="1"/>
    <col min="2" max="3" width="5.125" style="221" customWidth="1"/>
    <col min="4" max="4" width="13.125" style="30" customWidth="1"/>
    <col min="5" max="5" width="13.125" style="29" customWidth="1"/>
    <col min="6" max="6" width="13.125" style="221" customWidth="1"/>
    <col min="7" max="7" width="1.625" style="221" customWidth="1"/>
    <col min="8" max="10" width="13.125" style="221" customWidth="1"/>
    <col min="11" max="11" width="15" style="221" bestFit="1" customWidth="1"/>
    <col min="12" max="12" width="15.875" style="221" bestFit="1" customWidth="1"/>
    <col min="13" max="16384" width="9" style="221"/>
  </cols>
  <sheetData>
    <row r="1" spans="1:12" ht="13.5" customHeight="1">
      <c r="A1" s="225" t="s">
        <v>527</v>
      </c>
      <c r="I1" s="250"/>
      <c r="L1" s="445" t="str">
        <f>HYPERLINK("#シート一覧!A1","シート一覧へ戻る")</f>
        <v>シート一覧へ戻る</v>
      </c>
    </row>
    <row r="3" spans="1:12" ht="13.5" customHeight="1">
      <c r="B3" s="31"/>
      <c r="C3" s="31"/>
      <c r="D3" s="403" t="s">
        <v>528</v>
      </c>
      <c r="E3" s="400"/>
      <c r="F3" s="200"/>
      <c r="H3" s="362" t="s">
        <v>455</v>
      </c>
      <c r="I3" s="367"/>
      <c r="J3" s="382"/>
      <c r="K3" s="399"/>
    </row>
    <row r="4" spans="1:12" s="23" customFormat="1" ht="13.5" customHeight="1">
      <c r="A4" s="221"/>
      <c r="B4" s="32" t="s">
        <v>18</v>
      </c>
      <c r="C4" s="32" t="s">
        <v>19</v>
      </c>
      <c r="D4" s="401" t="s">
        <v>665</v>
      </c>
      <c r="E4" s="217"/>
      <c r="F4" s="402"/>
      <c r="H4" s="414" t="s">
        <v>666</v>
      </c>
      <c r="I4" s="367"/>
      <c r="J4" s="383"/>
      <c r="K4" s="393" t="s">
        <v>222</v>
      </c>
    </row>
    <row r="5" spans="1:12" s="23" customFormat="1" ht="13.5" customHeight="1">
      <c r="A5" s="221"/>
      <c r="B5" s="32"/>
      <c r="C5" s="32" t="s">
        <v>21</v>
      </c>
      <c r="D5" s="31" t="s">
        <v>50</v>
      </c>
      <c r="E5" s="59" t="s">
        <v>11</v>
      </c>
      <c r="F5" s="56" t="s">
        <v>90</v>
      </c>
      <c r="H5" s="369" t="s">
        <v>50</v>
      </c>
      <c r="I5" s="360" t="s">
        <v>11</v>
      </c>
      <c r="J5" s="387" t="s">
        <v>90</v>
      </c>
      <c r="K5" s="394" t="s">
        <v>223</v>
      </c>
    </row>
    <row r="6" spans="1:12" s="23" customFormat="1" ht="18" customHeight="1">
      <c r="B6" s="32"/>
      <c r="C6" s="32"/>
      <c r="D6" s="215" t="s">
        <v>109</v>
      </c>
      <c r="E6" s="72" t="s">
        <v>194</v>
      </c>
      <c r="F6" s="193" t="s">
        <v>212</v>
      </c>
      <c r="H6" s="415" t="s">
        <v>109</v>
      </c>
      <c r="I6" s="390" t="s">
        <v>194</v>
      </c>
      <c r="J6" s="391" t="s">
        <v>212</v>
      </c>
      <c r="K6" s="395" t="s">
        <v>507</v>
      </c>
    </row>
    <row r="7" spans="1:12" s="23" customFormat="1" ht="18">
      <c r="B7" s="60"/>
      <c r="C7" s="33" t="s">
        <v>0</v>
      </c>
      <c r="D7" s="214"/>
      <c r="E7" s="217"/>
      <c r="F7" s="24" t="s">
        <v>508</v>
      </c>
      <c r="H7" s="416"/>
      <c r="I7" s="392"/>
      <c r="J7" s="388" t="s">
        <v>215</v>
      </c>
      <c r="K7" s="388" t="s">
        <v>219</v>
      </c>
    </row>
    <row r="8" spans="1:12" ht="13.5" customHeight="1">
      <c r="B8" s="25" t="s">
        <v>7</v>
      </c>
      <c r="C8" s="42">
        <v>30</v>
      </c>
      <c r="D8" s="43">
        <f>VLOOKUP(C8,'基数 (医療・解約率あり)'!$C:$Q,15,FALSE)/VLOOKUP(C8,'基数 (医療・解約率あり)'!$C:$Q,12,FALSE)</f>
        <v>102.2047553916324</v>
      </c>
      <c r="E8" s="44">
        <f>VLOOKUP(C8,'基数 (医療・解約率あり)'!$C:$Q,13,FALSE)/VLOOKUP(C8,'基数 (医療・解約率あり)'!$C:$Q,12,FALSE)-11/24</f>
        <v>23.598894361335788</v>
      </c>
      <c r="F8" s="45">
        <f>$E$16*D8/(12*E8)</f>
        <v>1804.5470306560164</v>
      </c>
      <c r="H8" s="417">
        <f>VLOOKUP(C8,'基数 (医療)'!$C:$O,13,FALSE)/VLOOKUP(C8,'基数 (医療)'!$C:$O,10,FALSE)</f>
        <v>331.2611476805389</v>
      </c>
      <c r="I8" s="389">
        <f>VLOOKUP(C8,'基数 (医療)'!$C:$O,11,FALSE)/VLOOKUP(C8,'基数 (医療)'!$C:$O,10,FALSE)-11/24</f>
        <v>47.008057314701304</v>
      </c>
      <c r="J8" s="380">
        <f>$E$16*H8/(12*I8)</f>
        <v>2936.2089412926762</v>
      </c>
      <c r="K8" s="357">
        <f t="shared" ref="K8:K13" si="0">F8/J8</f>
        <v>0.61458399818834364</v>
      </c>
    </row>
    <row r="9" spans="1:12" ht="13.5" customHeight="1">
      <c r="B9" s="26"/>
      <c r="C9" s="46">
        <v>40</v>
      </c>
      <c r="D9" s="47">
        <f>VLOOKUP(C9,'基数 (医療・解約率あり)'!$C:$Q,15,FALSE)/VLOOKUP(C9,'基数 (医療・解約率あり)'!$C:$Q,12,FALSE)</f>
        <v>130.1297344283073</v>
      </c>
      <c r="E9" s="48">
        <f>VLOOKUP(C9,'基数 (医療・解約率あり)'!$C:$Q,13,FALSE)/VLOOKUP(C9,'基数 (医療・解約率あり)'!$C:$Q,12,FALSE)-11/24</f>
        <v>21.756835131785337</v>
      </c>
      <c r="F9" s="49">
        <f t="shared" ref="F9:F13" si="1">$E$16*D9/(12*E9)</f>
        <v>2492.123617706161</v>
      </c>
      <c r="H9" s="417">
        <f>VLOOKUP(C9,'基数 (医療)'!$C:$O,13,FALSE)/VLOOKUP(C9,'基数 (医療)'!$C:$O,10,FALSE)</f>
        <v>335.95685587411799</v>
      </c>
      <c r="I9" s="389">
        <f>VLOOKUP(C9,'基数 (医療)'!$C:$O,11,FALSE)/VLOOKUP(C9,'基数 (医療)'!$C:$O,10,FALSE)-11/24</f>
        <v>39.384621390583639</v>
      </c>
      <c r="J9" s="380">
        <f t="shared" ref="J9:J13" si="2">$E$16*H9/(12*I9)</f>
        <v>3554.2305178627516</v>
      </c>
      <c r="K9" s="357">
        <f t="shared" si="0"/>
        <v>0.70117107069485685</v>
      </c>
    </row>
    <row r="10" spans="1:12" ht="13.5" customHeight="1">
      <c r="B10" s="26"/>
      <c r="C10" s="50">
        <v>50</v>
      </c>
      <c r="D10" s="51">
        <f>VLOOKUP(C10,'基数 (医療・解約率あり)'!$C:$Q,15,FALSE)/VLOOKUP(C10,'基数 (医療・解約率あり)'!$C:$Q,12,FALSE)</f>
        <v>160.04449031662293</v>
      </c>
      <c r="E10" s="52">
        <f>VLOOKUP(C10,'基数 (医療・解約率あり)'!$C:$Q,13,FALSE)/VLOOKUP(C10,'基数 (医療・解約率あり)'!$C:$Q,12,FALSE)-11/24</f>
        <v>19.273703585345277</v>
      </c>
      <c r="F10" s="53">
        <f t="shared" si="1"/>
        <v>3459.9060841268124</v>
      </c>
      <c r="H10" s="417">
        <f>VLOOKUP(C10,'基数 (医療)'!$C:$O,13,FALSE)/VLOOKUP(C10,'基数 (医療)'!$C:$O,10,FALSE)</f>
        <v>333.39606828319313</v>
      </c>
      <c r="I10" s="389">
        <f>VLOOKUP(C10,'基数 (医療)'!$C:$O,11,FALSE)/VLOOKUP(C10,'基数 (医療)'!$C:$O,10,FALSE)-11/24</f>
        <v>31.563907528184682</v>
      </c>
      <c r="J10" s="380">
        <f t="shared" si="2"/>
        <v>4401.0719625663478</v>
      </c>
      <c r="K10" s="357">
        <f t="shared" si="0"/>
        <v>0.78615076362197811</v>
      </c>
    </row>
    <row r="11" spans="1:12" ht="13.5" customHeight="1">
      <c r="B11" s="25" t="s">
        <v>8</v>
      </c>
      <c r="C11" s="42">
        <v>30</v>
      </c>
      <c r="D11" s="43">
        <f>VLOOKUP(C11,'基数 (医療・解約率あり)'!$U:$AI,15,FALSE)/VLOOKUP(C11,'基数 (医療・解約率あり)'!$U:$AI,12,FALSE)</f>
        <v>107.32300015128475</v>
      </c>
      <c r="E11" s="44">
        <f>VLOOKUP(C11,'基数 (医療・解約率あり)'!$U:$AI,13,FALSE)/VLOOKUP(C11,'基数 (医療・解約率あり)'!$U:$AI,12,FALSE)-11/24</f>
        <v>24.54421734941598</v>
      </c>
      <c r="F11" s="45">
        <f t="shared" si="1"/>
        <v>1821.9328851716684</v>
      </c>
      <c r="H11" s="417">
        <f>VLOOKUP(C11,'基数 (医療)'!$S:$AE,13,FALSE)/VLOOKUP(C11,'基数 (医療)'!$S:$AE,10,FALSE)</f>
        <v>383.88497559713767</v>
      </c>
      <c r="I11" s="389">
        <f>VLOOKUP(C11,'基数 (医療)'!$S:$AE,11,FALSE)/VLOOKUP(C11,'基数 (医療)'!$S:$AE,10,FALSE)-11/24</f>
        <v>51.564514427568973</v>
      </c>
      <c r="J11" s="380">
        <f t="shared" si="2"/>
        <v>3101.9796257395892</v>
      </c>
      <c r="K11" s="357">
        <f t="shared" si="0"/>
        <v>0.58734521337717494</v>
      </c>
    </row>
    <row r="12" spans="1:12" ht="13.5" customHeight="1">
      <c r="B12" s="26"/>
      <c r="C12" s="46">
        <v>40</v>
      </c>
      <c r="D12" s="47">
        <f>VLOOKUP(C12,'基数 (医療・解約率あり)'!$U:$AI,15,FALSE)/VLOOKUP(C12,'基数 (医療・解約率あり)'!$U:$AI,12,FALSE)</f>
        <v>127.9793006736796</v>
      </c>
      <c r="E12" s="48">
        <f>VLOOKUP(C12,'基数 (医療・解約率あり)'!$U:$AI,13,FALSE)/VLOOKUP(C12,'基数 (医療・解約率あり)'!$U:$AI,12,FALSE)-11/24</f>
        <v>23.048121722014983</v>
      </c>
      <c r="F12" s="49">
        <f t="shared" si="1"/>
        <v>2313.6249130053302</v>
      </c>
      <c r="H12" s="417">
        <f>VLOOKUP(C12,'基数 (医療)'!$S:$AE,13,FALSE)/VLOOKUP(C12,'基数 (医療)'!$S:$AE,10,FALSE)</f>
        <v>382.92669905094158</v>
      </c>
      <c r="I12" s="389">
        <f>VLOOKUP(C12,'基数 (医療)'!$S:$AE,11,FALSE)/VLOOKUP(C12,'基数 (医療)'!$S:$AE,10,FALSE)-11/24</f>
        <v>44.089793135303815</v>
      </c>
      <c r="J12" s="380">
        <f t="shared" si="2"/>
        <v>3618.8146944029932</v>
      </c>
      <c r="K12" s="357">
        <f t="shared" si="0"/>
        <v>0.63933224229018337</v>
      </c>
    </row>
    <row r="13" spans="1:12" ht="13.5" customHeight="1">
      <c r="B13" s="27"/>
      <c r="C13" s="50">
        <v>50</v>
      </c>
      <c r="D13" s="51">
        <f>VLOOKUP(C13,'基数 (医療・解約率あり)'!$U:$AI,15,FALSE)/VLOOKUP(C13,'基数 (医療・解約率あり)'!$U:$AI,12,FALSE)</f>
        <v>158.91472232232167</v>
      </c>
      <c r="E13" s="52">
        <f>VLOOKUP(C13,'基数 (医療・解約率あり)'!$U:$AI,13,FALSE)/VLOOKUP(C13,'基数 (医療・解約率あり)'!$U:$AI,12,FALSE)-11/24</f>
        <v>20.999916244425094</v>
      </c>
      <c r="F13" s="53">
        <f t="shared" si="1"/>
        <v>3153.0824629778622</v>
      </c>
      <c r="H13" s="417">
        <f>VLOOKUP(C13,'基数 (医療)'!$S:$AE,13,FALSE)/VLOOKUP(C13,'基数 (医療)'!$S:$AE,10,FALSE)</f>
        <v>383.96205135789182</v>
      </c>
      <c r="I13" s="389">
        <f>VLOOKUP(C13,'基数 (医療)'!$S:$AE,11,FALSE)/VLOOKUP(C13,'基数 (医療)'!$S:$AE,10,FALSE)-11/24</f>
        <v>36.352930093811111</v>
      </c>
      <c r="J13" s="380">
        <f t="shared" si="2"/>
        <v>4400.8608839215603</v>
      </c>
      <c r="K13" s="357">
        <f t="shared" si="0"/>
        <v>0.7164694695298307</v>
      </c>
    </row>
    <row r="15" spans="1:12" ht="13.5" customHeight="1">
      <c r="B15" s="221" t="s">
        <v>16</v>
      </c>
      <c r="D15" s="221"/>
    </row>
    <row r="16" spans="1:12" ht="13.5" customHeight="1">
      <c r="B16" s="221" t="s">
        <v>27</v>
      </c>
      <c r="D16" s="221"/>
      <c r="E16" s="39">
        <v>5000</v>
      </c>
    </row>
    <row r="17" spans="2:6" ht="13.5" customHeight="1">
      <c r="B17" s="221" t="s">
        <v>216</v>
      </c>
      <c r="D17" s="221"/>
      <c r="E17" s="28" t="s">
        <v>34</v>
      </c>
    </row>
    <row r="18" spans="2:6" ht="13.5" customHeight="1">
      <c r="B18" s="221" t="s">
        <v>28</v>
      </c>
      <c r="D18" s="221"/>
      <c r="E18" s="28" t="s">
        <v>34</v>
      </c>
      <c r="F18" s="28"/>
    </row>
    <row r="19" spans="2:6" ht="13.5" customHeight="1">
      <c r="B19" s="221" t="s">
        <v>217</v>
      </c>
      <c r="D19" s="221"/>
      <c r="E19" s="28" t="s">
        <v>475</v>
      </c>
    </row>
    <row r="20" spans="2:6" ht="13.5" customHeight="1">
      <c r="B20" s="221" t="s">
        <v>29</v>
      </c>
      <c r="D20" s="221"/>
      <c r="E20" s="18" t="s">
        <v>188</v>
      </c>
    </row>
    <row r="21" spans="2:6" ht="13.5" customHeight="1">
      <c r="B21" s="221" t="s">
        <v>52</v>
      </c>
      <c r="D21" s="221"/>
      <c r="E21" s="7" t="s">
        <v>195</v>
      </c>
    </row>
    <row r="22" spans="2:6" ht="13.5" customHeight="1">
      <c r="B22" s="221" t="s">
        <v>218</v>
      </c>
      <c r="D22" s="221"/>
      <c r="E22" s="7">
        <f>'基数 (医療・解約率あり)'!$D$3</f>
        <v>5.0000000000000001E-3</v>
      </c>
    </row>
  </sheetData>
  <phoneticPr fontId="3"/>
  <pageMargins left="0.7" right="0.7" top="0.75" bottom="0.75" header="0.3" footer="0.3"/>
  <pageSetup paperSize="9" scale="79" orientation="portrait" r:id="rId1"/>
  <rowBreaks count="1" manualBreakCount="1">
    <brk id="18"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36"/>
  <sheetViews>
    <sheetView showGridLines="0" zoomScaleNormal="100" workbookViewId="0"/>
  </sheetViews>
  <sheetFormatPr defaultColWidth="9" defaultRowHeight="13.5" customHeight="1"/>
  <cols>
    <col min="1" max="1" width="3.625" style="218" customWidth="1"/>
    <col min="2" max="3" width="5.125" style="218" customWidth="1"/>
    <col min="4" max="4" width="13.125" style="30" customWidth="1"/>
    <col min="5" max="8" width="10.625" style="29" customWidth="1"/>
    <col min="9" max="11" width="10.625" style="218" customWidth="1"/>
    <col min="12" max="12" width="15.875" style="218" bestFit="1" customWidth="1"/>
    <col min="13" max="16384" width="9" style="218"/>
  </cols>
  <sheetData>
    <row r="1" spans="1:12" ht="13.5" customHeight="1">
      <c r="A1" s="8" t="s">
        <v>68</v>
      </c>
      <c r="L1" s="445" t="str">
        <f>HYPERLINK("#シート一覧!A1","シート一覧へ戻る")</f>
        <v>シート一覧へ戻る</v>
      </c>
    </row>
    <row r="3" spans="1:12" s="23" customFormat="1" ht="13.5" customHeight="1">
      <c r="A3" s="218"/>
      <c r="B3" s="31" t="s">
        <v>18</v>
      </c>
      <c r="C3" s="31" t="s">
        <v>19</v>
      </c>
      <c r="D3" s="31" t="s">
        <v>20</v>
      </c>
      <c r="E3" s="34" t="s">
        <v>174</v>
      </c>
      <c r="F3" s="35"/>
      <c r="G3" s="34" t="s">
        <v>196</v>
      </c>
      <c r="H3" s="35"/>
      <c r="I3" s="22" t="s">
        <v>213</v>
      </c>
      <c r="J3" s="10"/>
      <c r="K3" s="11"/>
    </row>
    <row r="4" spans="1:12" s="23" customFormat="1" ht="13.5" customHeight="1">
      <c r="A4" s="218"/>
      <c r="B4" s="32"/>
      <c r="C4" s="32" t="s">
        <v>21</v>
      </c>
      <c r="D4" s="32" t="s">
        <v>22</v>
      </c>
      <c r="E4" s="58" t="s">
        <v>12</v>
      </c>
      <c r="F4" s="59" t="s">
        <v>13</v>
      </c>
      <c r="G4" s="58" t="s">
        <v>12</v>
      </c>
      <c r="H4" s="59" t="s">
        <v>13</v>
      </c>
      <c r="I4" s="9" t="s">
        <v>20</v>
      </c>
      <c r="J4" s="55" t="s">
        <v>12</v>
      </c>
      <c r="K4" s="56" t="s">
        <v>13</v>
      </c>
    </row>
    <row r="5" spans="1:12" s="23" customFormat="1" ht="13.5" customHeight="1">
      <c r="B5" s="32"/>
      <c r="C5" s="32"/>
      <c r="D5" s="32" t="s">
        <v>175</v>
      </c>
      <c r="E5" s="57"/>
      <c r="F5" s="57"/>
      <c r="G5" s="57"/>
      <c r="H5" s="57"/>
      <c r="I5" s="41"/>
      <c r="J5" s="57"/>
      <c r="K5" s="41"/>
    </row>
    <row r="6" spans="1:12" s="23" customFormat="1" ht="18" customHeight="1">
      <c r="B6" s="60"/>
      <c r="C6" s="33" t="s">
        <v>0</v>
      </c>
      <c r="D6" s="80" t="s">
        <v>180</v>
      </c>
      <c r="E6" s="37" t="s">
        <v>176</v>
      </c>
      <c r="F6" s="37" t="s">
        <v>177</v>
      </c>
      <c r="G6" s="37" t="s">
        <v>197</v>
      </c>
      <c r="H6" s="37" t="s">
        <v>198</v>
      </c>
      <c r="I6" s="24" t="s">
        <v>103</v>
      </c>
      <c r="J6" s="24" t="s">
        <v>104</v>
      </c>
      <c r="K6" s="24" t="s">
        <v>91</v>
      </c>
    </row>
    <row r="7" spans="1:12" ht="13.5" customHeight="1">
      <c r="B7" s="25" t="s">
        <v>7</v>
      </c>
      <c r="C7" s="42">
        <v>30</v>
      </c>
      <c r="D7" s="43">
        <f>(VLOOKUP(C7,'基数 (死亡)'!$C:$L,9,FALSE)-VLOOKUP(C7+$F$27,'基数 (死亡)'!$C:$L,9,FALSE))/VLOOKUP(C7,'基数 (死亡)'!$C:$L,5,FALSE)</f>
        <v>7.8653142903867754E-3</v>
      </c>
      <c r="E7" s="44">
        <f>(VLOOKUP(C7,'基数 (死亡)'!$C:$L,6,FALSE)-VLOOKUP(C7+$F$28,'基数 (死亡)'!$C:$L,6,FALSE))/VLOOKUP(C7,'基数 (死亡)'!$C:$L,5,FALSE)</f>
        <v>9.747244513974918</v>
      </c>
      <c r="F7" s="44">
        <f>E7-11/24*(1-VLOOKUP(C7+$F$28,'基数 (死亡)'!$C:$L,5,FALSE)/VLOOKUP(C7,'基数 (死亡)'!$C:$L,5,FALSE))</f>
        <v>9.7214222531163159</v>
      </c>
      <c r="G7" s="44">
        <f>(VLOOKUP(C7,'基数 (死亡)'!$C:$L,6,FALSE)-VLOOKUP(C7+$F$27,'基数 (死亡)'!$C:$L,6,FALSE))/VLOOKUP(C7,'基数 (死亡)'!$C:$L,5,FALSE)</f>
        <v>9.747244513974918</v>
      </c>
      <c r="H7" s="44">
        <f>G7-11/24*(1-VLOOKUP(C7+$F$27,'基数 (死亡)'!$C:$L,5,FALSE)/VLOOKUP(C7,'基数 (死亡)'!$C:$L,5,FALSE))</f>
        <v>9.7214222531163159</v>
      </c>
      <c r="I7" s="45">
        <f>$F$26*10000*(D7+$G$31+$G$36*G7)/(1-$G$32)</f>
        <v>16908.016714519432</v>
      </c>
      <c r="J7" s="45">
        <f>$F$26*10000*(D7+$G$31+$G$35*$E7+$G$36*(G7-E7))/((1-$G$32-$G$33)*E7)</f>
        <v>1976.5972552682952</v>
      </c>
      <c r="K7" s="45">
        <f>$F$26*10000*(D7+$G$31+$G$35*F7+$G$36*(G7-E7))/(12*(1-$G$32-$G$34)*F7)</f>
        <v>172.09074870451164</v>
      </c>
    </row>
    <row r="8" spans="1:12" ht="13.5" customHeight="1">
      <c r="B8" s="26"/>
      <c r="C8" s="46">
        <v>40</v>
      </c>
      <c r="D8" s="47">
        <f>(VLOOKUP(C8,'基数 (死亡)'!$C:$L,9,FALSE)-VLOOKUP(C8+$F$27,'基数 (死亡)'!$C:$L,9,FALSE))/VLOOKUP(C8,'基数 (死亡)'!$C:$L,5,FALSE)</f>
        <v>1.7175672725019492E-2</v>
      </c>
      <c r="E8" s="48">
        <f>(VLOOKUP(C8,'基数 (死亡)'!$C:$L,6,FALSE)-VLOOKUP(C8+$F$28,'基数 (死亡)'!$C:$L,6,FALSE))/VLOOKUP(C8,'基数 (死亡)'!$C:$L,5,FALSE)</f>
        <v>9.7140191808670462</v>
      </c>
      <c r="F8" s="48">
        <f>E8-11/24*(1-VLOOKUP(C8+$F$28,'基数 (死亡)'!$C:$L,5,FALSE)/VLOOKUP(C8,'基数 (死亡)'!$C:$L,5,FALSE))</f>
        <v>9.684016063247622</v>
      </c>
      <c r="G8" s="48">
        <f>(VLOOKUP(C8,'基数 (死亡)'!$C:$L,6,FALSE)-VLOOKUP(C8+$F$27,'基数 (死亡)'!$C:$L,6,FALSE))/VLOOKUP(C8,'基数 (死亡)'!$C:$L,5,FALSE)</f>
        <v>9.7140191808670462</v>
      </c>
      <c r="H8" s="48">
        <f>G8-11/24*(1-VLOOKUP(C8+$F$27,'基数 (死亡)'!$C:$L,5,FALSE)/VLOOKUP(C8,'基数 (死亡)'!$C:$L,5,FALSE))</f>
        <v>9.684016063247622</v>
      </c>
      <c r="I8" s="49">
        <f t="shared" ref="I8:I12" si="0">$F$26*10000*(D8+$G$31+$G$36*G8)/(1-$G$32)</f>
        <v>26295.638702477794</v>
      </c>
      <c r="J8" s="49">
        <f t="shared" ref="J8:J12" si="1">$F$26*10000*(D8+$G$31+$G$35*$E8+$G$36*(G8-E8))/((1-$G$32-$G$33)*E8)</f>
        <v>2968.9778078280988</v>
      </c>
      <c r="K8" s="49">
        <f t="shared" ref="K8:K12" si="2">$F$26*10000*(D8+$G$31+$G$35*F8+$G$36*(G8-E8))/(12*(1-$G$32-$G$34)*F8)</f>
        <v>258.66149536946074</v>
      </c>
    </row>
    <row r="9" spans="1:12" ht="13.5" customHeight="1">
      <c r="B9" s="26"/>
      <c r="C9" s="50">
        <v>50</v>
      </c>
      <c r="D9" s="51">
        <f>(VLOOKUP(C9,'基数 (死亡)'!$C:$L,9,FALSE)-VLOOKUP(C9+$F$27,'基数 (死亡)'!$C:$L,9,FALSE))/VLOOKUP(C9,'基数 (死亡)'!$C:$L,5,FALSE)</f>
        <v>4.0185340020565216E-2</v>
      </c>
      <c r="E9" s="52">
        <f>(VLOOKUP(C9,'基数 (死亡)'!$C:$L,6,FALSE)-VLOOKUP(C9+$F$28,'基数 (死亡)'!$C:$L,6,FALSE))/VLOOKUP(C9,'基数 (死亡)'!$C:$L,5,FALSE)</f>
        <v>9.6242432028975013</v>
      </c>
      <c r="F9" s="52">
        <f>E9-11/24*(1-VLOOKUP(C9+$F$28,'基数 (死亡)'!$C:$L,5,FALSE)/VLOOKUP(C9,'基数 (死亡)'!$C:$L,5,FALSE))</f>
        <v>9.5839249676028189</v>
      </c>
      <c r="G9" s="52">
        <f>(VLOOKUP(C9,'基数 (死亡)'!$C:$L,6,FALSE)-VLOOKUP(C9+$F$27,'基数 (死亡)'!$C:$L,6,FALSE))/VLOOKUP(C9,'基数 (死亡)'!$C:$L,5,FALSE)</f>
        <v>9.6242432028975013</v>
      </c>
      <c r="H9" s="52">
        <f>G9-11/24*(1-VLOOKUP(C9+$F$27,'基数 (死亡)'!$C:$L,5,FALSE)/VLOOKUP(C9,'基数 (死亡)'!$C:$L,5,FALSE))</f>
        <v>9.5839249676028189</v>
      </c>
      <c r="I9" s="53">
        <f t="shared" si="0"/>
        <v>49492.38547678179</v>
      </c>
      <c r="J9" s="53">
        <f t="shared" si="1"/>
        <v>5454.6862509702241</v>
      </c>
      <c r="K9" s="53">
        <f t="shared" si="2"/>
        <v>475.83866953897058</v>
      </c>
    </row>
    <row r="10" spans="1:12" ht="13.5" customHeight="1">
      <c r="B10" s="25" t="s">
        <v>8</v>
      </c>
      <c r="C10" s="42">
        <v>30</v>
      </c>
      <c r="D10" s="43">
        <f>(VLOOKUP(C10,'基数 (死亡)'!$P:$Y,9,FALSE)-VLOOKUP(C10+$F$27,'基数 (死亡)'!$P:$Y,9,FALSE))/VLOOKUP(C10,'基数 (死亡)'!$P:$Y,5,FALSE)</f>
        <v>5.6126374489073646E-3</v>
      </c>
      <c r="E10" s="44">
        <f>(VLOOKUP(C10,'基数 (死亡)'!$P:$Y,6,FALSE)-VLOOKUP(C10+$F$28,'基数 (死亡)'!$P:$Y,6,FALSE))/VLOOKUP(C10,'基数 (死亡)'!$P:$Y,5,FALSE)</f>
        <v>9.7580440868801634</v>
      </c>
      <c r="F10" s="44">
        <f>E10-11/24*(1-VLOOKUP(C10+$F$28,'基数 (死亡)'!$P:$Y,5,FALSE)/VLOOKUP(C10,'基数 (死亡)'!$P:$Y,5,FALSE))</f>
        <v>9.7332271054625572</v>
      </c>
      <c r="G10" s="44">
        <f>(VLOOKUP(C10,'基数 (死亡)'!$P:$Y,6,FALSE)-VLOOKUP(C10+$F$27,'基数 (死亡)'!$P:$Y,6,FALSE))/VLOOKUP(C10,'基数 (死亡)'!$P:$Y,5,FALSE)</f>
        <v>9.7580440868801634</v>
      </c>
      <c r="H10" s="44">
        <f>G10-11/24*(1-VLOOKUP(C10+$F$27,'基数 (死亡)'!$P:$Y,5,FALSE)/VLOOKUP(C10,'基数 (死亡)'!$P:$Y,5,FALSE))</f>
        <v>9.7332271054625572</v>
      </c>
      <c r="I10" s="45">
        <f t="shared" si="0"/>
        <v>14638.039891260047</v>
      </c>
      <c r="J10" s="45">
        <f t="shared" si="1"/>
        <v>1737.2152501859373</v>
      </c>
      <c r="K10" s="45">
        <f t="shared" si="2"/>
        <v>151.2195803321828</v>
      </c>
    </row>
    <row r="11" spans="1:12" ht="13.5" customHeight="1">
      <c r="B11" s="26"/>
      <c r="C11" s="46">
        <v>40</v>
      </c>
      <c r="D11" s="47">
        <f>(VLOOKUP(C11,'基数 (死亡)'!$P:$Y,9,FALSE)-VLOOKUP(C11+$F$27,'基数 (死亡)'!$P:$Y,9,FALSE))/VLOOKUP(C11,'基数 (死亡)'!$P:$Y,5,FALSE)</f>
        <v>1.2103764540603041E-2</v>
      </c>
      <c r="E11" s="48">
        <f>(VLOOKUP(C11,'基数 (死亡)'!$P:$Y,6,FALSE)-VLOOKUP(C11+$F$28,'基数 (死亡)'!$P:$Y,6,FALSE))/VLOOKUP(C11,'基数 (死亡)'!$P:$Y,5,FALSE)</f>
        <v>9.732998678452633</v>
      </c>
      <c r="F11" s="48">
        <f>E11-11/24*(1-VLOOKUP(C11+$F$28,'基数 (死亡)'!$P:$Y,5,FALSE)/VLOOKUP(C11,'基数 (死亡)'!$P:$Y,5,FALSE))</f>
        <v>9.705271117268703</v>
      </c>
      <c r="G11" s="48">
        <f>(VLOOKUP(C11,'基数 (死亡)'!$P:$Y,6,FALSE)-VLOOKUP(C11+$F$27,'基数 (死亡)'!$P:$Y,6,FALSE))/VLOOKUP(C11,'基数 (死亡)'!$P:$Y,5,FALSE)</f>
        <v>9.732998678452633</v>
      </c>
      <c r="H11" s="48">
        <f>G11-11/24*(1-VLOOKUP(C11+$F$27,'基数 (死亡)'!$P:$Y,5,FALSE)/VLOOKUP(C11,'基数 (死亡)'!$P:$Y,5,FALSE))</f>
        <v>9.705271117268703</v>
      </c>
      <c r="I11" s="49">
        <f t="shared" si="0"/>
        <v>21182.084727100362</v>
      </c>
      <c r="J11" s="49">
        <f t="shared" si="1"/>
        <v>2427.3744787023343</v>
      </c>
      <c r="K11" s="49">
        <f t="shared" si="2"/>
        <v>211.40503898221274</v>
      </c>
    </row>
    <row r="12" spans="1:12" ht="13.5" customHeight="1">
      <c r="B12" s="27"/>
      <c r="C12" s="50">
        <v>50</v>
      </c>
      <c r="D12" s="51">
        <f>(VLOOKUP(C12,'基数 (死亡)'!$P:$Y,9,FALSE)-VLOOKUP(C12+$F$27,'基数 (死亡)'!$P:$Y,9,FALSE))/VLOOKUP(C12,'基数 (死亡)'!$P:$Y,5,FALSE)</f>
        <v>2.5381900450883815E-2</v>
      </c>
      <c r="E12" s="52">
        <f>(VLOOKUP(C12,'基数 (死亡)'!$P:$Y,6,FALSE)-VLOOKUP(C12+$F$28,'基数 (死亡)'!$P:$Y,6,FALSE))/VLOOKUP(C12,'基数 (死亡)'!$P:$Y,5,FALSE)</f>
        <v>9.6770032973527833</v>
      </c>
      <c r="F12" s="52">
        <f>E12-11/24*(1-VLOOKUP(C12+$F$28,'基数 (死亡)'!$P:$Y,5,FALSE)/VLOOKUP(C12,'基数 (死亡)'!$P:$Y,5,FALSE))</f>
        <v>9.6433327659162931</v>
      </c>
      <c r="G12" s="52">
        <f>(VLOOKUP(C12,'基数 (死亡)'!$P:$Y,6,FALSE)-VLOOKUP(C12+$F$27,'基数 (死亡)'!$P:$Y,6,FALSE))/VLOOKUP(C12,'基数 (死亡)'!$P:$Y,5,FALSE)</f>
        <v>9.6770032973527833</v>
      </c>
      <c r="H12" s="52">
        <f>G12-11/24*(1-VLOOKUP(C12+$F$27,'基数 (死亡)'!$P:$Y,5,FALSE)/VLOOKUP(C12,'基数 (死亡)'!$P:$Y,5,FALSE))</f>
        <v>9.6433327659162931</v>
      </c>
      <c r="I12" s="53">
        <f t="shared" si="0"/>
        <v>34566.062726828488</v>
      </c>
      <c r="J12" s="53">
        <f t="shared" si="1"/>
        <v>3851.8146907229948</v>
      </c>
      <c r="K12" s="53">
        <f t="shared" si="2"/>
        <v>335.74028813578889</v>
      </c>
    </row>
    <row r="14" spans="1:12" s="224" customFormat="1" ht="13.5" customHeight="1">
      <c r="B14" s="369" t="s">
        <v>18</v>
      </c>
      <c r="C14" s="369" t="s">
        <v>19</v>
      </c>
      <c r="D14" s="381" t="s">
        <v>285</v>
      </c>
      <c r="E14" s="382"/>
      <c r="F14" s="382"/>
      <c r="G14" s="382"/>
      <c r="H14" s="382"/>
      <c r="I14" s="383"/>
    </row>
    <row r="15" spans="1:12" s="224" customFormat="1" ht="13.5" customHeight="1">
      <c r="B15" s="370"/>
      <c r="C15" s="370" t="s">
        <v>21</v>
      </c>
      <c r="D15" s="381" t="s">
        <v>286</v>
      </c>
      <c r="E15" s="382"/>
      <c r="F15" s="383"/>
      <c r="G15" s="384" t="s">
        <v>287</v>
      </c>
      <c r="H15" s="382"/>
      <c r="I15" s="383"/>
    </row>
    <row r="16" spans="1:12" s="224" customFormat="1" ht="13.5" customHeight="1">
      <c r="B16" s="370"/>
      <c r="C16" s="370"/>
      <c r="D16" s="385" t="s">
        <v>20</v>
      </c>
      <c r="E16" s="387" t="s">
        <v>12</v>
      </c>
      <c r="F16" s="387" t="s">
        <v>13</v>
      </c>
      <c r="G16" s="385" t="s">
        <v>20</v>
      </c>
      <c r="H16" s="387" t="s">
        <v>12</v>
      </c>
      <c r="I16" s="387" t="s">
        <v>13</v>
      </c>
    </row>
    <row r="17" spans="2:9" s="224" customFormat="1" ht="13.5" customHeight="1">
      <c r="B17" s="371"/>
      <c r="C17" s="372" t="s">
        <v>0</v>
      </c>
      <c r="D17" s="388"/>
      <c r="E17" s="388"/>
      <c r="F17" s="388"/>
      <c r="G17" s="388"/>
      <c r="H17" s="388"/>
      <c r="I17" s="388"/>
    </row>
    <row r="18" spans="2:9" s="224" customFormat="1" ht="13.5" customHeight="1">
      <c r="B18" s="373" t="s">
        <v>7</v>
      </c>
      <c r="C18" s="364">
        <f>C7</f>
        <v>30</v>
      </c>
      <c r="D18" s="380">
        <f>$F$26*10000*D7</f>
        <v>7865.3142903867756</v>
      </c>
      <c r="E18" s="380">
        <f>$F$26*10000*D7/E7</f>
        <v>806.92695039198384</v>
      </c>
      <c r="F18" s="380">
        <f>$F$26*10000*D7/(12*F7)</f>
        <v>67.422527328459722</v>
      </c>
      <c r="G18" s="357">
        <f t="shared" ref="G18:I23" si="3">D18/I7</f>
        <v>0.46518254761556921</v>
      </c>
      <c r="H18" s="357">
        <f t="shared" si="3"/>
        <v>0.40824044870104553</v>
      </c>
      <c r="I18" s="357">
        <f t="shared" si="3"/>
        <v>0.39178472890618626</v>
      </c>
    </row>
    <row r="19" spans="2:9" s="224" customFormat="1" ht="13.5" customHeight="1">
      <c r="B19" s="375"/>
      <c r="C19" s="364">
        <f t="shared" ref="C19:C23" si="4">C8</f>
        <v>40</v>
      </c>
      <c r="D19" s="380">
        <f t="shared" ref="D19:D23" si="5">$F$26*10000*D8</f>
        <v>17175.672725019493</v>
      </c>
      <c r="E19" s="380">
        <f t="shared" ref="E19:E23" si="6">$F$26*10000*D8/E8</f>
        <v>1768.1324697041046</v>
      </c>
      <c r="F19" s="380">
        <f t="shared" ref="F19:F23" si="7">$F$26*10000*D8/(12*F8)</f>
        <v>147.8008763172466</v>
      </c>
      <c r="G19" s="357">
        <f t="shared" si="3"/>
        <v>0.65317571934090568</v>
      </c>
      <c r="H19" s="357">
        <f t="shared" si="3"/>
        <v>0.59553576488251003</v>
      </c>
      <c r="I19" s="357">
        <f t="shared" si="3"/>
        <v>0.57140656403510814</v>
      </c>
    </row>
    <row r="20" spans="2:9" s="224" customFormat="1" ht="13.5" customHeight="1">
      <c r="B20" s="377"/>
      <c r="C20" s="364">
        <f t="shared" si="4"/>
        <v>50</v>
      </c>
      <c r="D20" s="380">
        <f t="shared" si="5"/>
        <v>40185.340020565214</v>
      </c>
      <c r="E20" s="380">
        <f t="shared" si="6"/>
        <v>4175.4285686033891</v>
      </c>
      <c r="F20" s="380">
        <f t="shared" si="7"/>
        <v>349.41616784012814</v>
      </c>
      <c r="G20" s="357">
        <f t="shared" si="3"/>
        <v>0.81194995216824295</v>
      </c>
      <c r="H20" s="357">
        <f t="shared" si="3"/>
        <v>0.76547547860533793</v>
      </c>
      <c r="I20" s="357">
        <f t="shared" si="3"/>
        <v>0.73431646103640469</v>
      </c>
    </row>
    <row r="21" spans="2:9" s="224" customFormat="1" ht="13.5" customHeight="1">
      <c r="B21" s="373" t="s">
        <v>8</v>
      </c>
      <c r="C21" s="364">
        <f t="shared" si="4"/>
        <v>30</v>
      </c>
      <c r="D21" s="380">
        <f t="shared" si="5"/>
        <v>5612.6374489073642</v>
      </c>
      <c r="E21" s="380">
        <f t="shared" si="6"/>
        <v>575.18057911355811</v>
      </c>
      <c r="F21" s="380">
        <f t="shared" si="7"/>
        <v>48.05392726801265</v>
      </c>
      <c r="G21" s="357">
        <f t="shared" si="3"/>
        <v>0.38342821105840191</v>
      </c>
      <c r="H21" s="357">
        <f t="shared" si="3"/>
        <v>0.3310934434014412</v>
      </c>
      <c r="I21" s="357">
        <f t="shared" si="3"/>
        <v>0.31777582745867289</v>
      </c>
    </row>
    <row r="22" spans="2:9" s="224" customFormat="1" ht="13.5" customHeight="1">
      <c r="B22" s="375"/>
      <c r="C22" s="364">
        <f t="shared" si="4"/>
        <v>40</v>
      </c>
      <c r="D22" s="380">
        <f t="shared" si="5"/>
        <v>12103.764540603041</v>
      </c>
      <c r="E22" s="380">
        <f t="shared" si="6"/>
        <v>1243.5802100126573</v>
      </c>
      <c r="F22" s="380">
        <f t="shared" si="7"/>
        <v>103.92775563534292</v>
      </c>
      <c r="G22" s="357">
        <f t="shared" si="3"/>
        <v>0.57141516977870843</v>
      </c>
      <c r="H22" s="357">
        <f t="shared" si="3"/>
        <v>0.51231493983469367</v>
      </c>
      <c r="I22" s="357">
        <f t="shared" si="3"/>
        <v>0.49160491223715447</v>
      </c>
    </row>
    <row r="23" spans="2:9" s="224" customFormat="1" ht="13.5" customHeight="1">
      <c r="B23" s="377"/>
      <c r="C23" s="364">
        <f t="shared" si="4"/>
        <v>50</v>
      </c>
      <c r="D23" s="380">
        <f t="shared" si="5"/>
        <v>25381.900450883815</v>
      </c>
      <c r="E23" s="380">
        <f t="shared" si="6"/>
        <v>2622.9091456264382</v>
      </c>
      <c r="F23" s="380">
        <f t="shared" si="7"/>
        <v>219.33893833705176</v>
      </c>
      <c r="G23" s="357">
        <f t="shared" si="3"/>
        <v>0.73430117428976438</v>
      </c>
      <c r="H23" s="357">
        <f t="shared" si="3"/>
        <v>0.68095413622666046</v>
      </c>
      <c r="I23" s="357">
        <f t="shared" si="3"/>
        <v>0.65329942842111621</v>
      </c>
    </row>
    <row r="24" spans="2:9" s="224" customFormat="1" ht="13.5" customHeight="1">
      <c r="D24" s="30"/>
      <c r="E24" s="29"/>
      <c r="F24" s="29"/>
      <c r="G24" s="29"/>
      <c r="H24" s="29"/>
    </row>
    <row r="25" spans="2:9" ht="13.5" customHeight="1">
      <c r="B25" s="218" t="s">
        <v>16</v>
      </c>
      <c r="D25" s="218"/>
      <c r="E25" s="30"/>
    </row>
    <row r="26" spans="2:9" ht="13.5" customHeight="1">
      <c r="B26" s="218" t="s">
        <v>32</v>
      </c>
      <c r="D26" s="218"/>
      <c r="F26" s="5">
        <v>100</v>
      </c>
      <c r="G26" s="218"/>
      <c r="H26" s="218"/>
    </row>
    <row r="27" spans="2:9" ht="13.5" customHeight="1">
      <c r="B27" s="218" t="s">
        <v>92</v>
      </c>
      <c r="D27" s="218"/>
      <c r="F27" s="6">
        <v>10</v>
      </c>
      <c r="G27" s="218"/>
      <c r="H27" s="218"/>
    </row>
    <row r="28" spans="2:9" ht="13.5" customHeight="1">
      <c r="B28" s="218" t="s">
        <v>401</v>
      </c>
      <c r="D28" s="218"/>
      <c r="F28" s="6">
        <v>10</v>
      </c>
      <c r="G28" s="28"/>
      <c r="H28" s="28"/>
    </row>
    <row r="29" spans="2:9" ht="13.5" customHeight="1">
      <c r="B29" s="218" t="s">
        <v>93</v>
      </c>
      <c r="D29" s="218"/>
      <c r="F29" s="28" t="s">
        <v>474</v>
      </c>
      <c r="G29" s="218"/>
      <c r="H29" s="218"/>
    </row>
    <row r="30" spans="2:9" ht="13.5" customHeight="1">
      <c r="B30" s="218" t="s">
        <v>94</v>
      </c>
      <c r="D30" s="218"/>
      <c r="F30" s="7">
        <f>'基数 (死亡)'!$D$3</f>
        <v>5.0000000000000001E-3</v>
      </c>
      <c r="G30" s="218"/>
      <c r="H30" s="218"/>
    </row>
    <row r="31" spans="2:9" ht="13.5" customHeight="1">
      <c r="B31" s="114" t="s">
        <v>199</v>
      </c>
      <c r="C31" s="114"/>
      <c r="D31" s="218"/>
      <c r="F31" s="194" t="s">
        <v>200</v>
      </c>
      <c r="G31" s="579">
        <v>4.0000000000000001E-3</v>
      </c>
      <c r="H31" s="194"/>
    </row>
    <row r="32" spans="2:9" ht="13.5" customHeight="1">
      <c r="B32" s="114"/>
      <c r="C32" s="114"/>
      <c r="D32" s="218"/>
      <c r="F32" s="114" t="s">
        <v>201</v>
      </c>
      <c r="G32" s="580">
        <v>0.01</v>
      </c>
      <c r="H32" s="194"/>
    </row>
    <row r="33" spans="2:8" ht="13.5" customHeight="1">
      <c r="B33" s="114"/>
      <c r="C33" s="114"/>
      <c r="D33" s="218"/>
      <c r="F33" s="114" t="s">
        <v>453</v>
      </c>
      <c r="G33" s="585">
        <v>0.02</v>
      </c>
      <c r="H33" s="194"/>
    </row>
    <row r="34" spans="2:8" ht="13.5" customHeight="1">
      <c r="B34" s="114"/>
      <c r="C34" s="114"/>
      <c r="D34" s="218"/>
      <c r="F34" s="114" t="s">
        <v>452</v>
      </c>
      <c r="G34" s="580">
        <v>0.06</v>
      </c>
      <c r="H34" s="194"/>
    </row>
    <row r="35" spans="2:8" ht="13.5" customHeight="1">
      <c r="B35" s="114"/>
      <c r="C35" s="114"/>
      <c r="D35" s="218"/>
      <c r="F35" s="114" t="s">
        <v>202</v>
      </c>
      <c r="G35" s="204">
        <v>6.9999999999999999E-4</v>
      </c>
      <c r="H35" s="194"/>
    </row>
    <row r="36" spans="2:8" ht="13.5" customHeight="1">
      <c r="B36" s="114"/>
      <c r="C36" s="114"/>
      <c r="D36" s="218"/>
      <c r="F36" s="114" t="s">
        <v>203</v>
      </c>
      <c r="G36" s="204">
        <v>5.0000000000000001E-4</v>
      </c>
      <c r="H36" s="194"/>
    </row>
  </sheetData>
  <phoneticPr fontId="3"/>
  <pageMargins left="0.7" right="0.7" top="0.75" bottom="0.75" header="0.3" footer="0.3"/>
  <pageSetup paperSize="9" scale="83" orientation="portrait" r:id="rId1"/>
  <rowBreaks count="1" manualBreakCount="1">
    <brk id="28"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L36"/>
  <sheetViews>
    <sheetView showGridLines="0" zoomScaleNormal="100" workbookViewId="0"/>
  </sheetViews>
  <sheetFormatPr defaultColWidth="9" defaultRowHeight="13.5" customHeight="1"/>
  <cols>
    <col min="1" max="1" width="3.625" style="224" customWidth="1"/>
    <col min="2" max="3" width="5.125" style="224" customWidth="1"/>
    <col min="4" max="4" width="13.125" style="30" customWidth="1"/>
    <col min="5" max="8" width="10.625" style="29" customWidth="1"/>
    <col min="9" max="11" width="10.625" style="224" customWidth="1"/>
    <col min="12" max="12" width="15.875" style="224" bestFit="1" customWidth="1"/>
    <col min="13" max="16384" width="9" style="224"/>
  </cols>
  <sheetData>
    <row r="1" spans="1:12" ht="13.5" customHeight="1">
      <c r="A1" s="8" t="s">
        <v>204</v>
      </c>
      <c r="L1" s="445" t="str">
        <f>HYPERLINK("#シート一覧!A1","シート一覧へ戻る")</f>
        <v>シート一覧へ戻る</v>
      </c>
    </row>
    <row r="3" spans="1:12" s="23" customFormat="1" ht="13.5" customHeight="1">
      <c r="A3" s="224"/>
      <c r="B3" s="31" t="s">
        <v>18</v>
      </c>
      <c r="C3" s="31" t="s">
        <v>19</v>
      </c>
      <c r="D3" s="31" t="s">
        <v>20</v>
      </c>
      <c r="E3" s="34" t="s">
        <v>174</v>
      </c>
      <c r="F3" s="35"/>
      <c r="G3" s="34" t="s">
        <v>196</v>
      </c>
      <c r="H3" s="35"/>
      <c r="I3" s="22" t="s">
        <v>213</v>
      </c>
      <c r="J3" s="10"/>
      <c r="K3" s="11"/>
    </row>
    <row r="4" spans="1:12" s="23" customFormat="1" ht="13.5" customHeight="1">
      <c r="A4" s="224"/>
      <c r="B4" s="32"/>
      <c r="C4" s="32" t="s">
        <v>21</v>
      </c>
      <c r="D4" s="32" t="s">
        <v>22</v>
      </c>
      <c r="E4" s="58" t="s">
        <v>12</v>
      </c>
      <c r="F4" s="59" t="s">
        <v>13</v>
      </c>
      <c r="G4" s="58" t="s">
        <v>12</v>
      </c>
      <c r="H4" s="59" t="s">
        <v>13</v>
      </c>
      <c r="I4" s="9" t="s">
        <v>20</v>
      </c>
      <c r="J4" s="55" t="s">
        <v>12</v>
      </c>
      <c r="K4" s="56" t="s">
        <v>13</v>
      </c>
    </row>
    <row r="5" spans="1:12" s="23" customFormat="1" ht="13.5" customHeight="1">
      <c r="B5" s="32"/>
      <c r="C5" s="32"/>
      <c r="D5" s="32" t="s">
        <v>248</v>
      </c>
      <c r="E5" s="57"/>
      <c r="F5" s="57"/>
      <c r="G5" s="57"/>
      <c r="H5" s="57"/>
      <c r="I5" s="41"/>
      <c r="J5" s="57"/>
      <c r="K5" s="41"/>
    </row>
    <row r="6" spans="1:12" s="23" customFormat="1" ht="18" customHeight="1">
      <c r="B6" s="60"/>
      <c r="C6" s="33" t="s">
        <v>249</v>
      </c>
      <c r="D6" s="80" t="s">
        <v>250</v>
      </c>
      <c r="E6" s="37" t="s">
        <v>251</v>
      </c>
      <c r="F6" s="37" t="s">
        <v>252</v>
      </c>
      <c r="G6" s="37" t="s">
        <v>253</v>
      </c>
      <c r="H6" s="37" t="s">
        <v>254</v>
      </c>
      <c r="I6" s="24" t="s">
        <v>255</v>
      </c>
      <c r="J6" s="24" t="s">
        <v>256</v>
      </c>
      <c r="K6" s="24" t="s">
        <v>257</v>
      </c>
    </row>
    <row r="7" spans="1:12" ht="13.5" customHeight="1">
      <c r="B7" s="25" t="s">
        <v>7</v>
      </c>
      <c r="C7" s="42">
        <v>30</v>
      </c>
      <c r="D7" s="43">
        <f>(VLOOKUP(C7,'基数 (死亡)'!$C:$L,9,FALSE)-VLOOKUP(C7+$F$27,'基数 (死亡)'!$C:$L,9,FALSE)+VLOOKUP(C7+$F$27,'基数 (死亡)'!$C:$L,5,FALSE))/VLOOKUP(C7,'基数 (死亡)'!$C:$L,5,FALSE)</f>
        <v>0.95152583605343599</v>
      </c>
      <c r="E7" s="44">
        <f>(VLOOKUP(C7,'基数 (死亡)'!$C:$L,6,FALSE)-VLOOKUP(C7+$F$28,'基数 (死亡)'!$C:$L,6,FALSE))/VLOOKUP(C7,'基数 (死亡)'!$C:$L,5,FALSE)</f>
        <v>9.747244513974918</v>
      </c>
      <c r="F7" s="44">
        <f>E7-11/24*(1-VLOOKUP(C7+$F$28,'基数 (死亡)'!$C:$L,5,FALSE)/VLOOKUP(C7,'基数 (死亡)'!$C:$L,5,FALSE))</f>
        <v>9.7214222531163159</v>
      </c>
      <c r="G7" s="44">
        <f>(VLOOKUP(C7,'基数 (死亡)'!$C:$L,6,FALSE)-VLOOKUP(C7+$F$27,'基数 (死亡)'!$C:$L,6,FALSE))/VLOOKUP(C7,'基数 (死亡)'!$C:$L,5,FALSE)</f>
        <v>9.747244513974918</v>
      </c>
      <c r="H7" s="44">
        <f>G7-11/24*(1-VLOOKUP(C7+$F$27,'基数 (死亡)'!$C:$L,5,FALSE)/VLOOKUP(C7,'基数 (死亡)'!$C:$L,5,FALSE))</f>
        <v>9.7214222531163159</v>
      </c>
      <c r="I7" s="45">
        <f>$F$26*10000*(D7+$G$31+$G$36*G7)/(1-$G$32)</f>
        <v>984114.22279536456</v>
      </c>
      <c r="J7" s="45">
        <f>$F$26*10000*(D7+$G$31+$G$35*E7+$G$36*(G7-E7))/((1-$G$32-$G$33)*E7)</f>
        <v>103251.22934921109</v>
      </c>
      <c r="K7" s="45">
        <f>$F$26*10000*(D7+$G$31+$G$35*F7+$G$36*(G7-E7))/(12*(1-$G$32-$G$34)*F7)</f>
        <v>8997.8974459289857</v>
      </c>
    </row>
    <row r="8" spans="1:12" ht="13.5" customHeight="1">
      <c r="B8" s="26"/>
      <c r="C8" s="46">
        <v>40</v>
      </c>
      <c r="D8" s="47">
        <f>(VLOOKUP(C8,'基数 (死亡)'!$C:$L,9,FALSE)-VLOOKUP(C8+$F$27,'基数 (死亡)'!$C:$L,9,FALSE)+VLOOKUP(C8+$F$27,'基数 (死亡)'!$C:$L,5,FALSE))/VLOOKUP(C8,'基数 (死亡)'!$C:$L,5,FALSE)</f>
        <v>0.95171432519173038</v>
      </c>
      <c r="E8" s="48">
        <f>(VLOOKUP(C8,'基数 (死亡)'!$C:$L,6,FALSE)-VLOOKUP(C8+$F$28,'基数 (死亡)'!$C:$L,6,FALSE))/VLOOKUP(C8,'基数 (死亡)'!$C:$L,5,FALSE)</f>
        <v>9.7140191808670462</v>
      </c>
      <c r="F8" s="48">
        <f>E8-11/24*(1-VLOOKUP(C8+$F$28,'基数 (死亡)'!$C:$L,5,FALSE)/VLOOKUP(C8,'基数 (死亡)'!$C:$L,5,FALSE))</f>
        <v>9.684016063247622</v>
      </c>
      <c r="G8" s="48">
        <f>(VLOOKUP(C8,'基数 (死亡)'!$C:$L,6,FALSE)-VLOOKUP(C8+$F$27,'基数 (死亡)'!$C:$L,6,FALSE))/VLOOKUP(C8,'基数 (死亡)'!$C:$L,5,FALSE)</f>
        <v>9.7140191808670462</v>
      </c>
      <c r="H8" s="48">
        <f>G8-11/24*(1-VLOOKUP(C8+$F$27,'基数 (死亡)'!$C:$L,5,FALSE)/VLOOKUP(C8,'基数 (死亡)'!$C:$L,5,FALSE))</f>
        <v>9.684016063247622</v>
      </c>
      <c r="I8" s="49">
        <f t="shared" ref="I8:I12" si="0">$F$26*10000*(D8+$G$31+$G$36*G8)/(1-$G$32)</f>
        <v>984271.05492181552</v>
      </c>
      <c r="J8" s="49">
        <f t="shared" ref="J8:J12" si="1">$F$26*10000*(D8+$G$31+$G$35*E8+$G$36*(G8-E8))/((1-$G$32-$G$33)*E8)</f>
        <v>103620.15714486341</v>
      </c>
      <c r="K8" s="49">
        <f t="shared" ref="K8:K12" si="2">$F$26*10000*(D8+$G$31+$G$35*F8+$G$36*(G8-E8))/(12*(1-$G$32-$G$34)*F8)</f>
        <v>9033.982123481981</v>
      </c>
    </row>
    <row r="9" spans="1:12" ht="13.5" customHeight="1">
      <c r="B9" s="26"/>
      <c r="C9" s="50">
        <v>50</v>
      </c>
      <c r="D9" s="51">
        <f>(VLOOKUP(C9,'基数 (死亡)'!$C:$L,9,FALSE)-VLOOKUP(C9+$F$27,'基数 (死亡)'!$C:$L,9,FALSE)+VLOOKUP(C9+$F$27,'基数 (死亡)'!$C:$L,5,FALSE))/VLOOKUP(C9,'基数 (死亡)'!$C:$L,5,FALSE)</f>
        <v>0.95221828119580343</v>
      </c>
      <c r="E9" s="52">
        <f>(VLOOKUP(C9,'基数 (死亡)'!$C:$L,6,FALSE)-VLOOKUP(C9+$F$28,'基数 (死亡)'!$C:$L,6,FALSE))/VLOOKUP(C9,'基数 (死亡)'!$C:$L,5,FALSE)</f>
        <v>9.6242432028975013</v>
      </c>
      <c r="F9" s="52">
        <f>E9-11/24*(1-VLOOKUP(C9+$F$28,'基数 (死亡)'!$C:$L,5,FALSE)/VLOOKUP(C9,'基数 (死亡)'!$C:$L,5,FALSE))</f>
        <v>9.5839249676028189</v>
      </c>
      <c r="G9" s="52">
        <f>(VLOOKUP(C9,'基数 (死亡)'!$C:$L,6,FALSE)-VLOOKUP(C9+$F$27,'基数 (死亡)'!$C:$L,6,FALSE))/VLOOKUP(C9,'基数 (死亡)'!$C:$L,5,FALSE)</f>
        <v>9.6242432028975013</v>
      </c>
      <c r="H9" s="52">
        <f>G9-11/24*(1-VLOOKUP(C9+$F$27,'基数 (死亡)'!$C:$L,5,FALSE)/VLOOKUP(C9,'基数 (死亡)'!$C:$L,5,FALSE))</f>
        <v>9.5839249676028189</v>
      </c>
      <c r="I9" s="53">
        <f t="shared" si="0"/>
        <v>984689.41858454642</v>
      </c>
      <c r="J9" s="53">
        <f t="shared" si="1"/>
        <v>104629.17987496496</v>
      </c>
      <c r="K9" s="53">
        <f t="shared" si="2"/>
        <v>9131.918619915361</v>
      </c>
    </row>
    <row r="10" spans="1:12" ht="13.5" customHeight="1">
      <c r="B10" s="25" t="s">
        <v>8</v>
      </c>
      <c r="C10" s="42">
        <v>30</v>
      </c>
      <c r="D10" s="43">
        <f>(VLOOKUP(C10,'基数 (死亡)'!$P:$Y,9,FALSE)-VLOOKUP(C10+$F$27,'基数 (死亡)'!$P:$Y,9,FALSE)+VLOOKUP(C10+$F$27,'基数 (死亡)'!$P:$Y,5,FALSE))/VLOOKUP(C10,'基数 (死亡)'!$P:$Y,5,FALSE)</f>
        <v>0.95146649617413204</v>
      </c>
      <c r="E10" s="44">
        <f>(VLOOKUP(C10,'基数 (死亡)'!$P:$Y,6,FALSE)-VLOOKUP(C10+$F$28,'基数 (死亡)'!$P:$Y,6,FALSE))/VLOOKUP(C10,'基数 (死亡)'!$P:$Y,5,FALSE)</f>
        <v>9.7580440868801634</v>
      </c>
      <c r="F10" s="44">
        <f>E10-11/24*(1-VLOOKUP(C10+$F$28,'基数 (死亡)'!$P:$Y,5,FALSE)/VLOOKUP(C10,'基数 (死亡)'!$P:$Y,5,FALSE))</f>
        <v>9.7332271054625572</v>
      </c>
      <c r="G10" s="44">
        <f>(VLOOKUP(C10,'基数 (死亡)'!$P:$Y,6,FALSE)-VLOOKUP(C10+$F$27,'基数 (死亡)'!$P:$Y,6,FALSE))/VLOOKUP(C10,'基数 (死亡)'!$P:$Y,5,FALSE)</f>
        <v>9.7580440868801634</v>
      </c>
      <c r="H10" s="44">
        <f>G10-11/24*(1-VLOOKUP(C10+$F$27,'基数 (死亡)'!$P:$Y,5,FALSE)/VLOOKUP(C10,'基数 (死亡)'!$P:$Y,5,FALSE))</f>
        <v>9.7332271054625572</v>
      </c>
      <c r="I10" s="45">
        <f t="shared" si="0"/>
        <v>984065.19218284066</v>
      </c>
      <c r="J10" s="45">
        <f t="shared" si="1"/>
        <v>103132.05751462161</v>
      </c>
      <c r="K10" s="45">
        <f t="shared" si="2"/>
        <v>8986.5685511949905</v>
      </c>
    </row>
    <row r="11" spans="1:12" ht="13.5" customHeight="1">
      <c r="B11" s="26"/>
      <c r="C11" s="46">
        <v>40</v>
      </c>
      <c r="D11" s="47">
        <f>(VLOOKUP(C11,'基数 (死亡)'!$P:$Y,9,FALSE)-VLOOKUP(C11+$F$27,'基数 (死亡)'!$P:$Y,9,FALSE)+VLOOKUP(C11+$F$27,'基数 (死亡)'!$P:$Y,5,FALSE))/VLOOKUP(C11,'基数 (死亡)'!$P:$Y,5,FALSE)</f>
        <v>0.95160726741202784</v>
      </c>
      <c r="E11" s="48">
        <f>(VLOOKUP(C11,'基数 (死亡)'!$P:$Y,6,FALSE)-VLOOKUP(C11+$F$28,'基数 (死亡)'!$P:$Y,6,FALSE))/VLOOKUP(C11,'基数 (死亡)'!$P:$Y,5,FALSE)</f>
        <v>9.732998678452633</v>
      </c>
      <c r="F11" s="48">
        <f>E11-11/24*(1-VLOOKUP(C11+$F$28,'基数 (死亡)'!$P:$Y,5,FALSE)/VLOOKUP(C11,'基数 (死亡)'!$P:$Y,5,FALSE))</f>
        <v>9.705271117268703</v>
      </c>
      <c r="G11" s="48">
        <f>(VLOOKUP(C11,'基数 (死亡)'!$P:$Y,6,FALSE)-VLOOKUP(C11+$F$27,'基数 (死亡)'!$P:$Y,6,FALSE))/VLOOKUP(C11,'基数 (死亡)'!$P:$Y,5,FALSE)</f>
        <v>9.732998678452633</v>
      </c>
      <c r="H11" s="48">
        <f>G11-11/24*(1-VLOOKUP(C11+$F$27,'基数 (死亡)'!$P:$Y,5,FALSE)/VLOOKUP(C11,'基数 (死亡)'!$P:$Y,5,FALSE))</f>
        <v>9.705271117268703</v>
      </c>
      <c r="I11" s="49">
        <f t="shared" si="0"/>
        <v>984182.08696008136</v>
      </c>
      <c r="J11" s="49">
        <f t="shared" si="1"/>
        <v>103409.16897519254</v>
      </c>
      <c r="K11" s="49">
        <f t="shared" si="2"/>
        <v>9013.4442861578354</v>
      </c>
    </row>
    <row r="12" spans="1:12" ht="13.5" customHeight="1">
      <c r="B12" s="27"/>
      <c r="C12" s="50">
        <v>50</v>
      </c>
      <c r="D12" s="51">
        <f>(VLOOKUP(C12,'基数 (死亡)'!$P:$Y,9,FALSE)-VLOOKUP(C12+$F$27,'基数 (死亡)'!$P:$Y,9,FALSE)+VLOOKUP(C12+$F$27,'基数 (死亡)'!$P:$Y,5,FALSE))/VLOOKUP(C12,'基数 (死亡)'!$P:$Y,5,FALSE)</f>
        <v>0.95191892277126833</v>
      </c>
      <c r="E12" s="52">
        <f>(VLOOKUP(C12,'基数 (死亡)'!$P:$Y,6,FALSE)-VLOOKUP(C12+$F$28,'基数 (死亡)'!$P:$Y,6,FALSE))/VLOOKUP(C12,'基数 (死亡)'!$P:$Y,5,FALSE)</f>
        <v>9.6770032973527833</v>
      </c>
      <c r="F12" s="52">
        <f>E12-11/24*(1-VLOOKUP(C12+$F$28,'基数 (死亡)'!$P:$Y,5,FALSE)/VLOOKUP(C12,'基数 (死亡)'!$P:$Y,5,FALSE))</f>
        <v>9.6433327659162931</v>
      </c>
      <c r="G12" s="52">
        <f>(VLOOKUP(C12,'基数 (死亡)'!$P:$Y,6,FALSE)-VLOOKUP(C12+$F$27,'基数 (死亡)'!$P:$Y,6,FALSE))/VLOOKUP(C12,'基数 (死亡)'!$P:$Y,5,FALSE)</f>
        <v>9.6770032973527833</v>
      </c>
      <c r="H12" s="52">
        <f>G12-11/24*(1-VLOOKUP(C12+$F$27,'基数 (死亡)'!$P:$Y,5,FALSE)/VLOOKUP(C12,'基数 (死亡)'!$P:$Y,5,FALSE))</f>
        <v>9.6433327659162931</v>
      </c>
      <c r="I12" s="53">
        <f t="shared" si="0"/>
        <v>984440.32936224353</v>
      </c>
      <c r="J12" s="53">
        <f t="shared" si="1"/>
        <v>104033.58308239962</v>
      </c>
      <c r="K12" s="53">
        <f t="shared" si="2"/>
        <v>9073.5421758437296</v>
      </c>
    </row>
    <row r="14" spans="1:12" ht="13.5" customHeight="1">
      <c r="B14" s="369" t="s">
        <v>18</v>
      </c>
      <c r="C14" s="369" t="s">
        <v>19</v>
      </c>
      <c r="D14" s="381" t="s">
        <v>285</v>
      </c>
      <c r="E14" s="382"/>
      <c r="F14" s="382"/>
      <c r="G14" s="382"/>
      <c r="H14" s="382"/>
      <c r="I14" s="383"/>
    </row>
    <row r="15" spans="1:12" ht="13.5" customHeight="1">
      <c r="B15" s="370"/>
      <c r="C15" s="370" t="s">
        <v>21</v>
      </c>
      <c r="D15" s="381" t="s">
        <v>286</v>
      </c>
      <c r="E15" s="382"/>
      <c r="F15" s="383"/>
      <c r="G15" s="384" t="s">
        <v>287</v>
      </c>
      <c r="H15" s="382"/>
      <c r="I15" s="383"/>
    </row>
    <row r="16" spans="1:12" ht="13.5" customHeight="1">
      <c r="B16" s="370"/>
      <c r="C16" s="370"/>
      <c r="D16" s="385" t="s">
        <v>20</v>
      </c>
      <c r="E16" s="387" t="s">
        <v>12</v>
      </c>
      <c r="F16" s="387" t="s">
        <v>13</v>
      </c>
      <c r="G16" s="385" t="s">
        <v>20</v>
      </c>
      <c r="H16" s="387" t="s">
        <v>12</v>
      </c>
      <c r="I16" s="387" t="s">
        <v>13</v>
      </c>
    </row>
    <row r="17" spans="2:9" ht="13.5" customHeight="1">
      <c r="B17" s="371"/>
      <c r="C17" s="372" t="s">
        <v>249</v>
      </c>
      <c r="D17" s="388"/>
      <c r="E17" s="388"/>
      <c r="F17" s="388"/>
      <c r="G17" s="388"/>
      <c r="H17" s="388"/>
      <c r="I17" s="388"/>
    </row>
    <row r="18" spans="2:9" ht="13.5" customHeight="1">
      <c r="B18" s="373" t="s">
        <v>7</v>
      </c>
      <c r="C18" s="364">
        <f>C7</f>
        <v>30</v>
      </c>
      <c r="D18" s="380">
        <f>$F$26*10000*D7</f>
        <v>951525.83605343604</v>
      </c>
      <c r="E18" s="380">
        <f>$F$26*10000*D7/E7</f>
        <v>97619.982210275411</v>
      </c>
      <c r="F18" s="380">
        <f>$F$26*10000*D7/(12*F7)</f>
        <v>8156.6068839053987</v>
      </c>
      <c r="G18" s="357">
        <f t="shared" ref="G18:G23" si="3">D18/I7</f>
        <v>0.9668855647169069</v>
      </c>
      <c r="H18" s="357">
        <f t="shared" ref="H18:I23" si="4">E18/J7</f>
        <v>0.94546072550971805</v>
      </c>
      <c r="I18" s="357">
        <f t="shared" si="4"/>
        <v>0.90650142801925115</v>
      </c>
    </row>
    <row r="19" spans="2:9" ht="13.5" customHeight="1">
      <c r="B19" s="375"/>
      <c r="C19" s="364">
        <f t="shared" ref="C19:C23" si="5">C8</f>
        <v>40</v>
      </c>
      <c r="D19" s="380">
        <f t="shared" ref="D19:D23" si="6">$F$26*10000*D8</f>
        <v>951714.3251917304</v>
      </c>
      <c r="E19" s="380">
        <f t="shared" ref="E19:E23" si="7">$F$26*10000*D8/E8</f>
        <v>97973.280417877773</v>
      </c>
      <c r="F19" s="380">
        <f t="shared" ref="F19:F23" si="8">$F$26*10000*D8/(12*F8)</f>
        <v>8189.7351864484317</v>
      </c>
      <c r="G19" s="357">
        <f t="shared" si="3"/>
        <v>0.96692300401674292</v>
      </c>
      <c r="H19" s="357">
        <f t="shared" si="4"/>
        <v>0.94550407099758427</v>
      </c>
      <c r="I19" s="357">
        <f t="shared" si="4"/>
        <v>0.90654764139513822</v>
      </c>
    </row>
    <row r="20" spans="2:9" ht="13.5" customHeight="1">
      <c r="B20" s="377"/>
      <c r="C20" s="364">
        <f t="shared" si="5"/>
        <v>50</v>
      </c>
      <c r="D20" s="380">
        <f t="shared" si="6"/>
        <v>952218.28119580343</v>
      </c>
      <c r="E20" s="380">
        <f t="shared" si="7"/>
        <v>98939.548920493398</v>
      </c>
      <c r="F20" s="380">
        <f t="shared" si="8"/>
        <v>8279.647816653498</v>
      </c>
      <c r="G20" s="357">
        <f t="shared" si="3"/>
        <v>0.96702398058118766</v>
      </c>
      <c r="H20" s="357">
        <f t="shared" si="4"/>
        <v>0.94562099252549969</v>
      </c>
      <c r="I20" s="357">
        <f t="shared" si="4"/>
        <v>0.90667122225518015</v>
      </c>
    </row>
    <row r="21" spans="2:9" ht="13.5" customHeight="1">
      <c r="B21" s="373" t="s">
        <v>8</v>
      </c>
      <c r="C21" s="364">
        <f t="shared" si="5"/>
        <v>30</v>
      </c>
      <c r="D21" s="380">
        <f t="shared" si="6"/>
        <v>951466.49617413199</v>
      </c>
      <c r="E21" s="380">
        <f t="shared" si="7"/>
        <v>97505.861595090857</v>
      </c>
      <c r="F21" s="380">
        <f t="shared" si="8"/>
        <v>8146.2061680116913</v>
      </c>
      <c r="G21" s="357">
        <f t="shared" si="3"/>
        <v>0.96687343860176711</v>
      </c>
      <c r="H21" s="357">
        <f t="shared" si="4"/>
        <v>0.94544668209753213</v>
      </c>
      <c r="I21" s="357">
        <f t="shared" si="4"/>
        <v>0.90648684440608296</v>
      </c>
    </row>
    <row r="22" spans="2:9" ht="13.5" customHeight="1">
      <c r="B22" s="375"/>
      <c r="C22" s="364">
        <f t="shared" si="5"/>
        <v>40</v>
      </c>
      <c r="D22" s="380">
        <f t="shared" si="6"/>
        <v>951607.26741202781</v>
      </c>
      <c r="E22" s="380">
        <f t="shared" si="7"/>
        <v>97771.231544368784</v>
      </c>
      <c r="F22" s="380">
        <f t="shared" si="8"/>
        <v>8170.8799949512468</v>
      </c>
      <c r="G22" s="357">
        <f t="shared" si="3"/>
        <v>0.96690163336677881</v>
      </c>
      <c r="H22" s="357">
        <f t="shared" si="4"/>
        <v>0.94547932754225805</v>
      </c>
      <c r="I22" s="357">
        <f t="shared" si="4"/>
        <v>0.90652138467194665</v>
      </c>
    </row>
    <row r="23" spans="2:9" ht="13.5" customHeight="1">
      <c r="B23" s="377"/>
      <c r="C23" s="364">
        <f t="shared" si="5"/>
        <v>50</v>
      </c>
      <c r="D23" s="380">
        <f t="shared" si="6"/>
        <v>951918.92277126829</v>
      </c>
      <c r="E23" s="380">
        <f t="shared" si="7"/>
        <v>98369.184500709307</v>
      </c>
      <c r="F23" s="380">
        <f t="shared" si="8"/>
        <v>8226.0540855729978</v>
      </c>
      <c r="G23" s="357">
        <f t="shared" si="3"/>
        <v>0.96696457304624672</v>
      </c>
      <c r="H23" s="357">
        <f t="shared" si="4"/>
        <v>0.94555221098937026</v>
      </c>
      <c r="I23" s="357">
        <f t="shared" si="4"/>
        <v>0.90659787833168626</v>
      </c>
    </row>
    <row r="25" spans="2:9" ht="13.5" customHeight="1">
      <c r="B25" s="224" t="s">
        <v>16</v>
      </c>
      <c r="D25" s="224"/>
      <c r="E25" s="30"/>
    </row>
    <row r="26" spans="2:9" ht="13.5" customHeight="1">
      <c r="B26" s="224" t="s">
        <v>32</v>
      </c>
      <c r="D26" s="224"/>
      <c r="F26" s="5">
        <v>100</v>
      </c>
      <c r="G26" s="224"/>
      <c r="H26" s="224"/>
    </row>
    <row r="27" spans="2:9" ht="13.5" customHeight="1">
      <c r="B27" s="224" t="s">
        <v>258</v>
      </c>
      <c r="D27" s="224"/>
      <c r="F27" s="6">
        <v>10</v>
      </c>
      <c r="G27" s="224"/>
      <c r="H27" s="224"/>
    </row>
    <row r="28" spans="2:9" ht="13.5" customHeight="1">
      <c r="B28" s="224" t="s">
        <v>401</v>
      </c>
      <c r="D28" s="224"/>
      <c r="F28" s="6">
        <v>10</v>
      </c>
      <c r="G28" s="28"/>
      <c r="H28" s="28"/>
    </row>
    <row r="29" spans="2:9" ht="13.5" customHeight="1">
      <c r="B29" s="224" t="s">
        <v>259</v>
      </c>
      <c r="D29" s="224"/>
      <c r="F29" s="28" t="s">
        <v>474</v>
      </c>
      <c r="G29" s="224"/>
      <c r="H29" s="224"/>
    </row>
    <row r="30" spans="2:9" ht="13.5" customHeight="1">
      <c r="B30" s="224" t="s">
        <v>260</v>
      </c>
      <c r="D30" s="224"/>
      <c r="F30" s="7">
        <f>'基数 (死亡)'!$D$3</f>
        <v>5.0000000000000001E-3</v>
      </c>
      <c r="G30" s="224"/>
      <c r="H30" s="224"/>
    </row>
    <row r="31" spans="2:9" ht="13.5" customHeight="1">
      <c r="B31" s="114" t="s">
        <v>261</v>
      </c>
      <c r="C31" s="114"/>
      <c r="D31" s="224"/>
      <c r="F31" s="194" t="s">
        <v>262</v>
      </c>
      <c r="G31" s="579">
        <v>1.2999999999999999E-2</v>
      </c>
      <c r="H31" s="194"/>
    </row>
    <row r="32" spans="2:9" ht="13.5" customHeight="1">
      <c r="B32" s="114"/>
      <c r="C32" s="114"/>
      <c r="D32" s="224"/>
      <c r="F32" s="114" t="s">
        <v>263</v>
      </c>
      <c r="G32" s="580">
        <v>0.01</v>
      </c>
      <c r="H32" s="194"/>
    </row>
    <row r="33" spans="2:8" ht="13.5" customHeight="1">
      <c r="B33" s="114"/>
      <c r="C33" s="114"/>
      <c r="D33" s="224"/>
      <c r="F33" s="114" t="s">
        <v>453</v>
      </c>
      <c r="G33" s="580">
        <v>0.02</v>
      </c>
      <c r="H33" s="194"/>
    </row>
    <row r="34" spans="2:8" ht="13.5" customHeight="1">
      <c r="B34" s="114"/>
      <c r="C34" s="114"/>
      <c r="D34" s="224"/>
      <c r="F34" s="114" t="s">
        <v>452</v>
      </c>
      <c r="G34" s="580">
        <v>0.06</v>
      </c>
      <c r="H34" s="194"/>
    </row>
    <row r="35" spans="2:8" ht="13.5" customHeight="1">
      <c r="B35" s="114"/>
      <c r="C35" s="114"/>
      <c r="D35" s="224"/>
      <c r="F35" s="114" t="s">
        <v>264</v>
      </c>
      <c r="G35" s="581">
        <v>1.1999999999999999E-3</v>
      </c>
      <c r="H35" s="194"/>
    </row>
    <row r="36" spans="2:8" ht="13.5" customHeight="1">
      <c r="B36" s="114"/>
      <c r="C36" s="114"/>
      <c r="D36" s="224"/>
      <c r="F36" s="114" t="s">
        <v>265</v>
      </c>
      <c r="G36" s="581">
        <v>1E-3</v>
      </c>
      <c r="H36" s="194"/>
    </row>
  </sheetData>
  <phoneticPr fontId="3"/>
  <pageMargins left="0.7" right="0.7" top="0.75" bottom="0.75" header="0.3" footer="0.3"/>
  <pageSetup paperSize="9" scale="83" orientation="portrait" r:id="rId1"/>
  <rowBreaks count="1" manualBreakCount="1">
    <brk id="28"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O37"/>
  <sheetViews>
    <sheetView showGridLines="0" zoomScaleNormal="100" workbookViewId="0"/>
  </sheetViews>
  <sheetFormatPr defaultColWidth="9" defaultRowHeight="13.5" customHeight="1"/>
  <cols>
    <col min="1" max="1" width="3.625" style="222" customWidth="1"/>
    <col min="2" max="3" width="5.125" style="222" customWidth="1"/>
    <col min="4" max="4" width="13.125" style="30" customWidth="1"/>
    <col min="5" max="8" width="8.625" style="29" customWidth="1"/>
    <col min="9" max="9" width="9.625" style="29" customWidth="1"/>
    <col min="10" max="10" width="8.625" style="29" customWidth="1"/>
    <col min="11" max="13" width="8.625" style="222" customWidth="1"/>
    <col min="14" max="14" width="15.875" style="222" bestFit="1" customWidth="1"/>
    <col min="15" max="15" width="8.625" style="222" customWidth="1"/>
    <col min="16" max="16384" width="9" style="222"/>
  </cols>
  <sheetData>
    <row r="1" spans="1:14" ht="13.5" customHeight="1">
      <c r="A1" s="8" t="s">
        <v>225</v>
      </c>
      <c r="N1" s="445" t="str">
        <f>HYPERLINK("#シート一覧!A1","シート一覧へ戻る")</f>
        <v>シート一覧へ戻る</v>
      </c>
    </row>
    <row r="3" spans="1:14" s="23" customFormat="1" ht="13.5" customHeight="1">
      <c r="A3" s="222"/>
      <c r="B3" s="31" t="s">
        <v>18</v>
      </c>
      <c r="C3" s="31" t="s">
        <v>19</v>
      </c>
      <c r="D3" s="31" t="s">
        <v>20</v>
      </c>
      <c r="E3" s="34" t="s">
        <v>266</v>
      </c>
      <c r="F3" s="40"/>
      <c r="G3" s="35"/>
      <c r="H3" s="213"/>
      <c r="I3" s="22" t="s">
        <v>213</v>
      </c>
      <c r="J3" s="10"/>
      <c r="K3" s="10"/>
      <c r="L3" s="11"/>
      <c r="M3" s="11"/>
    </row>
    <row r="4" spans="1:14" s="23" customFormat="1" ht="13.5" customHeight="1">
      <c r="A4" s="222"/>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226</v>
      </c>
      <c r="E5" s="36" t="s">
        <v>23</v>
      </c>
      <c r="F5" s="36" t="s">
        <v>24</v>
      </c>
      <c r="G5" s="36" t="s">
        <v>23</v>
      </c>
      <c r="H5" s="36" t="s">
        <v>24</v>
      </c>
      <c r="I5" s="41"/>
      <c r="J5" s="36" t="s">
        <v>25</v>
      </c>
      <c r="K5" s="9" t="s">
        <v>26</v>
      </c>
      <c r="L5" s="9" t="s">
        <v>25</v>
      </c>
      <c r="M5" s="9" t="s">
        <v>26</v>
      </c>
    </row>
    <row r="6" spans="1:14" s="23" customFormat="1" ht="18" customHeight="1">
      <c r="B6" s="60"/>
      <c r="C6" s="33" t="s">
        <v>0</v>
      </c>
      <c r="D6" s="80" t="s">
        <v>244</v>
      </c>
      <c r="E6" s="37" t="s">
        <v>227</v>
      </c>
      <c r="F6" s="37" t="s">
        <v>228</v>
      </c>
      <c r="G6" s="37" t="s">
        <v>229</v>
      </c>
      <c r="H6" s="37" t="s">
        <v>230</v>
      </c>
      <c r="I6" s="24" t="s">
        <v>231</v>
      </c>
      <c r="J6" s="24" t="s">
        <v>232</v>
      </c>
      <c r="K6" s="24" t="s">
        <v>233</v>
      </c>
      <c r="L6" s="24" t="s">
        <v>234</v>
      </c>
      <c r="M6" s="24" t="s">
        <v>235</v>
      </c>
    </row>
    <row r="7" spans="1:14" ht="13.5" customHeight="1">
      <c r="B7" s="25" t="s">
        <v>7</v>
      </c>
      <c r="C7" s="42">
        <v>30</v>
      </c>
      <c r="D7" s="43">
        <f>VLOOKUP(C7,'基数 (死亡)'!$C:$L,9,FALSE)/VLOOKUP(C7,'基数 (死亡)'!$C:$L,5,FALSE)</f>
        <v>0.77496081956941676</v>
      </c>
      <c r="E7" s="44">
        <f>(VLOOKUP(C7,'基数 (死亡)'!$C:$L,6,FALSE)-VLOOKUP($G$28,'基数 (死亡)'!$C:$L,6,FALSE))/VLOOKUP(C7,'基数 (死亡)'!$C:$L,5,FALSE)</f>
        <v>27.401478124702777</v>
      </c>
      <c r="F7" s="44">
        <f>VLOOKUP(C7,'基数 (死亡)'!$C:$L,6,FALSE)/VLOOKUP(C7,'基数 (死亡)'!$C:$L,5,FALSE)</f>
        <v>45.620838819739845</v>
      </c>
      <c r="G7" s="44">
        <f>E7-11/24*(1-VLOOKUP($G$28,'基数 (死亡)'!$C:$L,5,FALSE)/VLOOKUP(C7,'基数 (死亡)'!$C:$L,5,FALSE))</f>
        <v>27.311786969277854</v>
      </c>
      <c r="H7" s="44">
        <f t="shared" ref="H7:H12" si="0">F7-11/24</f>
        <v>45.162505486406509</v>
      </c>
      <c r="I7" s="45">
        <f>$G$26*10000*(D7+$H$32+$H$37*F7)/(1-$H$33)</f>
        <v>838971.37211025925</v>
      </c>
      <c r="J7" s="45">
        <f>$G$26*10000*(D7+$H$32+$H$36*E7+$H$37*(F7-E7))/((1-$H$33-$H$34)*E7)</f>
        <v>31455.220638031471</v>
      </c>
      <c r="K7" s="45">
        <f>$G$26*10000*(D7+$H$32+$H$36*F7)/((1-$H$33-$H$34)*F7)</f>
        <v>18975.45358288366</v>
      </c>
      <c r="L7" s="45">
        <f>$G$26*10000*(D7+$H$32+$H$36*G7+$H$37*(F7-E7))/(12*(1-$H$33-$H$35)*G7)</f>
        <v>2742.6364146068818</v>
      </c>
      <c r="M7" s="45">
        <f>$G$26*10000*(D7+$H$32+$H$36*H7)/(12*(1-$H$33-$H$35)*H7)</f>
        <v>1664.9469194996577</v>
      </c>
    </row>
    <row r="8" spans="1:14" ht="13.5" customHeight="1">
      <c r="B8" s="26"/>
      <c r="C8" s="46">
        <v>40</v>
      </c>
      <c r="D8" s="47">
        <f>VLOOKUP(C8,'基数 (死亡)'!$C:$L,9,FALSE)/VLOOKUP(C8,'基数 (死亡)'!$C:$L,5,FALSE)</f>
        <v>0.81289350098683677</v>
      </c>
      <c r="E8" s="48">
        <f>(VLOOKUP(C8,'基数 (死亡)'!$C:$L,6,FALSE)-VLOOKUP($G$28,'基数 (死亡)'!$C:$L,6,FALSE))/VLOOKUP(C8,'基数 (死亡)'!$C:$L,5,FALSE)</f>
        <v>18.708246454714779</v>
      </c>
      <c r="F8" s="48">
        <f>VLOOKUP(C8,'基数 (死亡)'!$C:$L,6,FALSE)/VLOOKUP(C8,'基数 (死亡)'!$C:$L,5,FALSE)</f>
        <v>38.01535984438766</v>
      </c>
      <c r="G8" s="48">
        <f>E8-11/24*(1-VLOOKUP($G$28,'基数 (死亡)'!$C:$L,5,FALSE)/VLOOKUP(C8,'基数 (死亡)'!$C:$L,5,FALSE))</f>
        <v>18.640564387813225</v>
      </c>
      <c r="H8" s="48">
        <f t="shared" si="0"/>
        <v>37.557026511054325</v>
      </c>
      <c r="I8" s="49">
        <f t="shared" ref="I8:I12" si="1">$G$26*10000*(D8+$H$32+$H$37*F8)/(1-$H$33)</f>
        <v>869604.90993052977</v>
      </c>
      <c r="J8" s="49">
        <f t="shared" ref="J8:J12" si="2">$G$26*10000*(D8+$H$32+$H$36*E8+$H$37*(F8-E8))/((1-$H$33-$H$34)*E8)</f>
        <v>47647.024569307832</v>
      </c>
      <c r="K8" s="49">
        <f t="shared" ref="K8:K12" si="3">$G$26*10000*(D8+$H$32+$H$36*F8)/((1-$H$33-$H$34)*F8)</f>
        <v>23552.930453984125</v>
      </c>
      <c r="L8" s="49">
        <f t="shared" ref="L8:L12" si="4">$G$26*10000*(D8+$H$32+$H$36*G8+$H$37*(F8-E8))/(12*(1-$H$33-$H$35)*G8)</f>
        <v>4156.0097120892924</v>
      </c>
      <c r="M8" s="49">
        <f t="shared" ref="M8:M12" si="5">$G$26*10000*(D8+$H$32+$H$36*H8)/(12*(1-$H$33-$H$35)*H8)</f>
        <v>2070.8339813714674</v>
      </c>
    </row>
    <row r="9" spans="1:14" ht="13.5" customHeight="1">
      <c r="B9" s="26"/>
      <c r="C9" s="50">
        <v>50</v>
      </c>
      <c r="D9" s="51">
        <f>VLOOKUP(C9,'基数 (死亡)'!$C:$L,9,FALSE)/VLOOKUP(C9,'基数 (死亡)'!$C:$L,5,FALSE)</f>
        <v>0.85145523533084855</v>
      </c>
      <c r="E9" s="52">
        <f>(VLOOKUP(C9,'基数 (死亡)'!$C:$L,6,FALSE)-VLOOKUP($G$28,'基数 (死亡)'!$C:$L,6,FALSE))/VLOOKUP(C9,'基数 (死亡)'!$C:$L,5,FALSE)</f>
        <v>9.6242432028975013</v>
      </c>
      <c r="F9" s="52">
        <f>VLOOKUP(C9,'基数 (死亡)'!$C:$L,6,FALSE)/VLOOKUP(C9,'基数 (死亡)'!$C:$L,5,FALSE)</f>
        <v>30.283756149431969</v>
      </c>
      <c r="G9" s="52">
        <f>E9-11/24*(1-VLOOKUP($G$28,'基数 (死亡)'!$C:$L,5,FALSE)/VLOOKUP(C9,'基数 (死亡)'!$C:$L,5,FALSE))</f>
        <v>9.5839249676028189</v>
      </c>
      <c r="H9" s="52">
        <f t="shared" si="0"/>
        <v>29.825422816098637</v>
      </c>
      <c r="I9" s="53">
        <f t="shared" si="1"/>
        <v>900746.45604068739</v>
      </c>
      <c r="J9" s="53">
        <f t="shared" si="2"/>
        <v>95727.311596020299</v>
      </c>
      <c r="K9" s="53">
        <f t="shared" si="3"/>
        <v>30563.006014960545</v>
      </c>
      <c r="L9" s="53">
        <f t="shared" si="4"/>
        <v>8354.9349567436657</v>
      </c>
      <c r="M9" s="53">
        <f t="shared" si="5"/>
        <v>2695.6319961617996</v>
      </c>
    </row>
    <row r="10" spans="1:14" ht="13.5" customHeight="1">
      <c r="B10" s="25" t="s">
        <v>8</v>
      </c>
      <c r="C10" s="42">
        <v>30</v>
      </c>
      <c r="D10" s="43">
        <f>VLOOKUP(C10,'基数 (死亡)'!$P:$Y,9,FALSE)/VLOOKUP(C10,'基数 (死亡)'!$P:$Y,5,FALSE)</f>
        <v>0.75383788512566197</v>
      </c>
      <c r="E10" s="44">
        <f>(VLOOKUP(C10,'基数 (死亡)'!$P:$Y,6,FALSE)-VLOOKUP($G$28,'基数 (死亡)'!$P:$Y,6,FALSE))/VLOOKUP(C10,'基数 (死亡)'!$P:$Y,5,FALSE)</f>
        <v>27.563343045413653</v>
      </c>
      <c r="F10" s="44">
        <f>VLOOKUP(C10,'基数 (死亡)'!$P:$Y,6,FALSE)/VLOOKUP(C10,'基数 (死亡)'!$P:$Y,5,FALSE)</f>
        <v>49.855974006780784</v>
      </c>
      <c r="G10" s="44">
        <f>E10-11/24*(1-VLOOKUP($G$28,'基数 (死亡)'!$P:$Y,5,FALSE)/VLOOKUP(C10,'基数 (死亡)'!$P:$Y,5,FALSE))</f>
        <v>27.482379097441413</v>
      </c>
      <c r="H10" s="44">
        <f t="shared" si="0"/>
        <v>49.397640673447448</v>
      </c>
      <c r="I10" s="45">
        <f t="shared" si="1"/>
        <v>821912.9890226695</v>
      </c>
      <c r="J10" s="45">
        <f t="shared" si="2"/>
        <v>30640.071877826569</v>
      </c>
      <c r="K10" s="45">
        <f t="shared" si="3"/>
        <v>17031.845185575898</v>
      </c>
      <c r="L10" s="45">
        <f t="shared" si="4"/>
        <v>2670.6893454576743</v>
      </c>
      <c r="M10" s="45">
        <f t="shared" si="5"/>
        <v>1493.1042900027262</v>
      </c>
    </row>
    <row r="11" spans="1:14" ht="13.5" customHeight="1">
      <c r="B11" s="26"/>
      <c r="C11" s="46">
        <v>40</v>
      </c>
      <c r="D11" s="47">
        <f>VLOOKUP(C11,'基数 (死亡)'!$P:$Y,9,FALSE)/VLOOKUP(C11,'基数 (死亡)'!$P:$Y,5,FALSE)</f>
        <v>0.79105798509420455</v>
      </c>
      <c r="E11" s="48">
        <f>(VLOOKUP(C11,'基数 (死亡)'!$P:$Y,6,FALSE)-VLOOKUP($G$28,'基数 (死亡)'!$P:$Y,6,FALSE))/VLOOKUP(C11,'基数 (死亡)'!$P:$Y,5,FALSE)</f>
        <v>18.8245771736139</v>
      </c>
      <c r="F11" s="48">
        <f>VLOOKUP(C11,'基数 (死亡)'!$P:$Y,6,FALSE)/VLOOKUP(C11,'基数 (死亡)'!$P:$Y,5,FALSE)</f>
        <v>42.393367167674967</v>
      </c>
      <c r="G11" s="48">
        <f>E11-11/24*(1-VLOOKUP($G$28,'基数 (死亡)'!$P:$Y,5,FALSE)/VLOOKUP(C11,'基数 (死亡)'!$P:$Y,5,FALSE))</f>
        <v>18.765216030201845</v>
      </c>
      <c r="H11" s="48">
        <f t="shared" si="0"/>
        <v>41.935033834341631</v>
      </c>
      <c r="I11" s="49">
        <f t="shared" si="1"/>
        <v>851971.06289078738</v>
      </c>
      <c r="J11" s="49">
        <f t="shared" si="2"/>
        <v>46397.79287585627</v>
      </c>
      <c r="K11" s="49">
        <f t="shared" si="3"/>
        <v>20717.353578728493</v>
      </c>
      <c r="L11" s="49">
        <f t="shared" si="4"/>
        <v>4045.2000729813985</v>
      </c>
      <c r="M11" s="49">
        <f t="shared" si="5"/>
        <v>1819.2076121787163</v>
      </c>
    </row>
    <row r="12" spans="1:14" ht="13.5" customHeight="1">
      <c r="B12" s="27"/>
      <c r="C12" s="50">
        <v>50</v>
      </c>
      <c r="D12" s="51">
        <f>VLOOKUP(C12,'基数 (死亡)'!$P:$Y,9,FALSE)/VLOOKUP(C12,'基数 (死亡)'!$P:$Y,5,FALSE)</f>
        <v>0.82911263041901062</v>
      </c>
      <c r="E12" s="52">
        <f>(VLOOKUP(C12,'基数 (死亡)'!$P:$Y,6,FALSE)-VLOOKUP($G$28,'基数 (死亡)'!$P:$Y,6,FALSE))/VLOOKUP(C12,'基数 (死亡)'!$P:$Y,5,FALSE)</f>
        <v>9.6770032973527833</v>
      </c>
      <c r="F12" s="52">
        <f>VLOOKUP(C12,'基数 (死亡)'!$P:$Y,6,FALSE)/VLOOKUP(C12,'基数 (死亡)'!$P:$Y,5,FALSE)</f>
        <v>34.763434504929201</v>
      </c>
      <c r="G12" s="52">
        <f>E12-11/24*(1-VLOOKUP($G$28,'基数 (死亡)'!$P:$Y,5,FALSE)/VLOOKUP(C12,'基数 (死亡)'!$P:$Y,5,FALSE))</f>
        <v>9.6433327659162931</v>
      </c>
      <c r="H12" s="52">
        <f t="shared" si="0"/>
        <v>34.305101171595865</v>
      </c>
      <c r="I12" s="53">
        <f t="shared" si="1"/>
        <v>882703.09588276758</v>
      </c>
      <c r="J12" s="53">
        <f t="shared" si="2"/>
        <v>93303.514567802384</v>
      </c>
      <c r="K12" s="53">
        <f t="shared" si="3"/>
        <v>26121.437398288963</v>
      </c>
      <c r="L12" s="53">
        <f t="shared" si="4"/>
        <v>8137.6544093860139</v>
      </c>
      <c r="M12" s="53">
        <f t="shared" si="5"/>
        <v>2299.3088976044783</v>
      </c>
    </row>
    <row r="14" spans="1:14" s="224" customFormat="1" ht="13.5" customHeight="1">
      <c r="B14" s="369" t="s">
        <v>18</v>
      </c>
      <c r="C14" s="369" t="s">
        <v>19</v>
      </c>
      <c r="D14" s="381" t="s">
        <v>285</v>
      </c>
      <c r="E14" s="382"/>
      <c r="F14" s="382"/>
      <c r="G14" s="382"/>
      <c r="H14" s="382"/>
      <c r="I14" s="382"/>
      <c r="J14" s="382"/>
      <c r="K14" s="382"/>
      <c r="L14" s="382"/>
      <c r="M14" s="383"/>
    </row>
    <row r="15" spans="1:14" s="224" customFormat="1" ht="13.5" customHeight="1">
      <c r="B15" s="370"/>
      <c r="C15" s="370" t="s">
        <v>21</v>
      </c>
      <c r="D15" s="381" t="s">
        <v>286</v>
      </c>
      <c r="E15" s="382"/>
      <c r="F15" s="382"/>
      <c r="G15" s="382"/>
      <c r="H15" s="383"/>
      <c r="I15" s="384" t="s">
        <v>287</v>
      </c>
      <c r="J15" s="382"/>
      <c r="K15" s="382"/>
      <c r="L15" s="382"/>
      <c r="M15" s="383"/>
    </row>
    <row r="16" spans="1:14" s="224" customFormat="1" ht="13.5" customHeight="1">
      <c r="B16" s="370"/>
      <c r="C16" s="370"/>
      <c r="D16" s="385" t="s">
        <v>20</v>
      </c>
      <c r="E16" s="381" t="s">
        <v>12</v>
      </c>
      <c r="F16" s="383"/>
      <c r="G16" s="381" t="s">
        <v>13</v>
      </c>
      <c r="H16" s="383"/>
      <c r="I16" s="385" t="s">
        <v>20</v>
      </c>
      <c r="J16" s="381" t="s">
        <v>12</v>
      </c>
      <c r="K16" s="383"/>
      <c r="L16" s="381" t="s">
        <v>13</v>
      </c>
      <c r="M16" s="383"/>
    </row>
    <row r="17" spans="2:15" s="224" customFormat="1" ht="13.5" customHeight="1">
      <c r="B17" s="371"/>
      <c r="C17" s="372" t="s">
        <v>0</v>
      </c>
      <c r="D17" s="386"/>
      <c r="E17" s="356" t="s">
        <v>25</v>
      </c>
      <c r="F17" s="379" t="s">
        <v>26</v>
      </c>
      <c r="G17" s="379" t="s">
        <v>25</v>
      </c>
      <c r="H17" s="379" t="s">
        <v>26</v>
      </c>
      <c r="I17" s="386"/>
      <c r="J17" s="356" t="s">
        <v>25</v>
      </c>
      <c r="K17" s="379" t="s">
        <v>26</v>
      </c>
      <c r="L17" s="379" t="s">
        <v>25</v>
      </c>
      <c r="M17" s="379" t="s">
        <v>26</v>
      </c>
    </row>
    <row r="18" spans="2:15" s="224" customFormat="1" ht="13.5" customHeight="1">
      <c r="B18" s="373" t="s">
        <v>7</v>
      </c>
      <c r="C18" s="364">
        <f>C7</f>
        <v>30</v>
      </c>
      <c r="D18" s="380">
        <f>$G$26*10000*D7</f>
        <v>774960.81956941681</v>
      </c>
      <c r="E18" s="380">
        <f>$G$26*10000*D7/E7</f>
        <v>28281.715900237508</v>
      </c>
      <c r="F18" s="380">
        <f>$G$26*10000*D7/F7</f>
        <v>16986.991901474994</v>
      </c>
      <c r="G18" s="380">
        <f>$G$26*10000*D7/(12*G7)</f>
        <v>2364.5493562942411</v>
      </c>
      <c r="H18" s="380">
        <f>$G$26*10000*D7/(12*H7)</f>
        <v>1429.9487506708278</v>
      </c>
      <c r="I18" s="357">
        <f>D18/I7</f>
        <v>0.9237035318859127</v>
      </c>
      <c r="J18" s="357">
        <f t="shared" ref="J18:M18" si="6">E18/J7</f>
        <v>0.89911039651214586</v>
      </c>
      <c r="K18" s="357">
        <f t="shared" si="6"/>
        <v>0.89520874045391419</v>
      </c>
      <c r="L18" s="357">
        <f t="shared" si="6"/>
        <v>0.86214466624193997</v>
      </c>
      <c r="M18" s="357">
        <f t="shared" si="6"/>
        <v>0.85885545894793425</v>
      </c>
      <c r="O18" s="5"/>
    </row>
    <row r="19" spans="2:15" s="224" customFormat="1" ht="13.5" customHeight="1">
      <c r="B19" s="375"/>
      <c r="C19" s="364">
        <f t="shared" ref="C19:C23" si="7">C8</f>
        <v>40</v>
      </c>
      <c r="D19" s="380">
        <f t="shared" ref="D19:D23" si="8">$G$26*10000*D8</f>
        <v>812893.50098683673</v>
      </c>
      <c r="E19" s="380">
        <f t="shared" ref="E19:E23" si="9">$G$26*10000*D8/E8</f>
        <v>43451.079338436582</v>
      </c>
      <c r="F19" s="380">
        <f t="shared" ref="F19:F23" si="10">$G$26*10000*D8/F8</f>
        <v>21383.290972763134</v>
      </c>
      <c r="G19" s="380">
        <f t="shared" ref="G19:G23" si="11">$G$26*10000*D8/(12*G8)</f>
        <v>3634.070496627452</v>
      </c>
      <c r="H19" s="380">
        <f t="shared" ref="H19:H23" si="12">$G$26*10000*D8/(12*H8)</f>
        <v>1803.6871226293126</v>
      </c>
      <c r="I19" s="357">
        <f t="shared" ref="I19:M19" si="13">D19/I8</f>
        <v>0.93478485655258825</v>
      </c>
      <c r="J19" s="357">
        <f t="shared" si="13"/>
        <v>0.91193688863471867</v>
      </c>
      <c r="K19" s="357">
        <f t="shared" si="13"/>
        <v>0.9078823976719218</v>
      </c>
      <c r="L19" s="357">
        <f t="shared" si="13"/>
        <v>0.87441337927012375</v>
      </c>
      <c r="M19" s="357">
        <f t="shared" si="13"/>
        <v>0.87099552105802835</v>
      </c>
    </row>
    <row r="20" spans="2:15" s="224" customFormat="1" ht="13.5" customHeight="1">
      <c r="B20" s="377"/>
      <c r="C20" s="364">
        <f t="shared" si="7"/>
        <v>50</v>
      </c>
      <c r="D20" s="380">
        <f t="shared" si="8"/>
        <v>851455.23533084861</v>
      </c>
      <c r="E20" s="380">
        <f t="shared" si="9"/>
        <v>88469.837823145106</v>
      </c>
      <c r="F20" s="380">
        <f t="shared" si="10"/>
        <v>28115.905805390634</v>
      </c>
      <c r="G20" s="380">
        <f t="shared" si="11"/>
        <v>7403.5015073771929</v>
      </c>
      <c r="H20" s="380">
        <f t="shared" si="12"/>
        <v>2378.9973869520054</v>
      </c>
      <c r="I20" s="357">
        <f t="shared" ref="I20:M20" si="14">D20/I9</f>
        <v>0.94527736370287507</v>
      </c>
      <c r="J20" s="357">
        <f t="shared" si="14"/>
        <v>0.92418596477980575</v>
      </c>
      <c r="K20" s="357">
        <f t="shared" si="14"/>
        <v>0.91993260714040825</v>
      </c>
      <c r="L20" s="357">
        <f t="shared" si="14"/>
        <v>0.88612317698553411</v>
      </c>
      <c r="M20" s="357">
        <f t="shared" si="14"/>
        <v>0.88253789476433087</v>
      </c>
    </row>
    <row r="21" spans="2:15" s="224" customFormat="1" ht="13.5" customHeight="1">
      <c r="B21" s="373" t="s">
        <v>8</v>
      </c>
      <c r="C21" s="364">
        <f t="shared" si="7"/>
        <v>30</v>
      </c>
      <c r="D21" s="380">
        <f t="shared" si="8"/>
        <v>753837.88512566197</v>
      </c>
      <c r="E21" s="380">
        <f t="shared" si="9"/>
        <v>27349.290827445377</v>
      </c>
      <c r="F21" s="380">
        <f t="shared" si="10"/>
        <v>15120.312061762837</v>
      </c>
      <c r="G21" s="380">
        <f t="shared" si="11"/>
        <v>2285.821891101135</v>
      </c>
      <c r="H21" s="380">
        <f t="shared" si="12"/>
        <v>1271.7170881855329</v>
      </c>
      <c r="I21" s="357">
        <f t="shared" ref="I21:M21" si="15">D21/I10</f>
        <v>0.91717480462505507</v>
      </c>
      <c r="J21" s="357">
        <f t="shared" si="15"/>
        <v>0.89259878163789019</v>
      </c>
      <c r="K21" s="357">
        <f t="shared" si="15"/>
        <v>0.88776711489651638</v>
      </c>
      <c r="L21" s="357">
        <f t="shared" si="15"/>
        <v>0.85589209205064432</v>
      </c>
      <c r="M21" s="357">
        <f t="shared" si="15"/>
        <v>0.851726899922852</v>
      </c>
    </row>
    <row r="22" spans="2:15" s="224" customFormat="1" ht="13.5" customHeight="1">
      <c r="B22" s="375"/>
      <c r="C22" s="364">
        <f t="shared" si="7"/>
        <v>40</v>
      </c>
      <c r="D22" s="380">
        <f t="shared" si="8"/>
        <v>791057.98509420455</v>
      </c>
      <c r="E22" s="380">
        <f t="shared" si="9"/>
        <v>42022.616380622749</v>
      </c>
      <c r="F22" s="380">
        <f t="shared" si="10"/>
        <v>18659.947014008078</v>
      </c>
      <c r="G22" s="380">
        <f t="shared" si="11"/>
        <v>3512.9624221619633</v>
      </c>
      <c r="H22" s="380">
        <f t="shared" si="12"/>
        <v>1571.9910711951218</v>
      </c>
      <c r="I22" s="357">
        <f t="shared" ref="I22:M22" si="16">D22/I11</f>
        <v>0.92850334894016096</v>
      </c>
      <c r="J22" s="357">
        <f t="shared" si="16"/>
        <v>0.90570291765946898</v>
      </c>
      <c r="K22" s="357">
        <f t="shared" si="16"/>
        <v>0.90069163240845329</v>
      </c>
      <c r="L22" s="357">
        <f t="shared" si="16"/>
        <v>0.86842736052183334</v>
      </c>
      <c r="M22" s="357">
        <f t="shared" si="16"/>
        <v>0.86410757115977355</v>
      </c>
    </row>
    <row r="23" spans="2:15" s="224" customFormat="1" ht="13.5" customHeight="1">
      <c r="B23" s="377"/>
      <c r="C23" s="364">
        <f t="shared" si="7"/>
        <v>50</v>
      </c>
      <c r="D23" s="380">
        <f t="shared" si="8"/>
        <v>829112.63041901065</v>
      </c>
      <c r="E23" s="380">
        <f t="shared" si="9"/>
        <v>85678.655358712203</v>
      </c>
      <c r="F23" s="380">
        <f t="shared" si="10"/>
        <v>23850.135702254865</v>
      </c>
      <c r="G23" s="380">
        <f t="shared" si="11"/>
        <v>7164.817483618086</v>
      </c>
      <c r="H23" s="380">
        <f t="shared" si="12"/>
        <v>2014.0654550464351</v>
      </c>
      <c r="I23" s="357">
        <f t="shared" ref="I23:M23" si="17">D23/I12</f>
        <v>0.93928823212049284</v>
      </c>
      <c r="J23" s="357">
        <f t="shared" si="17"/>
        <v>0.91827897111475576</v>
      </c>
      <c r="K23" s="357">
        <f t="shared" si="17"/>
        <v>0.91304836478168405</v>
      </c>
      <c r="L23" s="357">
        <f t="shared" si="17"/>
        <v>0.8804524157912319</v>
      </c>
      <c r="M23" s="357">
        <f t="shared" si="17"/>
        <v>0.87594383562155465</v>
      </c>
    </row>
    <row r="24" spans="2:15" s="224" customFormat="1" ht="13.5" customHeight="1">
      <c r="D24" s="30"/>
      <c r="E24" s="29"/>
      <c r="F24" s="29"/>
      <c r="G24" s="29"/>
      <c r="H24" s="29"/>
      <c r="I24" s="29"/>
      <c r="J24" s="29"/>
    </row>
    <row r="25" spans="2:15" ht="13.5" customHeight="1">
      <c r="B25" s="222" t="s">
        <v>16</v>
      </c>
      <c r="D25" s="222"/>
      <c r="E25" s="30"/>
    </row>
    <row r="26" spans="2:15" ht="13.5" customHeight="1">
      <c r="B26" s="222" t="s">
        <v>32</v>
      </c>
      <c r="D26" s="222"/>
      <c r="G26" s="5">
        <v>100</v>
      </c>
      <c r="H26" s="222"/>
      <c r="I26" s="222"/>
      <c r="J26" s="222"/>
    </row>
    <row r="27" spans="2:15" ht="13.5" customHeight="1">
      <c r="B27" s="222" t="s">
        <v>236</v>
      </c>
      <c r="D27" s="222"/>
      <c r="G27" s="28" t="s">
        <v>34</v>
      </c>
      <c r="H27" s="222"/>
      <c r="I27" s="222"/>
      <c r="J27" s="222"/>
    </row>
    <row r="28" spans="2:15" s="250" customFormat="1" ht="13.5" customHeight="1">
      <c r="B28" s="250" t="s">
        <v>404</v>
      </c>
      <c r="G28" s="75">
        <v>60</v>
      </c>
    </row>
    <row r="29" spans="2:15" s="250" customFormat="1" ht="13.5" customHeight="1">
      <c r="B29" s="340" t="s">
        <v>524</v>
      </c>
      <c r="G29" s="5" t="str">
        <f>C7&amp;"歳は"&amp;(G28-C7)&amp;"年、"&amp;C8&amp;"歳は"&amp;(G28-C8)&amp;"年、"&amp;C9&amp;"歳は"&amp;(G28-C9)&amp;"年"</f>
        <v>30歳は30年、40歳は20年、50歳は10年</v>
      </c>
    </row>
    <row r="30" spans="2:15" ht="13.5" customHeight="1">
      <c r="B30" s="222" t="s">
        <v>237</v>
      </c>
      <c r="D30" s="222"/>
      <c r="G30" s="28" t="s">
        <v>474</v>
      </c>
      <c r="H30" s="222"/>
      <c r="I30" s="222"/>
      <c r="J30" s="222"/>
    </row>
    <row r="31" spans="2:15" ht="13.5" customHeight="1">
      <c r="B31" s="222" t="s">
        <v>238</v>
      </c>
      <c r="D31" s="222"/>
      <c r="G31" s="7">
        <f>'基数 (死亡)'!$D$3</f>
        <v>5.0000000000000001E-3</v>
      </c>
      <c r="H31" s="222"/>
      <c r="I31" s="222"/>
      <c r="J31" s="222"/>
    </row>
    <row r="32" spans="2:15" ht="13.5" customHeight="1">
      <c r="B32" s="114" t="s">
        <v>239</v>
      </c>
      <c r="C32" s="114"/>
      <c r="D32" s="222"/>
      <c r="G32" s="194" t="s">
        <v>240</v>
      </c>
      <c r="H32" s="579">
        <v>0.01</v>
      </c>
      <c r="I32" s="194"/>
      <c r="J32" s="194"/>
    </row>
    <row r="33" spans="2:10" ht="13.5" customHeight="1">
      <c r="B33" s="114"/>
      <c r="C33" s="114"/>
      <c r="D33" s="222"/>
      <c r="G33" s="114" t="s">
        <v>241</v>
      </c>
      <c r="H33" s="580">
        <v>0.01</v>
      </c>
      <c r="I33" s="194"/>
      <c r="J33" s="194"/>
    </row>
    <row r="34" spans="2:10" ht="13.5" customHeight="1">
      <c r="B34" s="114"/>
      <c r="C34" s="114"/>
      <c r="D34" s="222"/>
      <c r="G34" s="114" t="s">
        <v>453</v>
      </c>
      <c r="H34" s="580">
        <v>0.02</v>
      </c>
      <c r="I34" s="194"/>
      <c r="J34" s="194"/>
    </row>
    <row r="35" spans="2:10" ht="13.5" customHeight="1">
      <c r="B35" s="114"/>
      <c r="C35" s="114"/>
      <c r="D35" s="222"/>
      <c r="G35" s="114" t="s">
        <v>452</v>
      </c>
      <c r="H35" s="580">
        <v>0.06</v>
      </c>
      <c r="I35" s="194"/>
      <c r="J35" s="194"/>
    </row>
    <row r="36" spans="2:10" ht="13.5" customHeight="1">
      <c r="B36" s="114"/>
      <c r="C36" s="114"/>
      <c r="D36" s="222"/>
      <c r="G36" s="114" t="s">
        <v>242</v>
      </c>
      <c r="H36" s="581">
        <v>1.1999999999999999E-3</v>
      </c>
      <c r="I36" s="194"/>
      <c r="J36" s="194"/>
    </row>
    <row r="37" spans="2:10" ht="13.5" customHeight="1">
      <c r="B37" s="114"/>
      <c r="C37" s="114"/>
      <c r="D37" s="222"/>
      <c r="G37" s="114" t="s">
        <v>243</v>
      </c>
      <c r="H37" s="581">
        <v>1E-3</v>
      </c>
      <c r="I37" s="194"/>
      <c r="J37" s="194"/>
    </row>
  </sheetData>
  <phoneticPr fontId="3"/>
  <pageMargins left="0.7" right="0.7" top="0.75" bottom="0.75" header="0.3" footer="0.3"/>
  <pageSetup paperSize="9" scale="81" orientation="portrait" r:id="rId1"/>
  <rowBreaks count="1" manualBreakCount="1">
    <brk id="2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O38"/>
  <sheetViews>
    <sheetView showGridLines="0" zoomScaleNormal="100" workbookViewId="0"/>
  </sheetViews>
  <sheetFormatPr defaultColWidth="9" defaultRowHeight="13.5" customHeight="1"/>
  <cols>
    <col min="1" max="1" width="3.625" style="250" customWidth="1"/>
    <col min="2" max="3" width="5.125" style="250" customWidth="1"/>
    <col min="4" max="4" width="13.125" style="30" customWidth="1"/>
    <col min="5" max="8" width="8.625" style="29" customWidth="1"/>
    <col min="9" max="9" width="9.625" style="250" customWidth="1"/>
    <col min="10" max="13" width="8.625" style="250" customWidth="1"/>
    <col min="14" max="14" width="15.875" style="250" bestFit="1" customWidth="1"/>
    <col min="15" max="16384" width="9" style="250"/>
  </cols>
  <sheetData>
    <row r="1" spans="1:14" ht="13.5" customHeight="1">
      <c r="A1" s="225" t="s">
        <v>464</v>
      </c>
      <c r="F1" s="344"/>
      <c r="N1" s="445" t="str">
        <f>HYPERLINK("#シート一覧!A1","シート一覧へ戻る")</f>
        <v>シート一覧へ戻る</v>
      </c>
    </row>
    <row r="3" spans="1:14" s="23" customFormat="1" ht="13.5" customHeight="1">
      <c r="A3" s="250"/>
      <c r="B3" s="31" t="s">
        <v>18</v>
      </c>
      <c r="C3" s="31" t="s">
        <v>19</v>
      </c>
      <c r="D3" s="31" t="s">
        <v>20</v>
      </c>
      <c r="E3" s="34" t="s">
        <v>266</v>
      </c>
      <c r="F3" s="40"/>
      <c r="G3" s="35"/>
      <c r="H3" s="40"/>
      <c r="I3" s="22" t="s">
        <v>463</v>
      </c>
      <c r="J3" s="10"/>
      <c r="K3" s="10"/>
      <c r="L3" s="11"/>
      <c r="M3" s="11"/>
    </row>
    <row r="4" spans="1:14" s="23" customFormat="1" ht="13.5" customHeight="1">
      <c r="A4" s="250"/>
      <c r="B4" s="32"/>
      <c r="C4" s="32" t="s">
        <v>21</v>
      </c>
      <c r="D4" s="32" t="s">
        <v>22</v>
      </c>
      <c r="E4" s="34" t="s">
        <v>12</v>
      </c>
      <c r="F4" s="35"/>
      <c r="G4" s="34" t="s">
        <v>13</v>
      </c>
      <c r="H4" s="35"/>
      <c r="I4" s="9" t="s">
        <v>20</v>
      </c>
      <c r="J4" s="22" t="s">
        <v>12</v>
      </c>
      <c r="K4" s="11"/>
      <c r="L4" s="22" t="s">
        <v>13</v>
      </c>
      <c r="M4" s="11"/>
    </row>
    <row r="5" spans="1:14" s="23" customFormat="1" ht="13.5" customHeight="1">
      <c r="B5" s="32"/>
      <c r="C5" s="32"/>
      <c r="D5" s="32" t="s">
        <v>95</v>
      </c>
      <c r="E5" s="36" t="s">
        <v>23</v>
      </c>
      <c r="F5" s="36" t="s">
        <v>24</v>
      </c>
      <c r="G5" s="36" t="s">
        <v>23</v>
      </c>
      <c r="H5" s="36" t="s">
        <v>24</v>
      </c>
      <c r="I5" s="41"/>
      <c r="J5" s="36" t="s">
        <v>25</v>
      </c>
      <c r="K5" s="9" t="s">
        <v>26</v>
      </c>
      <c r="L5" s="9" t="s">
        <v>25</v>
      </c>
      <c r="M5" s="9" t="s">
        <v>26</v>
      </c>
    </row>
    <row r="6" spans="1:14" s="23" customFormat="1" ht="18" customHeight="1">
      <c r="B6" s="60"/>
      <c r="C6" s="33" t="s">
        <v>0</v>
      </c>
      <c r="D6" s="80" t="s">
        <v>533</v>
      </c>
      <c r="E6" s="37" t="s">
        <v>101</v>
      </c>
      <c r="F6" s="37" t="s">
        <v>170</v>
      </c>
      <c r="G6" s="37" t="s">
        <v>102</v>
      </c>
      <c r="H6" s="37" t="s">
        <v>172</v>
      </c>
      <c r="I6" s="24" t="s">
        <v>103</v>
      </c>
      <c r="J6" s="24" t="s">
        <v>104</v>
      </c>
      <c r="K6" s="24" t="s">
        <v>183</v>
      </c>
      <c r="L6" s="24" t="s">
        <v>91</v>
      </c>
      <c r="M6" s="24" t="s">
        <v>186</v>
      </c>
    </row>
    <row r="7" spans="1:14" ht="13.5" customHeight="1">
      <c r="B7" s="25" t="s">
        <v>7</v>
      </c>
      <c r="C7" s="42">
        <v>30</v>
      </c>
      <c r="D7" s="43">
        <f>VLOOKUP(C7,'基数 (医療)'!$C:$O,13,FALSE)/VLOOKUP(C7,'基数 (医療)'!$C:$O,10,FALSE)</f>
        <v>331.2611476805389</v>
      </c>
      <c r="E7" s="44">
        <f>(VLOOKUP(C7,'基数 (医療)'!$C:$O,11,FALSE)-VLOOKUP($G$28,'基数 (医療)'!$C:$O,11,FALSE))/VLOOKUP(C7,'基数 (医療)'!$C:$O,10,FALSE)</f>
        <v>27.574103966365467</v>
      </c>
      <c r="F7" s="44">
        <f>VLOOKUP(C7,'基数 (医療)'!$C:$O,11,FALSE)/VLOOKUP(C7,'基数 (医療)'!$C:$O,10,FALSE)</f>
        <v>47.46639064803464</v>
      </c>
      <c r="G7" s="44">
        <f>E7-11/24*(1-VLOOKUP($G$28,'基数 (医療)'!$C:$O,10,FALSE)/VLOOKUP(C7,'基数 (医療)'!$C:$O,10,FALSE))</f>
        <v>27.491411973934028</v>
      </c>
      <c r="H7" s="44">
        <f t="shared" ref="H7:H12" si="0">F7-11/24</f>
        <v>47.008057314701304</v>
      </c>
      <c r="I7" s="45">
        <f>$G$26*(D7+$H$33+$H$38*F7)/(1-$H$34)</f>
        <v>1963270.3955988563</v>
      </c>
      <c r="J7" s="45">
        <f>$G$26*(D7+$H$33+$H$37*E7+$H$38*(F7-E7))/((1-$H$34-$H$35)*E7)</f>
        <v>80323.361254796037</v>
      </c>
      <c r="K7" s="45">
        <f>$G$26*(D7+$H$33+$H$37*F7)/((1-$H$34-$H$35)*F7)</f>
        <v>47132.203808555169</v>
      </c>
      <c r="L7" s="45">
        <f>$G$26*(D7+$H$33+$H$37*G7+$H$38*(F7-E7))/(12*(1-$H$34-$H$36)*G7)</f>
        <v>7027.9189816718963</v>
      </c>
      <c r="M7" s="45">
        <f>$G$26*(D7+$H$33+$H$37*H7)/(12*(1-$H$34-$H$36)*H7)</f>
        <v>4146.877915617195</v>
      </c>
    </row>
    <row r="8" spans="1:14" ht="13.5" customHeight="1">
      <c r="B8" s="26"/>
      <c r="C8" s="46">
        <v>40</v>
      </c>
      <c r="D8" s="47">
        <f>VLOOKUP(C8,'基数 (医療)'!$C:$O,13,FALSE)/VLOOKUP(C8,'基数 (医療)'!$C:$O,10,FALSE)</f>
        <v>335.95685587411799</v>
      </c>
      <c r="E8" s="48">
        <f>(VLOOKUP(C8,'基数 (医療)'!$C:$O,11,FALSE)-VLOOKUP($G$28,'基数 (医療)'!$C:$O,11,FALSE))/VLOOKUP(C8,'基数 (医療)'!$C:$O,10,FALSE)</f>
        <v>18.824121219838904</v>
      </c>
      <c r="F8" s="48">
        <f>VLOOKUP(C8,'基数 (医療)'!$C:$O,11,FALSE)/VLOOKUP(C8,'基数 (医療)'!$C:$O,10,FALSE)</f>
        <v>39.842954723916975</v>
      </c>
      <c r="G8" s="48">
        <f>E8-11/24*(1-VLOOKUP($G$28,'基数 (医療)'!$C:$O,10,FALSE)/VLOOKUP(C8,'基数 (医療)'!$C:$O,10,FALSE))</f>
        <v>18.762702677048047</v>
      </c>
      <c r="H8" s="48">
        <f t="shared" si="0"/>
        <v>39.384621390583639</v>
      </c>
      <c r="I8" s="49">
        <f t="shared" ref="I8:I12" si="1">$G$26*($D8+$H$33+$H$38*$F8)/(1-$H$34)</f>
        <v>1948483.8919092675</v>
      </c>
      <c r="J8" s="49">
        <f t="shared" ref="J8:J12" si="2">$G$26*(D8+$H$33+$H$37*E8+$H$38*(F8-E8))/((1-$H$34-$H$35)*E8)</f>
        <v>116263.87966384142</v>
      </c>
      <c r="K8" s="49">
        <f t="shared" ref="K8:K12" si="3">$G$26*(D8+$H$33+$H$37*F8)/((1-$H$34-$H$35)*F8)</f>
        <v>55522.539592463952</v>
      </c>
      <c r="L8" s="49">
        <f t="shared" ref="L8:L12" si="4">$G$26*(D8+$H$33+$H$37*G8+$H$38*(F8-E8))/(12*(1-$H$34-$H$36)*G8)</f>
        <v>10175.875566907147</v>
      </c>
      <c r="M8" s="49">
        <f t="shared" ref="M8:M12" si="5">$G$26*(D8+$H$33+$H$37*H8)/(12*(1-$H$34-$H$36)*H8)</f>
        <v>4894.1467912505414</v>
      </c>
    </row>
    <row r="9" spans="1:14" ht="13.5" customHeight="1">
      <c r="B9" s="26"/>
      <c r="C9" s="50">
        <v>50</v>
      </c>
      <c r="D9" s="51">
        <f>VLOOKUP(C9,'基数 (医療)'!$C:$O,13,FALSE)/VLOOKUP(C9,'基数 (医療)'!$C:$O,10,FALSE)</f>
        <v>333.39606828319313</v>
      </c>
      <c r="E9" s="52">
        <f>(VLOOKUP(C9,'基数 (医療)'!$C:$O,11,FALSE)-VLOOKUP($G$28,'基数 (医療)'!$C:$O,11,FALSE))/VLOOKUP(C9,'基数 (医療)'!$C:$O,10,FALSE)</f>
        <v>9.6660847384888289</v>
      </c>
      <c r="F9" s="52">
        <f>VLOOKUP(C9,'基数 (医療)'!$C:$O,11,FALSE)/VLOOKUP(C9,'基数 (医療)'!$C:$O,10,FALSE)</f>
        <v>32.022240861518014</v>
      </c>
      <c r="G9" s="52">
        <f>E9-11/24*(1-VLOOKUP($G$28,'基数 (医療)'!$C:$O,10,FALSE)/VLOOKUP(C9,'基数 (医療)'!$C:$O,10,FALSE))</f>
        <v>9.6299198867310967</v>
      </c>
      <c r="H9" s="52">
        <f t="shared" si="0"/>
        <v>31.563907528184682</v>
      </c>
      <c r="I9" s="53">
        <f t="shared" si="1"/>
        <v>1896052.0663874298</v>
      </c>
      <c r="J9" s="53">
        <f t="shared" si="2"/>
        <v>219318.62291008697</v>
      </c>
      <c r="K9" s="53">
        <f t="shared" si="3"/>
        <v>66986.931976334541</v>
      </c>
      <c r="L9" s="53">
        <f t="shared" si="4"/>
        <v>19206.282815834064</v>
      </c>
      <c r="M9" s="53">
        <f t="shared" si="5"/>
        <v>5921.2697376783253</v>
      </c>
    </row>
    <row r="10" spans="1:14" ht="13.5" customHeight="1">
      <c r="B10" s="25" t="s">
        <v>8</v>
      </c>
      <c r="C10" s="42">
        <v>30</v>
      </c>
      <c r="D10" s="43">
        <f>VLOOKUP(C10,'基数 (医療)'!$S:$AE,13,FALSE)/VLOOKUP(C10,'基数 (医療)'!$S:$AE,10,FALSE)</f>
        <v>383.88497559713767</v>
      </c>
      <c r="E10" s="44">
        <f>(VLOOKUP(C10,'基数 (医療)'!$S:$AE,11,FALSE)-VLOOKUP($G$28,'基数 (医療)'!$S:$AE,11,FALSE))/VLOOKUP(C10,'基数 (医療)'!$S:$AE,10,FALSE)</f>
        <v>27.739436807004775</v>
      </c>
      <c r="F10" s="44">
        <f>VLOOKUP(C10,'基数 (医療)'!$S:$AE,11,FALSE)/VLOOKUP(C10,'基数 (医療)'!$S:$AE,10,FALSE)</f>
        <v>52.022847760902309</v>
      </c>
      <c r="G10" s="44">
        <f>E10-11/24*(1-VLOOKUP($G$28,'基数 (医療)'!$S:$AE,10,FALSE)/VLOOKUP(C10,'基数 (医療)'!$S:$AE,10,FALSE))</f>
        <v>27.666467007241671</v>
      </c>
      <c r="H10" s="44">
        <f t="shared" si="0"/>
        <v>51.564514427568973</v>
      </c>
      <c r="I10" s="45">
        <f t="shared" si="1"/>
        <v>2252059.7139294953</v>
      </c>
      <c r="J10" s="45">
        <f t="shared" si="2"/>
        <v>91431.850451599967</v>
      </c>
      <c r="K10" s="45">
        <f t="shared" si="3"/>
        <v>49277.440192060683</v>
      </c>
      <c r="L10" s="45">
        <f t="shared" si="4"/>
        <v>7997.3671922251033</v>
      </c>
      <c r="M10" s="45">
        <f t="shared" si="5"/>
        <v>4332.6877055132463</v>
      </c>
    </row>
    <row r="11" spans="1:14" ht="13.5" customHeight="1">
      <c r="B11" s="26"/>
      <c r="C11" s="46">
        <v>40</v>
      </c>
      <c r="D11" s="47">
        <f>VLOOKUP(C11,'基数 (医療)'!$S:$AE,13,FALSE)/VLOOKUP(C11,'基数 (医療)'!$S:$AE,10,FALSE)</f>
        <v>382.92669905094158</v>
      </c>
      <c r="E11" s="48">
        <f>(VLOOKUP(C11,'基数 (医療)'!$S:$AE,11,FALSE)-VLOOKUP($G$28,'基数 (医療)'!$S:$AE,11,FALSE))/VLOOKUP(C11,'基数 (医療)'!$S:$AE,10,FALSE)</f>
        <v>18.946924172352794</v>
      </c>
      <c r="F11" s="48">
        <f>VLOOKUP(C11,'基数 (医療)'!$S:$AE,11,FALSE)/VLOOKUP(C11,'基数 (医療)'!$S:$AE,10,FALSE)</f>
        <v>44.54812646863715</v>
      </c>
      <c r="G11" s="48">
        <f>E11-11/24*(1-VLOOKUP($G$28,'基数 (医療)'!$S:$AE,10,FALSE)/VLOOKUP(C11,'基数 (医療)'!$S:$AE,10,FALSE))</f>
        <v>18.894866950693917</v>
      </c>
      <c r="H11" s="48">
        <f t="shared" si="0"/>
        <v>44.089793135303815</v>
      </c>
      <c r="I11" s="49">
        <f t="shared" si="1"/>
        <v>2209468.8157554483</v>
      </c>
      <c r="J11" s="49">
        <f t="shared" si="2"/>
        <v>130839.83422157427</v>
      </c>
      <c r="K11" s="49">
        <f t="shared" si="3"/>
        <v>56293.676352998365</v>
      </c>
      <c r="L11" s="49">
        <f t="shared" si="4"/>
        <v>11446.249615673267</v>
      </c>
      <c r="M11" s="49">
        <f t="shared" si="5"/>
        <v>4956.8456524077401</v>
      </c>
    </row>
    <row r="12" spans="1:14" ht="13.5" customHeight="1">
      <c r="B12" s="27"/>
      <c r="C12" s="50">
        <v>50</v>
      </c>
      <c r="D12" s="51">
        <f>VLOOKUP(C12,'基数 (医療)'!$S:$AE,13,FALSE)/VLOOKUP(C12,'基数 (医療)'!$S:$AE,10,FALSE)</f>
        <v>383.96205135789182</v>
      </c>
      <c r="E12" s="52">
        <f>(VLOOKUP(C12,'基数 (医療)'!$S:$AE,11,FALSE)-VLOOKUP($G$28,'基数 (医療)'!$S:$AE,11,FALSE))/VLOOKUP(C12,'基数 (医療)'!$S:$AE,10,FALSE)</f>
        <v>9.7249929098573045</v>
      </c>
      <c r="F12" s="52">
        <f>VLOOKUP(C12,'基数 (医療)'!$S:$AE,11,FALSE)/VLOOKUP(C12,'基数 (医療)'!$S:$AE,10,FALSE)</f>
        <v>36.811263427144446</v>
      </c>
      <c r="G12" s="52">
        <f>E12-11/24*(1-VLOOKUP($G$28,'基数 (医療)'!$S:$AE,10,FALSE)/VLOOKUP(C12,'基数 (医療)'!$S:$AE,10,FALSE))</f>
        <v>9.696502852561169</v>
      </c>
      <c r="H12" s="52">
        <f t="shared" si="0"/>
        <v>36.352930093811111</v>
      </c>
      <c r="I12" s="53">
        <f t="shared" si="1"/>
        <v>2175622.8019446274</v>
      </c>
      <c r="J12" s="53">
        <f t="shared" si="2"/>
        <v>249974.65633365457</v>
      </c>
      <c r="K12" s="53">
        <f t="shared" si="3"/>
        <v>66866.375754191948</v>
      </c>
      <c r="L12" s="53">
        <f t="shared" si="4"/>
        <v>21873.871915036798</v>
      </c>
      <c r="M12" s="53">
        <f t="shared" si="5"/>
        <v>5900.5623095208693</v>
      </c>
    </row>
    <row r="13" spans="1:14" ht="13.5" customHeight="1">
      <c r="I13" s="29"/>
      <c r="J13" s="29"/>
    </row>
    <row r="14" spans="1:14" ht="13.5" customHeight="1">
      <c r="B14" s="369" t="s">
        <v>18</v>
      </c>
      <c r="C14" s="369" t="s">
        <v>19</v>
      </c>
      <c r="D14" s="381" t="s">
        <v>285</v>
      </c>
      <c r="E14" s="382"/>
      <c r="F14" s="382"/>
      <c r="G14" s="382"/>
      <c r="H14" s="382"/>
      <c r="I14" s="382"/>
      <c r="J14" s="382"/>
      <c r="K14" s="382"/>
      <c r="L14" s="382"/>
      <c r="M14" s="383"/>
    </row>
    <row r="15" spans="1:14" ht="13.5" customHeight="1">
      <c r="B15" s="370"/>
      <c r="C15" s="370" t="s">
        <v>21</v>
      </c>
      <c r="D15" s="381" t="s">
        <v>710</v>
      </c>
      <c r="E15" s="382"/>
      <c r="F15" s="382"/>
      <c r="G15" s="382"/>
      <c r="H15" s="383"/>
      <c r="I15" s="384" t="s">
        <v>287</v>
      </c>
      <c r="J15" s="382"/>
      <c r="K15" s="382"/>
      <c r="L15" s="382"/>
      <c r="M15" s="383"/>
    </row>
    <row r="16" spans="1:14" ht="13.5" customHeight="1">
      <c r="B16" s="370"/>
      <c r="C16" s="370"/>
      <c r="D16" s="385" t="s">
        <v>20</v>
      </c>
      <c r="E16" s="381" t="s">
        <v>12</v>
      </c>
      <c r="F16" s="383"/>
      <c r="G16" s="381" t="s">
        <v>13</v>
      </c>
      <c r="H16" s="383"/>
      <c r="I16" s="385" t="s">
        <v>20</v>
      </c>
      <c r="J16" s="381" t="s">
        <v>12</v>
      </c>
      <c r="K16" s="383"/>
      <c r="L16" s="381" t="s">
        <v>13</v>
      </c>
      <c r="M16" s="383"/>
    </row>
    <row r="17" spans="2:15" ht="13.5" customHeight="1">
      <c r="B17" s="371"/>
      <c r="C17" s="372" t="s">
        <v>0</v>
      </c>
      <c r="D17" s="386"/>
      <c r="E17" s="356" t="s">
        <v>25</v>
      </c>
      <c r="F17" s="379" t="s">
        <v>26</v>
      </c>
      <c r="G17" s="379" t="s">
        <v>25</v>
      </c>
      <c r="H17" s="379" t="s">
        <v>26</v>
      </c>
      <c r="I17" s="386"/>
      <c r="J17" s="356" t="s">
        <v>25</v>
      </c>
      <c r="K17" s="379" t="s">
        <v>26</v>
      </c>
      <c r="L17" s="379" t="s">
        <v>25</v>
      </c>
      <c r="M17" s="379" t="s">
        <v>26</v>
      </c>
    </row>
    <row r="18" spans="2:15" ht="13.5" customHeight="1">
      <c r="B18" s="373" t="s">
        <v>7</v>
      </c>
      <c r="C18" s="364">
        <f>C7</f>
        <v>30</v>
      </c>
      <c r="D18" s="380">
        <f>$G$26*D7</f>
        <v>1656305.7384026945</v>
      </c>
      <c r="E18" s="380">
        <f>$G$26*D7/E7</f>
        <v>60067.436476740448</v>
      </c>
      <c r="F18" s="380">
        <f>$G$26*D7/F7</f>
        <v>34894.28447771127</v>
      </c>
      <c r="G18" s="380">
        <f>$G$26*D7/(12*G7)</f>
        <v>5020.6762144881222</v>
      </c>
      <c r="H18" s="380">
        <f>$G$26*D7/(12*H7)</f>
        <v>2936.2089412926762</v>
      </c>
      <c r="I18" s="357">
        <f>D18/I7</f>
        <v>0.84364626600375725</v>
      </c>
      <c r="J18" s="357">
        <f t="shared" ref="J18:M18" si="6">E18/J7</f>
        <v>0.74782025475999203</v>
      </c>
      <c r="K18" s="357">
        <f t="shared" si="6"/>
        <v>0.74034909590579034</v>
      </c>
      <c r="L18" s="357">
        <f t="shared" si="6"/>
        <v>0.71439016693014523</v>
      </c>
      <c r="M18" s="357">
        <f t="shared" si="6"/>
        <v>0.70805290173479085</v>
      </c>
      <c r="O18" s="5"/>
    </row>
    <row r="19" spans="2:15" ht="13.5" customHeight="1">
      <c r="B19" s="375"/>
      <c r="C19" s="364">
        <f t="shared" ref="C19:C23" si="7">C8</f>
        <v>40</v>
      </c>
      <c r="D19" s="380">
        <f t="shared" ref="D19:D23" si="8">$G$26*D8</f>
        <v>1679784.2793705899</v>
      </c>
      <c r="E19" s="380">
        <f t="shared" ref="E19:E23" si="9">$G$26*D8/E8</f>
        <v>89235.734287571991</v>
      </c>
      <c r="F19" s="380">
        <f t="shared" ref="F19:F23" si="10">$G$26*D8/F8</f>
        <v>42160.133228328246</v>
      </c>
      <c r="G19" s="380">
        <f t="shared" ref="G19:G23" si="11">$G$26*D8/(12*G8)</f>
        <v>7460.6534938124378</v>
      </c>
      <c r="H19" s="380">
        <f t="shared" ref="H19:H23" si="12">$G$26*D8/(12*H8)</f>
        <v>3554.2305178627516</v>
      </c>
      <c r="I19" s="357">
        <f t="shared" ref="I19:M23" si="13">D19/I8</f>
        <v>0.86209810937908959</v>
      </c>
      <c r="J19" s="357">
        <f t="shared" si="13"/>
        <v>0.76752758075494276</v>
      </c>
      <c r="K19" s="357">
        <f t="shared" si="13"/>
        <v>0.75933366048786821</v>
      </c>
      <c r="L19" s="357">
        <f t="shared" si="13"/>
        <v>0.73317066868183278</v>
      </c>
      <c r="M19" s="357">
        <f t="shared" si="13"/>
        <v>0.72622066101833915</v>
      </c>
    </row>
    <row r="20" spans="2:15" ht="13.5" customHeight="1">
      <c r="B20" s="377"/>
      <c r="C20" s="364">
        <f t="shared" si="7"/>
        <v>50</v>
      </c>
      <c r="D20" s="380">
        <f t="shared" si="8"/>
        <v>1666980.3414159657</v>
      </c>
      <c r="E20" s="380">
        <f t="shared" si="9"/>
        <v>172456.62401223448</v>
      </c>
      <c r="F20" s="380">
        <f t="shared" si="10"/>
        <v>52056.954684243246</v>
      </c>
      <c r="G20" s="380">
        <f t="shared" si="11"/>
        <v>14425.35660579473</v>
      </c>
      <c r="H20" s="380">
        <f t="shared" si="12"/>
        <v>4401.0719625663478</v>
      </c>
      <c r="I20" s="357">
        <f t="shared" si="13"/>
        <v>0.87918489738105288</v>
      </c>
      <c r="J20" s="357">
        <f t="shared" si="13"/>
        <v>0.78632913942258209</v>
      </c>
      <c r="K20" s="357">
        <f t="shared" si="13"/>
        <v>0.77712104657419112</v>
      </c>
      <c r="L20" s="357">
        <f t="shared" si="13"/>
        <v>0.75107488232455699</v>
      </c>
      <c r="M20" s="357">
        <f t="shared" si="13"/>
        <v>0.74326490052654937</v>
      </c>
    </row>
    <row r="21" spans="2:15" ht="13.5" customHeight="1">
      <c r="B21" s="373" t="s">
        <v>8</v>
      </c>
      <c r="C21" s="364">
        <f t="shared" si="7"/>
        <v>30</v>
      </c>
      <c r="D21" s="380">
        <f t="shared" si="8"/>
        <v>1919424.8779856884</v>
      </c>
      <c r="E21" s="380">
        <f t="shared" si="9"/>
        <v>69194.803461222196</v>
      </c>
      <c r="F21" s="380">
        <f t="shared" si="10"/>
        <v>36895.80560463338</v>
      </c>
      <c r="G21" s="380">
        <f t="shared" si="11"/>
        <v>5781.441957283766</v>
      </c>
      <c r="H21" s="380">
        <f t="shared" si="12"/>
        <v>3101.9796257395892</v>
      </c>
      <c r="I21" s="357">
        <f t="shared" si="13"/>
        <v>0.85229750619560141</v>
      </c>
      <c r="J21" s="357">
        <f t="shared" si="13"/>
        <v>0.75679102106602236</v>
      </c>
      <c r="K21" s="357">
        <f t="shared" si="13"/>
        <v>0.74873624646147574</v>
      </c>
      <c r="L21" s="357">
        <f t="shared" si="13"/>
        <v>0.72291815772875601</v>
      </c>
      <c r="M21" s="357">
        <f t="shared" si="13"/>
        <v>0.71594812194573609</v>
      </c>
    </row>
    <row r="22" spans="2:15" ht="13.5" customHeight="1">
      <c r="B22" s="375"/>
      <c r="C22" s="364">
        <f t="shared" si="7"/>
        <v>40</v>
      </c>
      <c r="D22" s="380">
        <f t="shared" si="8"/>
        <v>1914633.495254708</v>
      </c>
      <c r="E22" s="380">
        <f t="shared" si="9"/>
        <v>101052.47046106441</v>
      </c>
      <c r="F22" s="380">
        <f t="shared" si="10"/>
        <v>42978.990297216013</v>
      </c>
      <c r="G22" s="380">
        <f t="shared" si="11"/>
        <v>8444.2399984915519</v>
      </c>
      <c r="H22" s="380">
        <f t="shared" si="12"/>
        <v>3618.8146944029932</v>
      </c>
      <c r="I22" s="357">
        <f t="shared" si="13"/>
        <v>0.86655827934827312</v>
      </c>
      <c r="J22" s="357">
        <f t="shared" si="13"/>
        <v>0.77233719426710945</v>
      </c>
      <c r="K22" s="357">
        <f t="shared" si="13"/>
        <v>0.76347812190679254</v>
      </c>
      <c r="L22" s="357">
        <f t="shared" si="13"/>
        <v>0.73772984881693604</v>
      </c>
      <c r="M22" s="357">
        <f t="shared" si="13"/>
        <v>0.7300640262311151</v>
      </c>
    </row>
    <row r="23" spans="2:15" ht="13.5" customHeight="1">
      <c r="B23" s="377"/>
      <c r="C23" s="364">
        <f t="shared" si="7"/>
        <v>50</v>
      </c>
      <c r="D23" s="380">
        <f t="shared" si="8"/>
        <v>1919810.2567894591</v>
      </c>
      <c r="E23" s="380">
        <f t="shared" si="9"/>
        <v>197409.93896700215</v>
      </c>
      <c r="F23" s="380">
        <f t="shared" si="10"/>
        <v>52152.79449968024</v>
      </c>
      <c r="G23" s="380">
        <f t="shared" si="11"/>
        <v>16499.163718961947</v>
      </c>
      <c r="H23" s="380">
        <f t="shared" si="12"/>
        <v>4400.8608839215603</v>
      </c>
      <c r="I23" s="357">
        <f t="shared" si="13"/>
        <v>0.882418705610864</v>
      </c>
      <c r="J23" s="357">
        <f t="shared" si="13"/>
        <v>0.78971981344984243</v>
      </c>
      <c r="K23" s="357">
        <f t="shared" si="13"/>
        <v>0.77995545461293692</v>
      </c>
      <c r="L23" s="357">
        <f t="shared" si="13"/>
        <v>0.75428638254116753</v>
      </c>
      <c r="M23" s="357">
        <f t="shared" si="13"/>
        <v>0.74583754107986255</v>
      </c>
    </row>
    <row r="25" spans="2:15" ht="13.5" customHeight="1">
      <c r="B25" s="250" t="s">
        <v>16</v>
      </c>
      <c r="D25" s="250"/>
      <c r="E25" s="30"/>
    </row>
    <row r="26" spans="2:15" ht="13.5" customHeight="1">
      <c r="B26" s="250" t="s">
        <v>27</v>
      </c>
      <c r="D26" s="250"/>
      <c r="G26" s="39">
        <v>5000</v>
      </c>
      <c r="H26" s="250"/>
    </row>
    <row r="27" spans="2:15" ht="13.5" customHeight="1">
      <c r="B27" s="250" t="s">
        <v>69</v>
      </c>
      <c r="D27" s="250"/>
      <c r="G27" s="28" t="s">
        <v>34</v>
      </c>
      <c r="H27" s="250"/>
    </row>
    <row r="28" spans="2:15" ht="13.5" customHeight="1">
      <c r="B28" s="250" t="s">
        <v>404</v>
      </c>
      <c r="D28" s="250"/>
      <c r="E28" s="250"/>
      <c r="F28" s="250"/>
      <c r="G28" s="75">
        <v>60</v>
      </c>
      <c r="H28" s="250"/>
    </row>
    <row r="29" spans="2:15" ht="13.5" customHeight="1">
      <c r="B29" s="340" t="s">
        <v>524</v>
      </c>
      <c r="D29" s="250"/>
      <c r="E29" s="250"/>
      <c r="F29" s="250"/>
      <c r="G29" s="5" t="str">
        <f>C7&amp;"歳は"&amp;(G28-C7)&amp;"年、"&amp;C8&amp;"歳は"&amp;(G28-C8)&amp;"年、"&amp;C9&amp;"歳は"&amp;(G28-C9)&amp;"年"</f>
        <v>30歳は30年、40歳は20年、50歳は10年</v>
      </c>
      <c r="H29" s="250"/>
    </row>
    <row r="30" spans="2:15" ht="13.5" customHeight="1">
      <c r="B30" s="250" t="s">
        <v>70</v>
      </c>
      <c r="D30" s="250"/>
      <c r="F30" s="250"/>
      <c r="G30" s="28" t="s">
        <v>475</v>
      </c>
      <c r="H30" s="250"/>
    </row>
    <row r="31" spans="2:15" ht="13.5" customHeight="1">
      <c r="B31" s="250" t="s">
        <v>29</v>
      </c>
      <c r="D31" s="250"/>
      <c r="F31" s="250"/>
      <c r="G31" s="18" t="s">
        <v>188</v>
      </c>
      <c r="H31" s="250"/>
    </row>
    <row r="32" spans="2:15" ht="13.5" customHeight="1">
      <c r="B32" s="250" t="s">
        <v>71</v>
      </c>
      <c r="D32" s="250"/>
      <c r="F32" s="250"/>
      <c r="G32" s="7">
        <f>'基数 (医療)'!$D$3</f>
        <v>5.0000000000000001E-3</v>
      </c>
      <c r="H32" s="250"/>
    </row>
    <row r="33" spans="2:10" ht="13.5" customHeight="1">
      <c r="B33" s="114" t="s">
        <v>72</v>
      </c>
      <c r="C33" s="114"/>
      <c r="D33" s="250"/>
      <c r="G33" s="194" t="s">
        <v>84</v>
      </c>
      <c r="H33" s="582">
        <v>10</v>
      </c>
      <c r="I33" s="194"/>
      <c r="J33" s="194"/>
    </row>
    <row r="34" spans="2:10" ht="13.5" customHeight="1">
      <c r="B34" s="114"/>
      <c r="C34" s="114"/>
      <c r="D34" s="250"/>
      <c r="G34" s="114" t="s">
        <v>85</v>
      </c>
      <c r="H34" s="580">
        <v>0.01</v>
      </c>
      <c r="I34" s="586"/>
      <c r="J34" s="194"/>
    </row>
    <row r="35" spans="2:10" ht="13.5" customHeight="1">
      <c r="B35" s="114"/>
      <c r="C35" s="114"/>
      <c r="D35" s="250"/>
      <c r="G35" s="114" t="s">
        <v>453</v>
      </c>
      <c r="H35" s="580">
        <v>0.1</v>
      </c>
      <c r="I35" s="586"/>
      <c r="J35" s="194"/>
    </row>
    <row r="36" spans="2:10" ht="13.5" customHeight="1">
      <c r="B36" s="114"/>
      <c r="C36" s="114"/>
      <c r="D36" s="250"/>
      <c r="G36" s="114" t="s">
        <v>452</v>
      </c>
      <c r="H36" s="580">
        <v>0.14000000000000001</v>
      </c>
      <c r="I36" s="194"/>
      <c r="J36" s="194"/>
    </row>
    <row r="37" spans="2:10" ht="13.5" customHeight="1">
      <c r="B37" s="114"/>
      <c r="C37" s="114"/>
      <c r="D37" s="250"/>
      <c r="G37" s="114" t="s">
        <v>86</v>
      </c>
      <c r="H37" s="580">
        <v>1.2</v>
      </c>
      <c r="I37" s="194"/>
      <c r="J37" s="194"/>
    </row>
    <row r="38" spans="2:10" ht="13.5" customHeight="1">
      <c r="B38" s="114"/>
      <c r="C38" s="114"/>
      <c r="D38" s="250"/>
      <c r="G38" s="114" t="s">
        <v>87</v>
      </c>
      <c r="H38" s="580">
        <v>1</v>
      </c>
      <c r="I38" s="194"/>
      <c r="J38" s="194"/>
    </row>
  </sheetData>
  <phoneticPr fontId="3"/>
  <pageMargins left="0.7" right="0.7" top="0.75" bottom="0.75" header="0.3" footer="0.3"/>
  <pageSetup paperSize="9" scale="81" orientation="portrait" r:id="rId1"/>
  <rowBreaks count="1" manualBreakCount="1">
    <brk id="29"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L44"/>
  <sheetViews>
    <sheetView showGridLines="0" zoomScaleNormal="100" workbookViewId="0"/>
  </sheetViews>
  <sheetFormatPr defaultColWidth="9" defaultRowHeight="13.5" customHeight="1"/>
  <cols>
    <col min="1" max="1" width="3.625" style="250" customWidth="1"/>
    <col min="2" max="3" width="5.125" style="250" customWidth="1"/>
    <col min="4" max="5" width="12.625" style="30" customWidth="1"/>
    <col min="6" max="6" width="13.625" style="30" customWidth="1"/>
    <col min="7" max="7" width="9.625" style="30" customWidth="1"/>
    <col min="8" max="8" width="9.625" style="29" customWidth="1"/>
    <col min="9" max="10" width="9.625" style="250" customWidth="1"/>
    <col min="11" max="11" width="11" style="250" bestFit="1" customWidth="1"/>
    <col min="12" max="12" width="15.875" style="250" bestFit="1" customWidth="1"/>
    <col min="13" max="16384" width="9" style="250"/>
  </cols>
  <sheetData>
    <row r="1" spans="1:12" ht="13.5" customHeight="1">
      <c r="A1" s="225" t="s">
        <v>667</v>
      </c>
      <c r="L1" s="445" t="str">
        <f>HYPERLINK("#シート一覧!A1","シート一覧へ戻る")</f>
        <v>シート一覧へ戻る</v>
      </c>
    </row>
    <row r="3" spans="1:12" s="23" customFormat="1" ht="13.5" customHeight="1">
      <c r="A3" s="250"/>
      <c r="B3" s="31" t="s">
        <v>18</v>
      </c>
      <c r="C3" s="31" t="s">
        <v>19</v>
      </c>
      <c r="D3" s="79" t="s">
        <v>127</v>
      </c>
      <c r="E3" s="64"/>
      <c r="F3" s="65"/>
      <c r="G3" s="34" t="s">
        <v>392</v>
      </c>
      <c r="H3" s="35"/>
      <c r="I3" s="55" t="s">
        <v>620</v>
      </c>
      <c r="J3" s="200"/>
      <c r="K3" s="200"/>
    </row>
    <row r="4" spans="1:12" s="23" customFormat="1" ht="13.5" customHeight="1">
      <c r="A4" s="250"/>
      <c r="B4" s="32"/>
      <c r="C4" s="32" t="s">
        <v>21</v>
      </c>
      <c r="D4" s="334" t="s">
        <v>457</v>
      </c>
      <c r="E4" s="334" t="s">
        <v>458</v>
      </c>
      <c r="F4" s="32" t="s">
        <v>35</v>
      </c>
      <c r="G4" s="58" t="s">
        <v>12</v>
      </c>
      <c r="H4" s="59" t="s">
        <v>13</v>
      </c>
      <c r="I4" s="9" t="s">
        <v>20</v>
      </c>
      <c r="J4" s="56" t="s">
        <v>13</v>
      </c>
      <c r="K4" s="223" t="s">
        <v>493</v>
      </c>
    </row>
    <row r="5" spans="1:12" s="23" customFormat="1" ht="13.5" customHeight="1">
      <c r="B5" s="32"/>
      <c r="C5" s="32"/>
      <c r="D5" s="334"/>
      <c r="E5" s="334"/>
      <c r="F5" s="32" t="s">
        <v>128</v>
      </c>
      <c r="G5" s="57"/>
      <c r="H5" s="57"/>
      <c r="I5" s="41"/>
      <c r="J5" s="193"/>
      <c r="K5" s="404" t="s">
        <v>494</v>
      </c>
    </row>
    <row r="6" spans="1:12" s="23" customFormat="1" ht="18" customHeight="1">
      <c r="B6" s="60"/>
      <c r="C6" s="33" t="s">
        <v>0</v>
      </c>
      <c r="D6" s="80" t="s">
        <v>806</v>
      </c>
      <c r="E6" s="80" t="s">
        <v>129</v>
      </c>
      <c r="F6" s="33" t="s">
        <v>448</v>
      </c>
      <c r="G6" s="37" t="s">
        <v>101</v>
      </c>
      <c r="H6" s="37" t="s">
        <v>102</v>
      </c>
      <c r="I6" s="24"/>
      <c r="J6" s="24"/>
      <c r="K6" s="413"/>
    </row>
    <row r="7" spans="1:12" ht="13.5" customHeight="1">
      <c r="B7" s="26" t="s">
        <v>7</v>
      </c>
      <c r="C7" s="336">
        <v>30</v>
      </c>
      <c r="D7" s="337">
        <f>VLOOKUP($F$16,'基数 (年金)'!$C:$L,5,FALSE)/VLOOKUP(C7,'基数 (年金)'!$C:$L,5,FALSE)</f>
        <v>0.80977451810576306</v>
      </c>
      <c r="E7" s="337">
        <f>(VLOOKUP(C7,'基数 (年金)'!$C:$L,9,FALSE)-VLOOKUP($F$16,'基数 (年金)'!$C:$L,9,FALSE))/VLOOKUP(C7,'基数 (年金)'!$C:$L,5,FALSE)</f>
        <v>5.3576034565295132E-2</v>
      </c>
      <c r="F7" s="337">
        <f>(VLOOKUP(C7,'基数 (年金)'!$C:$L,10,FALSE)-VLOOKUP($F$16,'基数 (年金)'!$C:$L,10,FALSE)-($F$16-C7)*VLOOKUP($F$16,'基数 (年金)'!$C:$L,9,FALSE))/VLOOKUP(C7,'基数 (年金)'!$C:$L,5,FALSE)
-11/24*(VLOOKUP(C7,'基数 (年金)'!$C:$L,9,FALSE)-VLOOKUP($F$16,'基数 (年金)'!$C:$L,9,FALSE))/VLOOKUP(C7,'基数 (年金)'!$C:$L,5,FALSE)</f>
        <v>1.1262057940881838</v>
      </c>
      <c r="G7" s="338">
        <f>(VLOOKUP(C7,'基数 (年金)'!$C:$L,6,FALSE)-VLOOKUP($F$16,'基数 (年金)'!$C:$L,6,FALSE))/VLOOKUP(C7,'基数 (年金)'!$C:$L,5,FALSE)</f>
        <v>27.493360331970514</v>
      </c>
      <c r="H7" s="338">
        <f>G7-11/24*(1-VLOOKUP($F$16,'基数 (年金)'!$C:$L,5,FALSE)/VLOOKUP(C7,'基数 (年金)'!$C:$L,5,FALSE))</f>
        <v>27.406173652768988</v>
      </c>
      <c r="I7" s="339">
        <f t="shared" ref="I7:I12" si="0">$F$15*10000*(1-E7-$G$33-$G$40*G7-$G$34)/(D7+$G$32+$G$39*G7)</f>
        <v>3972557.3761160313</v>
      </c>
      <c r="J7" s="339">
        <f>H26*10000*(12*((1-G26/2*$G$38-$G$34-$G$36)*H7-F7-G26/2*$G$33))/(D7+$G$32+$G$37*H7)</f>
        <v>3461537.5698795193</v>
      </c>
      <c r="K7" s="339">
        <f>K26*10000*(12*((1-I26/2*$G$38-$G$34-$G$36)*H7-F7-I26/2*$G$33))/(D7+$G$32+$G$37*H7)</f>
        <v>3605768.3019578331</v>
      </c>
    </row>
    <row r="8" spans="1:12" ht="13.5" customHeight="1">
      <c r="B8" s="26"/>
      <c r="C8" s="46">
        <v>40</v>
      </c>
      <c r="D8" s="47">
        <f>VLOOKUP($F$16,'基数 (年金)'!$C:$L,5,FALSE)/VLOOKUP(C8,'基数 (年金)'!$C:$L,5,FALSE)</f>
        <v>0.8566962172127347</v>
      </c>
      <c r="E8" s="47">
        <f>(VLOOKUP(C8,'基数 (年金)'!$C:$L,9,FALSE)-VLOOKUP($F$16,'基数 (年金)'!$C:$L,9,FALSE))/VLOOKUP(C8,'基数 (年金)'!$C:$L,5,FALSE)</f>
        <v>5.0057645509452783E-2</v>
      </c>
      <c r="F8" s="47">
        <f>(VLOOKUP(C8,'基数 (年金)'!$C:$L,10,FALSE)-VLOOKUP($F$16,'基数 (年金)'!$C:$L,10,FALSE)-($F$16-C8)*VLOOKUP($F$16,'基数 (年金)'!$C:$L,9,FALSE))/VLOOKUP(C8,'基数 (年金)'!$C:$L,5,FALSE)
-11/24*(VLOOKUP(C8,'基数 (年金)'!$C:$L,9,FALSE)-VLOOKUP($F$16,'基数 (年金)'!$C:$L,9,FALSE))/VLOOKUP(C8,'基数 (年金)'!$C:$L,5,FALSE)</f>
        <v>0.65490064688494987</v>
      </c>
      <c r="G8" s="48">
        <f>(VLOOKUP(C8,'基数 (年金)'!$C:$L,6,FALSE)-VLOOKUP($F$16,'基数 (年金)'!$C:$L,6,FALSE))/VLOOKUP(C8,'基数 (年金)'!$C:$L,5,FALSE)</f>
        <v>18.767533623652561</v>
      </c>
      <c r="H8" s="48">
        <f>G8-11/24*(1-VLOOKUP($F$16,'基数 (年金)'!$C:$L,5,FALSE)/VLOOKUP(C8,'基数 (年金)'!$C:$L,5,FALSE))</f>
        <v>18.701852723208397</v>
      </c>
      <c r="I8" s="49">
        <f t="shared" si="0"/>
        <v>3811778.3248825567</v>
      </c>
      <c r="J8" s="49">
        <f t="shared" ref="J8:J9" si="1">H27*10000*(12*((1-G27/2*$G$38-$G$34-$G$36)*H8-F8-G27/2*$G$33))/(D8+$G$32+$G$37*H8)</f>
        <v>3407866.3268514685</v>
      </c>
      <c r="K8" s="49">
        <f t="shared" ref="K8:K9" si="2">K27*10000*(12*((1-I27/2*$G$38-$G$34-$G$36)*H8-F8-I27/2*$G$33))/(D8+$G$32+$G$37*H8)</f>
        <v>3549860.757136947</v>
      </c>
    </row>
    <row r="9" spans="1:12" ht="13.5" customHeight="1">
      <c r="B9" s="26"/>
      <c r="C9" s="50">
        <v>50</v>
      </c>
      <c r="D9" s="51">
        <f>VLOOKUP($F$16,'基数 (年金)'!$C:$L,5,FALSE)/VLOOKUP(C9,'基数 (年金)'!$C:$L,5,FALSE)</f>
        <v>0.913341284166447</v>
      </c>
      <c r="E9" s="51">
        <f>(VLOOKUP(C9,'基数 (年金)'!$C:$L,9,FALSE)-VLOOKUP($F$16,'基数 (年金)'!$C:$L,9,FALSE))/VLOOKUP(C9,'基数 (年金)'!$C:$L,5,FALSE)</f>
        <v>3.8812393350578699E-2</v>
      </c>
      <c r="F9" s="51">
        <f>(VLOOKUP(C9,'基数 (年金)'!$C:$L,10,FALSE)-VLOOKUP($F$16,'基数 (年金)'!$C:$L,10,FALSE)-($F$16-C9)*VLOOKUP($F$16,'基数 (年金)'!$C:$L,9,FALSE))/VLOOKUP(C9,'基数 (年金)'!$C:$L,5,FALSE)
-11/24*(VLOOKUP(C9,'基数 (年金)'!$C:$L,9,FALSE)-VLOOKUP($F$16,'基数 (年金)'!$C:$L,9,FALSE))/VLOOKUP(C9,'基数 (年金)'!$C:$L,5,FALSE)</f>
        <v>0.22574173465378808</v>
      </c>
      <c r="G9" s="52">
        <f>(VLOOKUP(C9,'基数 (年金)'!$C:$L,6,FALSE)-VLOOKUP($F$16,'基数 (年金)'!$C:$L,6,FALSE))/VLOOKUP(C9,'基数 (年金)'!$C:$L,5,FALSE)</f>
        <v>9.6365412130437598</v>
      </c>
      <c r="H9" s="52">
        <f>G9-11/24*(1-VLOOKUP($F$16,'基数 (年金)'!$C:$L,5,FALSE)/VLOOKUP(C9,'基数 (年金)'!$C:$L,5,FALSE))</f>
        <v>9.5968226349533818</v>
      </c>
      <c r="I9" s="53">
        <f t="shared" si="0"/>
        <v>3659056.9468759429</v>
      </c>
      <c r="J9" s="53">
        <f t="shared" si="1"/>
        <v>3357053.1089842189</v>
      </c>
      <c r="K9" s="53">
        <f t="shared" si="2"/>
        <v>3496930.3218585611</v>
      </c>
    </row>
    <row r="10" spans="1:12" ht="13.5" customHeight="1">
      <c r="B10" s="25" t="s">
        <v>8</v>
      </c>
      <c r="C10" s="42">
        <v>30</v>
      </c>
      <c r="D10" s="43">
        <f>VLOOKUP($F$16,'基数 (年金)'!$P:$Y,5,FALSE)/VLOOKUP(C10,'基数 (年金)'!$P:$Y,5,FALSE)</f>
        <v>0.83826309236537599</v>
      </c>
      <c r="E10" s="43">
        <f>(VLOOKUP(C10,'基数 (年金)'!$P:$Y,9,FALSE)-VLOOKUP($F$16,'基数 (年金)'!$P:$Y,9,FALSE))/VLOOKUP(C10,'基数 (年金)'!$P:$Y,5,FALSE)</f>
        <v>2.3898739753183022E-2</v>
      </c>
      <c r="F10" s="43">
        <f>(VLOOKUP(C10,'基数 (年金)'!$P:$Y,10,FALSE)-VLOOKUP($F$16,'基数 (年金)'!$P:$Y,10,FALSE)-($F$16-C10)*VLOOKUP($F$16,'基数 (年金)'!$P:$Y,9,FALSE))/VLOOKUP(C10,'基数 (年金)'!$P:$Y,5,FALSE)
-11/24*(VLOOKUP(C10,'基数 (年金)'!$P:$Y,9,FALSE)-VLOOKUP($F$16,'基数 (年金)'!$P:$Y,9,FALSE))/VLOOKUP(C10,'基数 (年金)'!$P:$Y,5,FALSE)</f>
        <v>0.48203245470026385</v>
      </c>
      <c r="G10" s="44">
        <f>(VLOOKUP(C10,'基数 (年金)'!$P:$Y,6,FALSE)-VLOOKUP($F$16,'基数 (年金)'!$P:$Y,6,FALSE))/VLOOKUP(C10,'基数 (年金)'!$P:$Y,5,FALSE)</f>
        <v>27.717436013533643</v>
      </c>
      <c r="H10" s="44">
        <f>G10-11/24*(1-VLOOKUP($F$16,'基数 (年金)'!$P:$Y,5,FALSE)/VLOOKUP(C10,'基数 (年金)'!$P:$Y,5,FALSE))</f>
        <v>27.643306597534441</v>
      </c>
      <c r="I10" s="45">
        <f t="shared" si="0"/>
        <v>3964216.3407624359</v>
      </c>
      <c r="J10" s="45">
        <f>H26*10000*(12*((1-G26/2*$G$38-$G$34-$G$36)*H10-F10-G26/2*$G$33))/(D10+$G$32+$G$37*H10)</f>
        <v>3466695.4332184074</v>
      </c>
      <c r="K10" s="45">
        <f>K26*10000*(12*((1-I26/2*$G$38-$G$34-$G$36)*H10-F10-I26/2*$G$33))/(D10+$G$32+$G$37*H10)</f>
        <v>3611141.0762691745</v>
      </c>
    </row>
    <row r="11" spans="1:12" ht="13.5" customHeight="1">
      <c r="B11" s="26"/>
      <c r="C11" s="46">
        <v>40</v>
      </c>
      <c r="D11" s="47">
        <f>VLOOKUP($F$16,'基数 (年金)'!$P:$Y,5,FALSE)/VLOOKUP(C11,'基数 (年金)'!$P:$Y,5,FALSE)</f>
        <v>0.88388585088105265</v>
      </c>
      <c r="E11" s="47">
        <f>(VLOOKUP(C11,'基数 (年金)'!$P:$Y,9,FALSE)-VLOOKUP($F$16,'基数 (年金)'!$P:$Y,9,FALSE))/VLOOKUP(C11,'基数 (年金)'!$P:$Y,5,FALSE)</f>
        <v>2.2004084139557348E-2</v>
      </c>
      <c r="F11" s="47">
        <f>(VLOOKUP(C11,'基数 (年金)'!$P:$Y,10,FALSE)-VLOOKUP($F$16,'基数 (年金)'!$P:$Y,10,FALSE)-($F$16-C11)*VLOOKUP($F$16,'基数 (年金)'!$P:$Y,9,FALSE))/VLOOKUP(C11,'基数 (年金)'!$P:$Y,5,FALSE)
-11/24*(VLOOKUP(C11,'基数 (年金)'!$P:$Y,9,FALSE)-VLOOKUP($F$16,'基数 (年金)'!$P:$Y,9,FALSE))/VLOOKUP(C11,'基数 (年金)'!$P:$Y,5,FALSE)</f>
        <v>0.27038950698925568</v>
      </c>
      <c r="G11" s="48">
        <f>(VLOOKUP(C11,'基数 (年金)'!$P:$Y,6,FALSE)-VLOOKUP($F$16,'基数 (年金)'!$P:$Y,6,FALSE))/VLOOKUP(C11,'基数 (年金)'!$P:$Y,5,FALSE)</f>
        <v>18.927138821205869</v>
      </c>
      <c r="H11" s="48">
        <f>G11-11/24*(1-VLOOKUP($F$16,'基数 (年金)'!$P:$Y,5,FALSE)/VLOOKUP(C11,'基数 (年金)'!$P:$Y,5,FALSE))</f>
        <v>18.873919836193018</v>
      </c>
      <c r="I11" s="49">
        <f t="shared" si="0"/>
        <v>3808188.236114502</v>
      </c>
      <c r="J11" s="49">
        <f t="shared" ref="J11:J12" si="3">H27*10000*(12*((1-G27/2*$G$38-$G$34-$G$36)*H11-F11-G27/2*$G$33))/(D11+$G$32+$G$37*H11)</f>
        <v>3413238.4701649691</v>
      </c>
      <c r="K11" s="49">
        <f t="shared" ref="K11:K12" si="4">K27*10000*(12*((1-I27/2*$G$38-$G$34-$G$36)*H11-F11-I27/2*$G$33))/(D11+$G$32+$G$37*H11)</f>
        <v>3555456.7397551755</v>
      </c>
    </row>
    <row r="12" spans="1:12" ht="13.5" customHeight="1">
      <c r="B12" s="27"/>
      <c r="C12" s="50">
        <v>50</v>
      </c>
      <c r="D12" s="51">
        <f>VLOOKUP($F$16,'基数 (年金)'!$P:$Y,5,FALSE)/VLOOKUP(C12,'基数 (年金)'!$P:$Y,5,FALSE)</f>
        <v>0.93601945798670638</v>
      </c>
      <c r="E12" s="51">
        <f>(VLOOKUP(C12,'基数 (年金)'!$P:$Y,9,FALSE)-VLOOKUP($F$16,'基数 (年金)'!$P:$Y,9,FALSE))/VLOOKUP(C12,'基数 (年金)'!$P:$Y,5,FALSE)</f>
        <v>1.567833732537072E-2</v>
      </c>
      <c r="F12" s="51">
        <f>(VLOOKUP(C12,'基数 (年金)'!$P:$Y,10,FALSE)-VLOOKUP($F$16,'基数 (年金)'!$P:$Y,10,FALSE)-($F$16-C12)*VLOOKUP($F$16,'基数 (年金)'!$P:$Y,9,FALSE))/VLOOKUP(C12,'基数 (年金)'!$P:$Y,5,FALSE)
-11/24*(VLOOKUP(C12,'基数 (年金)'!$P:$Y,9,FALSE)-VLOOKUP($F$16,'基数 (年金)'!$P:$Y,9,FALSE))/VLOOKUP(C12,'基数 (年金)'!$P:$Y,5,FALSE)</f>
        <v>8.6182842268332102E-2</v>
      </c>
      <c r="G12" s="52">
        <f>(VLOOKUP(C12,'基数 (年金)'!$P:$Y,6,FALSE)-VLOOKUP($F$16,'基数 (年金)'!$P:$Y,6,FALSE))/VLOOKUP(C12,'基数 (年金)'!$P:$Y,5,FALSE)</f>
        <v>9.7165920854750976</v>
      </c>
      <c r="H12" s="52">
        <f>G12-11/24*(1-VLOOKUP($F$16,'基数 (年金)'!$P:$Y,5,FALSE)/VLOOKUP(C12,'基数 (年金)'!$P:$Y,5,FALSE))</f>
        <v>9.6872676703856708</v>
      </c>
      <c r="I12" s="53">
        <f t="shared" si="0"/>
        <v>3659068.8697896097</v>
      </c>
      <c r="J12" s="53">
        <f t="shared" si="3"/>
        <v>3361395.4085106244</v>
      </c>
      <c r="K12" s="53">
        <f t="shared" si="4"/>
        <v>3501453.5505319</v>
      </c>
    </row>
    <row r="14" spans="1:12" ht="13.5" customHeight="1">
      <c r="B14" s="250" t="s">
        <v>16</v>
      </c>
      <c r="D14" s="250"/>
      <c r="E14" s="250"/>
      <c r="F14" s="250"/>
      <c r="G14" s="250"/>
    </row>
    <row r="15" spans="1:12" ht="13.5" customHeight="1">
      <c r="B15" s="226" t="s">
        <v>621</v>
      </c>
      <c r="F15" s="5">
        <v>360</v>
      </c>
      <c r="G15" s="250"/>
      <c r="H15" s="250"/>
      <c r="I15" s="30"/>
    </row>
    <row r="16" spans="1:12" ht="13.5" customHeight="1">
      <c r="B16" s="250" t="s">
        <v>437</v>
      </c>
      <c r="D16" s="250"/>
      <c r="E16" s="250"/>
      <c r="F16" s="75">
        <v>60</v>
      </c>
      <c r="G16" s="250"/>
      <c r="H16" s="250"/>
    </row>
    <row r="17" spans="2:11" ht="13.5" customHeight="1">
      <c r="B17" s="250" t="s">
        <v>622</v>
      </c>
      <c r="D17" s="250"/>
      <c r="E17" s="250"/>
      <c r="F17" s="75"/>
      <c r="H17" s="250"/>
    </row>
    <row r="18" spans="2:11" ht="13.5" customHeight="1">
      <c r="B18" s="226"/>
      <c r="C18" s="250" t="s">
        <v>459</v>
      </c>
      <c r="D18" s="250"/>
      <c r="E18" s="250"/>
      <c r="F18" s="5" t="str">
        <f>"契約時に"&amp;F15&amp;"万円"</f>
        <v>契約時に360万円</v>
      </c>
      <c r="G18" s="250"/>
      <c r="H18" s="250"/>
    </row>
    <row r="19" spans="2:11" ht="13.5" customHeight="1">
      <c r="C19" s="250" t="s">
        <v>460</v>
      </c>
      <c r="D19" s="250"/>
      <c r="E19" s="250"/>
      <c r="F19" s="5" t="str">
        <f>C7&amp;"歳は"&amp;H26&amp;"万円を"&amp;G26&amp;"年、"
&amp;C8&amp;"歳は"&amp;H27&amp;"万円を"&amp;G27&amp;"年、"
&amp;C9&amp;"歳は"&amp;H28&amp;"万円を"&amp;G28&amp;"年"</f>
        <v>30歳は1万円を30年、40歳は1.5万円を20年、50歳は3万円を10年</v>
      </c>
      <c r="G19" s="250"/>
      <c r="H19" s="250"/>
    </row>
    <row r="20" spans="2:11" ht="13.5" customHeight="1">
      <c r="B20" s="226"/>
      <c r="C20" s="250" t="s">
        <v>462</v>
      </c>
      <c r="D20" s="250"/>
      <c r="E20" s="250"/>
      <c r="F20" s="5" t="str">
        <f>C7&amp;"歳は"&amp;J26&amp;"万円を"&amp;I26&amp;"年、"
&amp;C8&amp;"歳は"&amp;J27&amp;"万円を"&amp;I27&amp;"年、"
&amp;C9&amp;"歳は"&amp;J28&amp;"万円を"&amp;I28&amp;"年"</f>
        <v>30歳は12万円を30年、40歳は18万円を20年、50歳は36万円を10年</v>
      </c>
      <c r="G20" s="250"/>
      <c r="H20" s="250"/>
    </row>
    <row r="21" spans="2:11" ht="13.5" customHeight="1">
      <c r="C21" s="355" t="s">
        <v>617</v>
      </c>
      <c r="D21" s="340"/>
      <c r="E21" s="340"/>
      <c r="F21" s="194">
        <v>0.04</v>
      </c>
      <c r="G21" s="250"/>
      <c r="H21" s="30"/>
      <c r="I21" s="30"/>
    </row>
    <row r="22" spans="2:11" ht="13.5" customHeight="1">
      <c r="C22" s="355"/>
      <c r="D22" s="340"/>
      <c r="E22" s="340"/>
      <c r="F22" s="194"/>
      <c r="G22" s="250"/>
      <c r="H22" s="30"/>
      <c r="I22" s="30"/>
    </row>
    <row r="23" spans="2:11" ht="13.5" customHeight="1">
      <c r="C23" s="355"/>
      <c r="D23" s="340"/>
      <c r="E23" s="516" t="s">
        <v>629</v>
      </c>
      <c r="F23" s="512" t="s">
        <v>20</v>
      </c>
      <c r="G23" s="523" t="s">
        <v>13</v>
      </c>
      <c r="H23" s="524"/>
      <c r="I23" s="520" t="s">
        <v>626</v>
      </c>
      <c r="J23" s="521"/>
      <c r="K23" s="522"/>
    </row>
    <row r="24" spans="2:11" ht="13.5" customHeight="1">
      <c r="C24" s="355"/>
      <c r="D24" s="340"/>
      <c r="E24" s="518" t="s">
        <v>630</v>
      </c>
      <c r="F24" s="516" t="s">
        <v>627</v>
      </c>
      <c r="G24" s="516" t="s">
        <v>632</v>
      </c>
      <c r="H24" s="516" t="s">
        <v>627</v>
      </c>
      <c r="I24" s="516" t="s">
        <v>632</v>
      </c>
      <c r="J24" s="516" t="s">
        <v>627</v>
      </c>
      <c r="K24" s="516" t="s">
        <v>706</v>
      </c>
    </row>
    <row r="25" spans="2:11" ht="13.5" customHeight="1">
      <c r="C25" s="355"/>
      <c r="D25" s="340"/>
      <c r="E25" s="519" t="s">
        <v>631</v>
      </c>
      <c r="F25" s="517"/>
      <c r="G25" s="517"/>
      <c r="H25" s="517"/>
      <c r="I25" s="517"/>
      <c r="J25" s="517" t="s">
        <v>668</v>
      </c>
      <c r="K25" s="517" t="s">
        <v>628</v>
      </c>
    </row>
    <row r="26" spans="2:11" ht="13.5" customHeight="1">
      <c r="C26" s="355"/>
      <c r="D26" s="340"/>
      <c r="E26" s="513">
        <v>30</v>
      </c>
      <c r="F26" s="514">
        <f>$F$15</f>
        <v>360</v>
      </c>
      <c r="G26" s="525">
        <f>$F$16-E26</f>
        <v>30</v>
      </c>
      <c r="H26" s="514">
        <f>$F$15/($F$16-E26)/12</f>
        <v>1</v>
      </c>
      <c r="I26" s="525">
        <f>$F$16-E26</f>
        <v>30</v>
      </c>
      <c r="J26" s="514">
        <f>$F$15/($F$16-E26)</f>
        <v>12</v>
      </c>
      <c r="K26" s="515">
        <f>J26/(12*(1-$F$21))</f>
        <v>1.0416666666666667</v>
      </c>
    </row>
    <row r="27" spans="2:11" ht="13.5" customHeight="1">
      <c r="C27" s="355"/>
      <c r="D27" s="340"/>
      <c r="E27" s="513">
        <v>40</v>
      </c>
      <c r="F27" s="514">
        <f t="shared" ref="F27:F28" si="5">$F$15</f>
        <v>360</v>
      </c>
      <c r="G27" s="525">
        <f t="shared" ref="G27:G28" si="6">$F$16-E27</f>
        <v>20</v>
      </c>
      <c r="H27" s="514">
        <f>$F$15/($F$16-E27)/12</f>
        <v>1.5</v>
      </c>
      <c r="I27" s="525">
        <f t="shared" ref="I27:I28" si="7">$F$16-E27</f>
        <v>20</v>
      </c>
      <c r="J27" s="514">
        <f>$F$15/($F$16-E27)</f>
        <v>18</v>
      </c>
      <c r="K27" s="515">
        <f t="shared" ref="K27:K28" si="8">J27/(12*(1-$F$21))</f>
        <v>1.5625</v>
      </c>
    </row>
    <row r="28" spans="2:11" ht="13.5" customHeight="1">
      <c r="C28" s="355"/>
      <c r="D28" s="340"/>
      <c r="E28" s="513">
        <v>50</v>
      </c>
      <c r="F28" s="514">
        <f t="shared" si="5"/>
        <v>360</v>
      </c>
      <c r="G28" s="525">
        <f t="shared" si="6"/>
        <v>10</v>
      </c>
      <c r="H28" s="514">
        <f>$F$15/($F$16-E28)/12</f>
        <v>3</v>
      </c>
      <c r="I28" s="525">
        <f t="shared" si="7"/>
        <v>10</v>
      </c>
      <c r="J28" s="514">
        <f>$F$15/($F$16-E28)</f>
        <v>36</v>
      </c>
      <c r="K28" s="515">
        <f t="shared" si="8"/>
        <v>3.125</v>
      </c>
    </row>
    <row r="29" spans="2:11" ht="13.5" customHeight="1">
      <c r="C29" s="355"/>
      <c r="D29" s="340"/>
      <c r="E29" s="568"/>
      <c r="F29" s="569"/>
      <c r="G29" s="570"/>
      <c r="H29" s="569"/>
      <c r="I29" s="570"/>
      <c r="J29" s="569"/>
      <c r="K29" s="571"/>
    </row>
    <row r="30" spans="2:11" ht="13.5" customHeight="1">
      <c r="B30" s="250" t="s">
        <v>70</v>
      </c>
      <c r="D30" s="250"/>
      <c r="E30" s="250"/>
      <c r="F30" s="28" t="s">
        <v>98</v>
      </c>
      <c r="G30" s="250"/>
      <c r="H30" s="250"/>
    </row>
    <row r="31" spans="2:11" ht="13.5" customHeight="1">
      <c r="B31" s="250" t="s">
        <v>71</v>
      </c>
      <c r="D31" s="250"/>
      <c r="E31" s="250"/>
      <c r="F31" s="7">
        <f>'基数 (年金)'!$D$3</f>
        <v>5.0000000000000001E-3</v>
      </c>
      <c r="G31" s="250"/>
      <c r="H31" s="250"/>
    </row>
    <row r="32" spans="2:11" ht="13.5" customHeight="1">
      <c r="B32" s="114" t="s">
        <v>261</v>
      </c>
      <c r="C32" s="114"/>
      <c r="D32" s="250"/>
      <c r="E32" s="250"/>
      <c r="F32" s="250" t="s">
        <v>427</v>
      </c>
      <c r="G32" s="349">
        <v>8.9999999999999993E-3</v>
      </c>
      <c r="H32" s="250" t="s">
        <v>421</v>
      </c>
    </row>
    <row r="33" spans="2:9" ht="13.5" customHeight="1">
      <c r="B33" s="114"/>
      <c r="C33" s="114"/>
      <c r="D33" s="250"/>
      <c r="E33" s="250"/>
      <c r="F33" s="250" t="s">
        <v>428</v>
      </c>
      <c r="G33" s="349">
        <v>4.0000000000000001E-3</v>
      </c>
      <c r="H33" s="250" t="s">
        <v>423</v>
      </c>
    </row>
    <row r="34" spans="2:9" ht="13.5" customHeight="1">
      <c r="B34" s="114"/>
      <c r="C34" s="114"/>
      <c r="D34" s="250"/>
      <c r="E34" s="250"/>
      <c r="F34" s="250" t="s">
        <v>429</v>
      </c>
      <c r="G34" s="578">
        <v>0.01</v>
      </c>
      <c r="H34" s="250"/>
    </row>
    <row r="35" spans="2:9" ht="13.5" customHeight="1">
      <c r="B35" s="114"/>
      <c r="C35" s="114"/>
      <c r="D35" s="250"/>
      <c r="E35" s="250"/>
      <c r="F35" s="114" t="s">
        <v>453</v>
      </c>
      <c r="G35" s="578">
        <v>0.02</v>
      </c>
      <c r="H35" s="250"/>
    </row>
    <row r="36" spans="2:9" ht="13.5" customHeight="1">
      <c r="B36" s="114"/>
      <c r="C36" s="114"/>
      <c r="D36" s="250"/>
      <c r="E36" s="250"/>
      <c r="F36" s="114" t="s">
        <v>452</v>
      </c>
      <c r="G36" s="577">
        <v>0.06</v>
      </c>
      <c r="H36" s="194"/>
    </row>
    <row r="37" spans="2:9" ht="13.5" customHeight="1">
      <c r="B37" s="114"/>
      <c r="C37" s="114"/>
      <c r="D37" s="250"/>
      <c r="E37" s="250"/>
      <c r="F37" s="250" t="s">
        <v>430</v>
      </c>
      <c r="G37" s="204">
        <v>5.0000000000000001E-4</v>
      </c>
      <c r="H37" s="250" t="s">
        <v>421</v>
      </c>
    </row>
    <row r="38" spans="2:9" ht="13.5" customHeight="1">
      <c r="B38" s="114"/>
      <c r="C38" s="114"/>
      <c r="D38" s="250"/>
      <c r="E38" s="250"/>
      <c r="F38" s="250" t="s">
        <v>431</v>
      </c>
      <c r="G38" s="204">
        <v>6.9999999999999999E-4</v>
      </c>
      <c r="H38" s="250" t="s">
        <v>423</v>
      </c>
    </row>
    <row r="39" spans="2:9" ht="13.5" customHeight="1">
      <c r="B39" s="114"/>
      <c r="C39" s="114"/>
      <c r="D39" s="250"/>
      <c r="E39" s="250"/>
      <c r="F39" s="250" t="s">
        <v>420</v>
      </c>
      <c r="G39" s="204">
        <v>5.0000000000000001E-4</v>
      </c>
      <c r="H39" s="250" t="s">
        <v>421</v>
      </c>
    </row>
    <row r="40" spans="2:9" ht="13.5" customHeight="1">
      <c r="D40" s="250"/>
      <c r="E40" s="250"/>
      <c r="F40" s="250" t="s">
        <v>422</v>
      </c>
      <c r="G40" s="204">
        <v>5.0000000000000001E-4</v>
      </c>
      <c r="H40" s="250" t="s">
        <v>423</v>
      </c>
      <c r="I40" s="30"/>
    </row>
    <row r="41" spans="2:9" ht="13.5" customHeight="1">
      <c r="E41" s="250"/>
      <c r="F41" s="250"/>
      <c r="H41" s="30"/>
    </row>
    <row r="42" spans="2:9" ht="13.5" customHeight="1">
      <c r="E42" s="250"/>
      <c r="F42" s="250"/>
      <c r="H42" s="30"/>
    </row>
    <row r="43" spans="2:9" ht="13.5" customHeight="1">
      <c r="E43" s="250"/>
      <c r="F43" s="250"/>
      <c r="H43" s="30"/>
    </row>
    <row r="44" spans="2:9" ht="13.5" customHeight="1">
      <c r="E44" s="250"/>
      <c r="F44" s="250"/>
      <c r="H44" s="30"/>
    </row>
  </sheetData>
  <phoneticPr fontId="3"/>
  <pageMargins left="0.7" right="0.7" top="0.75" bottom="0.75" header="0.3" footer="0.3"/>
  <pageSetup paperSize="9" scale="83" orientation="portrait" r:id="rId1"/>
  <rowBreaks count="1" manualBreakCount="1">
    <brk id="29"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L20"/>
  <sheetViews>
    <sheetView showGridLines="0" zoomScaleNormal="100" workbookViewId="0"/>
  </sheetViews>
  <sheetFormatPr defaultColWidth="9" defaultRowHeight="13.5" customHeight="1"/>
  <cols>
    <col min="1" max="1" width="3.625" style="250" customWidth="1"/>
    <col min="2" max="3" width="5.125" style="250" customWidth="1"/>
    <col min="4" max="6" width="10.625" style="29" customWidth="1"/>
    <col min="7" max="7" width="15.625" style="29" customWidth="1"/>
    <col min="8" max="11" width="10.625" style="29" customWidth="1"/>
    <col min="12" max="12" width="15.875" style="250" bestFit="1" customWidth="1"/>
    <col min="13" max="16384" width="9" style="250"/>
  </cols>
  <sheetData>
    <row r="1" spans="1:12" ht="13.5" customHeight="1">
      <c r="A1" s="225" t="s">
        <v>669</v>
      </c>
      <c r="L1" s="445" t="str">
        <f>HYPERLINK("#シート一覧!A1","シート一覧へ戻る")</f>
        <v>シート一覧へ戻る</v>
      </c>
    </row>
    <row r="3" spans="1:12" s="23" customFormat="1" ht="13.5" customHeight="1">
      <c r="A3" s="250"/>
      <c r="B3" s="31" t="s">
        <v>18</v>
      </c>
      <c r="C3" s="408" t="s">
        <v>479</v>
      </c>
      <c r="D3" s="34" t="s">
        <v>500</v>
      </c>
      <c r="E3" s="40"/>
      <c r="F3" s="40"/>
      <c r="G3" s="35"/>
      <c r="H3" s="34" t="s">
        <v>96</v>
      </c>
      <c r="I3" s="40"/>
      <c r="J3" s="40"/>
      <c r="K3" s="35"/>
    </row>
    <row r="4" spans="1:12" s="23" customFormat="1" ht="13.5" customHeight="1">
      <c r="A4" s="250"/>
      <c r="B4" s="32"/>
      <c r="C4" s="334" t="s">
        <v>804</v>
      </c>
      <c r="D4" s="36" t="s">
        <v>476</v>
      </c>
      <c r="E4" s="36" t="s">
        <v>478</v>
      </c>
      <c r="F4" s="407" t="s">
        <v>224</v>
      </c>
      <c r="G4" s="36" t="s">
        <v>78</v>
      </c>
      <c r="H4" s="36" t="s">
        <v>476</v>
      </c>
      <c r="I4" s="36" t="s">
        <v>478</v>
      </c>
      <c r="J4" s="36" t="s">
        <v>224</v>
      </c>
      <c r="K4" s="36" t="s">
        <v>78</v>
      </c>
    </row>
    <row r="5" spans="1:12" s="23" customFormat="1" ht="13.5" customHeight="1">
      <c r="B5" s="32"/>
      <c r="C5" s="32"/>
      <c r="D5" s="406" t="s">
        <v>477</v>
      </c>
      <c r="E5" s="406" t="s">
        <v>477</v>
      </c>
      <c r="F5" s="406" t="s">
        <v>477</v>
      </c>
      <c r="G5" s="57" t="s">
        <v>24</v>
      </c>
      <c r="H5" s="57" t="s">
        <v>477</v>
      </c>
      <c r="I5" s="57" t="s">
        <v>477</v>
      </c>
      <c r="J5" s="57" t="s">
        <v>477</v>
      </c>
      <c r="K5" s="57" t="s">
        <v>24</v>
      </c>
    </row>
    <row r="6" spans="1:12" s="23" customFormat="1" ht="18" customHeight="1">
      <c r="B6" s="60"/>
      <c r="C6" s="33" t="s">
        <v>509</v>
      </c>
      <c r="D6" s="37"/>
      <c r="E6" s="37"/>
      <c r="F6" s="37"/>
      <c r="G6" s="37"/>
      <c r="H6" s="37"/>
      <c r="I6" s="37"/>
      <c r="J6" s="37"/>
      <c r="K6" s="37"/>
    </row>
    <row r="7" spans="1:12" ht="13.5" customHeight="1">
      <c r="B7" s="25" t="s">
        <v>7</v>
      </c>
      <c r="C7" s="42">
        <v>60</v>
      </c>
      <c r="D7" s="44">
        <f>(1-$E$19^$E$16)/(1-$E$19)*(1+$F$20)</f>
        <v>9.8181801757705571</v>
      </c>
      <c r="E7" s="44">
        <f>(VLOOKUP(C7,'基数 (年金)'!$C:$L,6,FALSE)-VLOOKUP(C7+$E$16,'基数 (年金)'!$C:$L,6,FALSE))/VLOOKUP(C7,'基数 (年金)'!$C:$L,5,FALSE)*(1+$F$20)</f>
        <v>9.4749693808425057</v>
      </c>
      <c r="F7" s="44">
        <f>VLOOKUP(C7,'基数 (年金)'!$C:$L,6,FALSE)/VLOOKUP(C7,'基数 (年金)'!$C:$L,5,FALSE)*(1+$F$20)</f>
        <v>25.555537772260294</v>
      </c>
      <c r="G7" s="44">
        <f>F7-E7+D7</f>
        <v>25.898748567188346</v>
      </c>
      <c r="H7" s="424">
        <f>$E$15/D7</f>
        <v>36.666672800364069</v>
      </c>
      <c r="I7" s="424">
        <f t="shared" ref="I7:I12" si="0">$E$15/E7</f>
        <v>37.994845738276055</v>
      </c>
      <c r="J7" s="424">
        <f t="shared" ref="J7:J12" si="1">$E$15/F7</f>
        <v>14.086966324409275</v>
      </c>
      <c r="K7" s="424">
        <f t="shared" ref="K7:K12" si="2">$E$15/G7</f>
        <v>13.900285531791731</v>
      </c>
    </row>
    <row r="8" spans="1:12" ht="13.5" customHeight="1">
      <c r="B8" s="26"/>
      <c r="C8" s="46">
        <v>65</v>
      </c>
      <c r="D8" s="48">
        <f t="shared" ref="D8:D9" si="3">(1-$E$19^$E$16)/(1-$E$19)*(1+$F$20)</f>
        <v>9.8181801757705571</v>
      </c>
      <c r="E8" s="48">
        <f>(VLOOKUP(C8,'基数 (年金)'!$C:$L,6,FALSE)-VLOOKUP(C8+$E$16,'基数 (年金)'!$C:$L,6,FALSE))/VLOOKUP(C8,'基数 (年金)'!$C:$L,5,FALSE)*(1+$F$20)</f>
        <v>9.3111900757695398</v>
      </c>
      <c r="F8" s="48">
        <f>VLOOKUP(C8,'基数 (年金)'!$C:$L,6,FALSE)/VLOOKUP(C8,'基数 (年金)'!$C:$L,5,FALSE)*(1+$F$20)</f>
        <v>21.98683007011449</v>
      </c>
      <c r="G8" s="48">
        <f t="shared" ref="G8:G9" si="4">F8-E8+D8</f>
        <v>22.493820170115505</v>
      </c>
      <c r="H8" s="425">
        <f t="shared" ref="H8:H12" si="5">$E$15/D8</f>
        <v>36.666672800364069</v>
      </c>
      <c r="I8" s="425">
        <f t="shared" si="0"/>
        <v>38.663156596580073</v>
      </c>
      <c r="J8" s="425">
        <f t="shared" si="1"/>
        <v>16.373438046866454</v>
      </c>
      <c r="K8" s="425">
        <f t="shared" si="2"/>
        <v>16.00439575302924</v>
      </c>
    </row>
    <row r="9" spans="1:12" ht="13.5" customHeight="1">
      <c r="B9" s="27"/>
      <c r="C9" s="50">
        <v>70</v>
      </c>
      <c r="D9" s="52">
        <f t="shared" si="3"/>
        <v>9.8181801757705571</v>
      </c>
      <c r="E9" s="52">
        <f>(VLOOKUP(C9,'基数 (年金)'!$C:$L,6,FALSE)-VLOOKUP(C9+$E$16,'基数 (年金)'!$C:$L,6,FALSE))/VLOOKUP(C9,'基数 (年金)'!$C:$L,5,FALSE)*(1+$F$20)</f>
        <v>9.0963821862105316</v>
      </c>
      <c r="F9" s="52">
        <f>VLOOKUP(C9,'基数 (年金)'!$C:$L,6,FALSE)/VLOOKUP(C9,'基数 (年金)'!$C:$L,5,FALSE)*(1+$F$20)</f>
        <v>18.580963359788925</v>
      </c>
      <c r="G9" s="52">
        <f t="shared" si="4"/>
        <v>19.302761349348948</v>
      </c>
      <c r="H9" s="426">
        <f t="shared" si="5"/>
        <v>36.666672800364069</v>
      </c>
      <c r="I9" s="426">
        <f t="shared" si="0"/>
        <v>39.576173541359594</v>
      </c>
      <c r="J9" s="426">
        <f t="shared" si="1"/>
        <v>19.374668203645257</v>
      </c>
      <c r="K9" s="426">
        <f t="shared" si="2"/>
        <v>18.650181364447228</v>
      </c>
    </row>
    <row r="10" spans="1:12" ht="13.5" customHeight="1">
      <c r="B10" s="25" t="s">
        <v>8</v>
      </c>
      <c r="C10" s="42">
        <v>60</v>
      </c>
      <c r="D10" s="44">
        <f>(1-$E$19^$E$16)/(1-$E$19)*(1+$F$20)</f>
        <v>9.8181801757705571</v>
      </c>
      <c r="E10" s="44">
        <f>(VLOOKUP(C10,'基数 (年金)'!$P:$Y,6,FALSE)-VLOOKUP(C10+$E$16,'基数 (年金)'!$P:$Y,6,FALSE))/VLOOKUP(C10,'基数 (年金)'!$P:$Y,5,FALSE)*(1+$F$20)</f>
        <v>9.7060917443844748</v>
      </c>
      <c r="F10" s="44">
        <f>VLOOKUP(C10,'基数 (年金)'!$P:$Y,6,FALSE)/VLOOKUP(C10,'基数 (年金)'!$P:$Y,5,FALSE)*(1+$F$20)</f>
        <v>31.901585306426743</v>
      </c>
      <c r="G10" s="44">
        <f t="shared" ref="G10" si="6">F10-E10+D10</f>
        <v>32.013673737812823</v>
      </c>
      <c r="H10" s="424">
        <f t="shared" si="5"/>
        <v>36.666672800364069</v>
      </c>
      <c r="I10" s="424">
        <f t="shared" si="0"/>
        <v>37.090108921366877</v>
      </c>
      <c r="J10" s="424">
        <f t="shared" si="1"/>
        <v>11.284705651523723</v>
      </c>
      <c r="K10" s="424">
        <f t="shared" si="2"/>
        <v>11.245194879798735</v>
      </c>
    </row>
    <row r="11" spans="1:12" ht="13.5" customHeight="1">
      <c r="B11" s="26"/>
      <c r="C11" s="46">
        <v>65</v>
      </c>
      <c r="D11" s="48">
        <f t="shared" ref="D11:D12" si="7">(1-$E$19^$E$16)/(1-$E$19)*(1+$F$20)</f>
        <v>9.8181801757705571</v>
      </c>
      <c r="E11" s="48">
        <f>(VLOOKUP(C11,'基数 (年金)'!$P:$Y,6,FALSE)-VLOOKUP(C11+$E$16,'基数 (年金)'!$P:$Y,6,FALSE))/VLOOKUP(C11,'基数 (年金)'!$P:$Y,5,FALSE)*(1+$F$20)</f>
        <v>9.66315617283386</v>
      </c>
      <c r="F11" s="48">
        <f>VLOOKUP(C11,'基数 (年金)'!$P:$Y,6,FALSE)/VLOOKUP(C11,'基数 (年金)'!$P:$Y,5,FALSE)*(1+$F$20)</f>
        <v>27.974647888802686</v>
      </c>
      <c r="G11" s="48">
        <f t="shared" ref="G11:G12" si="8">F11-E11+D11</f>
        <v>28.129671891739385</v>
      </c>
      <c r="H11" s="425">
        <f t="shared" si="5"/>
        <v>36.666672800364069</v>
      </c>
      <c r="I11" s="425">
        <f t="shared" si="0"/>
        <v>37.254908599332389</v>
      </c>
      <c r="J11" s="425">
        <f t="shared" si="1"/>
        <v>12.868794682634627</v>
      </c>
      <c r="K11" s="425">
        <f t="shared" si="2"/>
        <v>12.797874123292505</v>
      </c>
    </row>
    <row r="12" spans="1:12" ht="13.5" customHeight="1">
      <c r="B12" s="27"/>
      <c r="C12" s="50">
        <v>70</v>
      </c>
      <c r="D12" s="52">
        <f t="shared" si="7"/>
        <v>9.8181801757705571</v>
      </c>
      <c r="E12" s="52">
        <f>(VLOOKUP(C12,'基数 (年金)'!$P:$Y,6,FALSE)-VLOOKUP(C12+$E$16,'基数 (年金)'!$P:$Y,6,FALSE))/VLOOKUP(C12,'基数 (年金)'!$P:$Y,5,FALSE)*(1+$F$20)</f>
        <v>9.5948789987508327</v>
      </c>
      <c r="F12" s="52">
        <f>VLOOKUP(C12,'基数 (年金)'!$P:$Y,6,FALSE)/VLOOKUP(C12,'基数 (年金)'!$P:$Y,5,FALSE)*(1+$F$20)</f>
        <v>24.026066067343145</v>
      </c>
      <c r="G12" s="52">
        <f t="shared" si="8"/>
        <v>24.249367244362869</v>
      </c>
      <c r="H12" s="426">
        <f t="shared" si="5"/>
        <v>36.666672800364069</v>
      </c>
      <c r="I12" s="426">
        <f t="shared" si="0"/>
        <v>37.520014587663773</v>
      </c>
      <c r="J12" s="426">
        <f t="shared" si="1"/>
        <v>14.983726382460979</v>
      </c>
      <c r="K12" s="426">
        <f t="shared" si="2"/>
        <v>14.845748195086923</v>
      </c>
    </row>
    <row r="14" spans="1:12" ht="13.5" customHeight="1">
      <c r="B14" s="250" t="s">
        <v>16</v>
      </c>
    </row>
    <row r="15" spans="1:12" ht="13.5" customHeight="1">
      <c r="B15" s="250" t="s">
        <v>48</v>
      </c>
      <c r="E15" s="5">
        <v>360</v>
      </c>
    </row>
    <row r="16" spans="1:12" ht="15">
      <c r="B16" s="250" t="s">
        <v>515</v>
      </c>
      <c r="E16" s="6">
        <v>10</v>
      </c>
      <c r="F16" s="28" t="s">
        <v>97</v>
      </c>
      <c r="G16" s="6"/>
      <c r="J16" s="6"/>
    </row>
    <row r="17" spans="2:11" ht="13.5" customHeight="1">
      <c r="B17" s="250" t="s">
        <v>396</v>
      </c>
      <c r="E17" s="28" t="s">
        <v>98</v>
      </c>
      <c r="F17" s="28"/>
      <c r="G17" s="28"/>
      <c r="H17" s="250"/>
      <c r="J17" s="28"/>
      <c r="K17" s="250"/>
    </row>
    <row r="18" spans="2:11" ht="13.5" customHeight="1">
      <c r="B18" s="250" t="s">
        <v>397</v>
      </c>
      <c r="D18" s="250"/>
      <c r="E18" s="7">
        <f>'基数 (年金)'!$D$3</f>
        <v>5.0000000000000001E-3</v>
      </c>
      <c r="F18" s="7"/>
      <c r="G18" s="7"/>
      <c r="H18" s="250"/>
      <c r="J18" s="7"/>
      <c r="K18" s="250"/>
    </row>
    <row r="19" spans="2:11" ht="13.5" customHeight="1">
      <c r="B19" s="250" t="s">
        <v>488</v>
      </c>
      <c r="D19" s="250"/>
      <c r="E19" s="411">
        <f>1/(1+$E$18)</f>
        <v>0.99502487562189068</v>
      </c>
      <c r="F19" s="7"/>
      <c r="G19" s="250"/>
      <c r="H19" s="250"/>
      <c r="J19" s="7"/>
      <c r="K19" s="250"/>
    </row>
    <row r="20" spans="2:11" ht="13.5" customHeight="1">
      <c r="B20" s="226" t="s">
        <v>484</v>
      </c>
      <c r="D20" s="250"/>
      <c r="E20" s="250" t="s">
        <v>605</v>
      </c>
      <c r="F20" s="7">
        <v>4.0000000000000001E-3</v>
      </c>
      <c r="G20" s="409" t="s">
        <v>670</v>
      </c>
      <c r="H20" s="250"/>
      <c r="J20" s="7"/>
      <c r="K20" s="250"/>
    </row>
  </sheetData>
  <phoneticPr fontId="3"/>
  <pageMargins left="0.7" right="0.7" top="0.75" bottom="0.75" header="0.3" footer="0.3"/>
  <pageSetup paperSize="9" scale="83" orientation="portrait" r:id="rId1"/>
  <rowBreaks count="1" manualBreakCount="1">
    <brk id="16"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O54"/>
  <sheetViews>
    <sheetView showGridLines="0" zoomScaleNormal="100" workbookViewId="0"/>
  </sheetViews>
  <sheetFormatPr defaultColWidth="9" defaultRowHeight="13.5" customHeight="1"/>
  <cols>
    <col min="1" max="1" width="3.625" style="246" customWidth="1"/>
    <col min="2" max="5" width="5.125" style="246" customWidth="1"/>
    <col min="6" max="11" width="14.625" style="246" customWidth="1"/>
    <col min="12" max="12" width="9" style="246"/>
    <col min="13" max="14" width="14.625" style="250" customWidth="1"/>
    <col min="15" max="15" width="15.875" style="246" bestFit="1" customWidth="1"/>
    <col min="16" max="16384" width="9" style="246"/>
  </cols>
  <sheetData>
    <row r="1" spans="1:15" ht="13.5" customHeight="1">
      <c r="A1" s="8" t="s">
        <v>110</v>
      </c>
      <c r="O1" s="445" t="str">
        <f>HYPERLINK("#シート一覧!A1","シート一覧へ戻る")</f>
        <v>シート一覧へ戻る</v>
      </c>
    </row>
    <row r="3" spans="1:15" ht="13.5" customHeight="1">
      <c r="B3" s="31" t="s">
        <v>18</v>
      </c>
      <c r="C3" s="31" t="s">
        <v>19</v>
      </c>
      <c r="D3" s="31" t="s">
        <v>41</v>
      </c>
      <c r="E3" s="31" t="s">
        <v>111</v>
      </c>
      <c r="F3" s="31" t="s">
        <v>291</v>
      </c>
      <c r="G3" s="59" t="s">
        <v>11</v>
      </c>
      <c r="H3" s="59" t="s">
        <v>11</v>
      </c>
      <c r="I3" s="34" t="s">
        <v>377</v>
      </c>
      <c r="J3" s="40"/>
      <c r="K3" s="35"/>
      <c r="M3" s="368" t="s">
        <v>834</v>
      </c>
      <c r="N3" s="595"/>
    </row>
    <row r="4" spans="1:15" ht="13.5" customHeight="1">
      <c r="B4" s="32"/>
      <c r="C4" s="32" t="s">
        <v>21</v>
      </c>
      <c r="D4" s="32" t="s">
        <v>43</v>
      </c>
      <c r="E4" s="32" t="s">
        <v>21</v>
      </c>
      <c r="F4" s="32" t="s">
        <v>292</v>
      </c>
      <c r="G4" s="57" t="s">
        <v>115</v>
      </c>
      <c r="H4" s="57" t="s">
        <v>116</v>
      </c>
      <c r="I4" s="34" t="s">
        <v>113</v>
      </c>
      <c r="J4" s="34" t="s">
        <v>398</v>
      </c>
      <c r="K4" s="35"/>
      <c r="M4" s="593" t="s">
        <v>831</v>
      </c>
      <c r="N4" s="593" t="s">
        <v>836</v>
      </c>
    </row>
    <row r="5" spans="1:15" ht="13.5" customHeight="1">
      <c r="B5" s="32"/>
      <c r="C5" s="32"/>
      <c r="D5" s="32"/>
      <c r="E5" s="32"/>
      <c r="F5" s="32" t="s">
        <v>295</v>
      </c>
      <c r="G5" s="57"/>
      <c r="H5" s="57"/>
      <c r="I5" s="59" t="s">
        <v>293</v>
      </c>
      <c r="J5" s="59" t="s">
        <v>293</v>
      </c>
      <c r="K5" s="59" t="s">
        <v>294</v>
      </c>
      <c r="M5" s="597"/>
      <c r="N5" s="390"/>
    </row>
    <row r="6" spans="1:15" ht="18" customHeight="1">
      <c r="B6" s="60"/>
      <c r="C6" s="33" t="s">
        <v>0</v>
      </c>
      <c r="D6" s="33" t="s">
        <v>81</v>
      </c>
      <c r="E6" s="33" t="s">
        <v>82</v>
      </c>
      <c r="F6" s="80" t="s">
        <v>309</v>
      </c>
      <c r="G6" s="37" t="s">
        <v>297</v>
      </c>
      <c r="H6" s="37" t="s">
        <v>298</v>
      </c>
      <c r="I6" s="72" t="s">
        <v>296</v>
      </c>
      <c r="J6" s="57"/>
      <c r="K6" s="57"/>
      <c r="M6" s="594"/>
      <c r="N6" s="361"/>
    </row>
    <row r="7" spans="1:15" ht="13.5" customHeight="1">
      <c r="B7" s="25" t="s">
        <v>7</v>
      </c>
      <c r="C7" s="201">
        <v>30</v>
      </c>
      <c r="D7" s="76">
        <v>0</v>
      </c>
      <c r="E7" s="42">
        <f t="shared" ref="E7:E17" si="0">$C$7+D7</f>
        <v>30</v>
      </c>
      <c r="F7" s="43">
        <f>IF(D7&gt;$G$41,NA(),(VLOOKUP(E7,'基数 (死亡)'!$C:$L,9,FALSE)-VLOOKUP($C$7+$G$41,'基数 (死亡)'!$C:$L,9,FALSE)+VLOOKUP($C$7+$G$41,'基数 (死亡)'!$C:$L,5,FALSE))/VLOOKUP(E7,'基数 (死亡)'!$C:$L,5,FALSE))</f>
        <v>0.95152583605343599</v>
      </c>
      <c r="G7" s="44">
        <f>IF(D7&gt;$G$42,NA(),(VLOOKUP(E7,'基数 (死亡)'!$C:$L,6,FALSE)-VLOOKUP($C$7+$G$42,'基数 (死亡)'!$C:$L,6,FALSE))/VLOOKUP(E7,'基数 (死亡)'!$C:$L,5,FALSE))</f>
        <v>9.747244513974918</v>
      </c>
      <c r="H7" s="44">
        <f>IF(D7&gt;$G$41,NA(),(VLOOKUP(E7,'基数 (死亡)'!$C:$L,6,FALSE)-VLOOKUP($C$7+$G$41,'基数 (死亡)'!$C:$L,6,FALSE))/VLOOKUP(E7,'基数 (死亡)'!$C:$L,5,FALSE))</f>
        <v>9.747244513974918</v>
      </c>
      <c r="I7" s="424">
        <f>$G$40*(F7+$H$45*H7)</f>
        <v>96.127308056741086</v>
      </c>
      <c r="J7" s="424">
        <f>$G$40*(F7+$H$45*H7-IF(D7&gt;=$G$42,0,$G$21*G7))</f>
        <v>0</v>
      </c>
      <c r="K7" s="424">
        <f>MAX(0,J7-$G$40*$H$46*MAX(1-D7/MIN(10,$G$42),0))</f>
        <v>0</v>
      </c>
      <c r="M7" s="427">
        <f>$G$40*F7</f>
        <v>95.152583605343594</v>
      </c>
      <c r="N7" s="427">
        <f>$G$40*(F7-IF(D7&gt;=$G$42,0,$N$21*G7))</f>
        <v>0</v>
      </c>
    </row>
    <row r="8" spans="1:15" ht="13.5" customHeight="1">
      <c r="B8" s="26"/>
      <c r="C8" s="202"/>
      <c r="D8" s="77">
        <f>D7+1</f>
        <v>1</v>
      </c>
      <c r="E8" s="46">
        <f t="shared" si="0"/>
        <v>31</v>
      </c>
      <c r="F8" s="47">
        <f>IF(D8&gt;$G$41,NA(),(VLOOKUP(E8,'基数 (死亡)'!$C:$L,9,FALSE)-VLOOKUP($C$7+$G$41,'基数 (死亡)'!$C:$L,9,FALSE)+VLOOKUP($C$7+$G$41,'基数 (死亡)'!$C:$L,5,FALSE))/VLOOKUP(E8,'基数 (死亡)'!$C:$L,5,FALSE))</f>
        <v>0.95625201872614096</v>
      </c>
      <c r="G8" s="48">
        <f>IF(D8&gt;$G$42,NA(),(VLOOKUP(E8,'基数 (死亡)'!$C:$L,6,FALSE)-VLOOKUP($C$7+$G$42,'基数 (死亡)'!$C:$L,6,FALSE))/VLOOKUP(E8,'基数 (死亡)'!$C:$L,5,FALSE))</f>
        <v>8.7969626711611841</v>
      </c>
      <c r="H8" s="48">
        <f>IF(D8&gt;$G$41,NA(),(VLOOKUP(E8,'基数 (死亡)'!$C:$L,6,FALSE)-VLOOKUP($C$7+$G$41,'基数 (死亡)'!$C:$L,6,FALSE))/VLOOKUP(E8,'基数 (死亡)'!$C:$L,5,FALSE))</f>
        <v>8.7969626711611841</v>
      </c>
      <c r="I8" s="425">
        <f t="shared" ref="I8:I17" si="1">$G$40*(F8+$H$45*H8)</f>
        <v>96.504898139730216</v>
      </c>
      <c r="J8" s="425">
        <f t="shared" ref="J8:J17" si="2">$G$40*(F8+$H$45*H8-IF(D8&gt;=$G$42,0,$G$21*G8))</f>
        <v>9.7492679262929371</v>
      </c>
      <c r="K8" s="425">
        <f t="shared" ref="K8:K17" si="3">MAX(0,J8-$G$40*$H$46*MAX(1-D8/MIN(10,$G$42),0))</f>
        <v>8.5792679262929372</v>
      </c>
      <c r="M8" s="427">
        <f t="shared" ref="M8:M17" si="4">$G$40*F8</f>
        <v>95.625201872614099</v>
      </c>
      <c r="N8" s="427">
        <f t="shared" ref="N8:N17" si="5">$G$40*(F8-IF(D8&gt;=$G$42,0,$N$21*G8))</f>
        <v>9.7492679262929371</v>
      </c>
    </row>
    <row r="9" spans="1:15" ht="13.5" customHeight="1">
      <c r="B9" s="26"/>
      <c r="C9" s="202"/>
      <c r="D9" s="77">
        <f t="shared" ref="D9:D17" si="6">D8+1</f>
        <v>2</v>
      </c>
      <c r="E9" s="46">
        <f t="shared" si="0"/>
        <v>32</v>
      </c>
      <c r="F9" s="47">
        <f>IF(D9&gt;$G$41,NA(),(VLOOKUP(E9,'基数 (死亡)'!$C:$L,9,FALSE)-VLOOKUP($C$7+$G$41,'基数 (死亡)'!$C:$L,9,FALSE)+VLOOKUP($C$7+$G$41,'基数 (死亡)'!$C:$L,5,FALSE))/VLOOKUP(E9,'基数 (死亡)'!$C:$L,5,FALSE))</f>
        <v>0.96100464917858075</v>
      </c>
      <c r="G9" s="48">
        <f>IF(D9&gt;$G$42,NA(),(VLOOKUP(E9,'基数 (死亡)'!$C:$L,6,FALSE)-VLOOKUP($C$7+$G$42,'基数 (死亡)'!$C:$L,6,FALSE))/VLOOKUP(E9,'基数 (死亡)'!$C:$L,5,FALSE))</f>
        <v>7.8413580215518577</v>
      </c>
      <c r="H9" s="48">
        <f>IF(D9&gt;$G$41,NA(),(VLOOKUP(E9,'基数 (死亡)'!$C:$L,6,FALSE)-VLOOKUP($C$7+$G$41,'基数 (死亡)'!$C:$L,6,FALSE))/VLOOKUP(E9,'基数 (死亡)'!$C:$L,5,FALSE))</f>
        <v>7.8413580215518577</v>
      </c>
      <c r="I9" s="425">
        <f t="shared" si="1"/>
        <v>96.884600720013253</v>
      </c>
      <c r="J9" s="425">
        <f t="shared" si="2"/>
        <v>19.553141861028799</v>
      </c>
      <c r="K9" s="425">
        <f t="shared" si="3"/>
        <v>18.513141861028799</v>
      </c>
      <c r="M9" s="427">
        <f t="shared" si="4"/>
        <v>96.100464917858076</v>
      </c>
      <c r="N9" s="427">
        <f t="shared" si="5"/>
        <v>19.553141861028813</v>
      </c>
    </row>
    <row r="10" spans="1:15" ht="13.5" customHeight="1">
      <c r="B10" s="26"/>
      <c r="C10" s="202"/>
      <c r="D10" s="77">
        <f t="shared" si="6"/>
        <v>3</v>
      </c>
      <c r="E10" s="46">
        <f t="shared" si="0"/>
        <v>33</v>
      </c>
      <c r="F10" s="47">
        <f>IF(D10&gt;$G$41,NA(),(VLOOKUP(E10,'基数 (死亡)'!$C:$L,9,FALSE)-VLOOKUP($C$7+$G$41,'基数 (死亡)'!$C:$L,9,FALSE)+VLOOKUP($C$7+$G$41,'基数 (死亡)'!$C:$L,5,FALSE))/VLOOKUP(E10,'基数 (死亡)'!$C:$L,5,FALSE))</f>
        <v>0.96578397338789335</v>
      </c>
      <c r="G10" s="48">
        <f>IF(D10&gt;$G$42,NA(),(VLOOKUP(E10,'基数 (死亡)'!$C:$L,6,FALSE)-VLOOKUP($C$7+$G$42,'基数 (死亡)'!$C:$L,6,FALSE))/VLOOKUP(E10,'基数 (死亡)'!$C:$L,5,FALSE))</f>
        <v>6.880381078414505</v>
      </c>
      <c r="H10" s="48">
        <f>IF(D10&gt;$G$41,NA(),(VLOOKUP(E10,'基数 (死亡)'!$C:$L,6,FALSE)-VLOOKUP($C$7+$G$41,'基数 (死亡)'!$C:$L,6,FALSE))/VLOOKUP(E10,'基数 (死亡)'!$C:$L,5,FALSE))</f>
        <v>6.880381078414505</v>
      </c>
      <c r="I10" s="425">
        <f t="shared" si="1"/>
        <v>97.26643544663078</v>
      </c>
      <c r="J10" s="425">
        <f t="shared" si="2"/>
        <v>29.412129491315387</v>
      </c>
      <c r="K10" s="425">
        <f t="shared" si="3"/>
        <v>28.502129491315387</v>
      </c>
      <c r="M10" s="427">
        <f t="shared" si="4"/>
        <v>96.57839733878933</v>
      </c>
      <c r="N10" s="427">
        <f t="shared" si="5"/>
        <v>29.412129491315387</v>
      </c>
    </row>
    <row r="11" spans="1:15" ht="13.5" customHeight="1">
      <c r="B11" s="26"/>
      <c r="C11" s="202"/>
      <c r="D11" s="77">
        <f t="shared" si="6"/>
        <v>4</v>
      </c>
      <c r="E11" s="46">
        <f t="shared" si="0"/>
        <v>34</v>
      </c>
      <c r="F11" s="47">
        <f>IF(D11&gt;$G$41,NA(),(VLOOKUP(E11,'基数 (死亡)'!$C:$L,9,FALSE)-VLOOKUP($C$7+$G$41,'基数 (死亡)'!$C:$L,9,FALSE)+VLOOKUP($C$7+$G$41,'基数 (死亡)'!$C:$L,5,FALSE))/VLOOKUP(E11,'基数 (死亡)'!$C:$L,5,FALSE))</f>
        <v>0.97058992024179969</v>
      </c>
      <c r="G11" s="48">
        <f>IF(D11&gt;$G$42,NA(),(VLOOKUP(E11,'基数 (死亡)'!$C:$L,6,FALSE)-VLOOKUP($C$7+$G$42,'基数 (死亡)'!$C:$L,6,FALSE))/VLOOKUP(E11,'基数 (死亡)'!$C:$L,5,FALSE))</f>
        <v>5.9140410933938234</v>
      </c>
      <c r="H11" s="48">
        <f>IF(D11&gt;$G$41,NA(),(VLOOKUP(E11,'基数 (死亡)'!$C:$L,6,FALSE)-VLOOKUP($C$7+$G$41,'基数 (死亡)'!$C:$L,6,FALSE))/VLOOKUP(E11,'基数 (死亡)'!$C:$L,5,FALSE))</f>
        <v>5.9140410933938234</v>
      </c>
      <c r="I11" s="425">
        <f t="shared" si="1"/>
        <v>97.650396133519351</v>
      </c>
      <c r="J11" s="425">
        <f t="shared" si="2"/>
        <v>39.326133391385689</v>
      </c>
      <c r="K11" s="425">
        <f t="shared" si="3"/>
        <v>38.546133391385688</v>
      </c>
      <c r="M11" s="427">
        <f t="shared" si="4"/>
        <v>97.058992024179972</v>
      </c>
      <c r="N11" s="427">
        <f t="shared" si="5"/>
        <v>39.326133391385696</v>
      </c>
    </row>
    <row r="12" spans="1:15" ht="13.5" customHeight="1">
      <c r="B12" s="26"/>
      <c r="C12" s="202"/>
      <c r="D12" s="77">
        <f t="shared" si="6"/>
        <v>5</v>
      </c>
      <c r="E12" s="46">
        <f t="shared" si="0"/>
        <v>35</v>
      </c>
      <c r="F12" s="47">
        <f>IF(D12&gt;$G$41,NA(),(VLOOKUP(E12,'基数 (死亡)'!$C:$L,9,FALSE)-VLOOKUP($C$7+$G$41,'基数 (死亡)'!$C:$L,9,FALSE)+VLOOKUP($C$7+$G$41,'基数 (死亡)'!$C:$L,5,FALSE))/VLOOKUP(E12,'基数 (死亡)'!$C:$L,5,FALSE))</f>
        <v>0.97542283504768035</v>
      </c>
      <c r="G12" s="48">
        <f>IF(D12&gt;$G$42,NA(),(VLOOKUP(E12,'基数 (死亡)'!$C:$L,6,FALSE)-VLOOKUP($C$7+$G$42,'基数 (死亡)'!$C:$L,6,FALSE))/VLOOKUP(E12,'基数 (死亡)'!$C:$L,5,FALSE))</f>
        <v>4.942268577608222</v>
      </c>
      <c r="H12" s="48">
        <f>IF(D12&gt;$G$41,NA(),(VLOOKUP(E12,'基数 (死亡)'!$C:$L,6,FALSE)-VLOOKUP($C$7+$G$41,'基数 (死亡)'!$C:$L,6,FALSE))/VLOOKUP(E12,'基数 (死亡)'!$C:$L,5,FALSE))</f>
        <v>4.942268577608222</v>
      </c>
      <c r="I12" s="425">
        <f t="shared" si="1"/>
        <v>98.036510362528858</v>
      </c>
      <c r="J12" s="425">
        <f t="shared" si="2"/>
        <v>49.295866442316267</v>
      </c>
      <c r="K12" s="425">
        <f t="shared" si="3"/>
        <v>48.645866442316269</v>
      </c>
      <c r="M12" s="427">
        <f t="shared" si="4"/>
        <v>97.542283504768037</v>
      </c>
      <c r="N12" s="427">
        <f t="shared" si="5"/>
        <v>49.29586644231626</v>
      </c>
    </row>
    <row r="13" spans="1:15" ht="13.5" customHeight="1">
      <c r="B13" s="26"/>
      <c r="C13" s="202"/>
      <c r="D13" s="77">
        <f t="shared" si="6"/>
        <v>6</v>
      </c>
      <c r="E13" s="46">
        <f t="shared" si="0"/>
        <v>36</v>
      </c>
      <c r="F13" s="47">
        <f>IF(D13&gt;$G$41,NA(),(VLOOKUP(E13,'基数 (死亡)'!$C:$L,9,FALSE)-VLOOKUP($C$7+$G$41,'基数 (死亡)'!$C:$L,9,FALSE)+VLOOKUP($C$7+$G$41,'基数 (死亡)'!$C:$L,5,FALSE))/VLOOKUP(E13,'基数 (死亡)'!$C:$L,5,FALSE))</f>
        <v>0.9802828444133701</v>
      </c>
      <c r="G13" s="48">
        <f>IF(D13&gt;$G$42,NA(),(VLOOKUP(E13,'基数 (死亡)'!$C:$L,6,FALSE)-VLOOKUP($C$7+$G$42,'基数 (死亡)'!$C:$L,6,FALSE))/VLOOKUP(E13,'基数 (死亡)'!$C:$L,5,FALSE))</f>
        <v>3.9650329959031061</v>
      </c>
      <c r="H13" s="48">
        <f>IF(D13&gt;$G$41,NA(),(VLOOKUP(E13,'基数 (死亡)'!$C:$L,6,FALSE)-VLOOKUP($C$7+$G$41,'基数 (死亡)'!$C:$L,6,FALSE))/VLOOKUP(E13,'基数 (死亡)'!$C:$L,5,FALSE))</f>
        <v>3.9650329959031061</v>
      </c>
      <c r="I13" s="425">
        <f t="shared" si="1"/>
        <v>98.424787740927329</v>
      </c>
      <c r="J13" s="425">
        <f t="shared" si="2"/>
        <v>59.321639389015388</v>
      </c>
      <c r="K13" s="425">
        <f t="shared" si="3"/>
        <v>58.801639389015385</v>
      </c>
      <c r="M13" s="427">
        <f t="shared" si="4"/>
        <v>98.028284441337007</v>
      </c>
      <c r="N13" s="427">
        <f t="shared" si="5"/>
        <v>59.321639389015388</v>
      </c>
    </row>
    <row r="14" spans="1:15" ht="13.5" customHeight="1">
      <c r="B14" s="26"/>
      <c r="C14" s="202"/>
      <c r="D14" s="77">
        <f t="shared" si="6"/>
        <v>7</v>
      </c>
      <c r="E14" s="46">
        <f t="shared" si="0"/>
        <v>37</v>
      </c>
      <c r="F14" s="47">
        <f>IF(D14&gt;$G$41,NA(),(VLOOKUP(E14,'基数 (死亡)'!$C:$L,9,FALSE)-VLOOKUP($C$7+$G$41,'基数 (死亡)'!$C:$L,9,FALSE)+VLOOKUP($C$7+$G$41,'基数 (死亡)'!$C:$L,5,FALSE))/VLOOKUP(E14,'基数 (死亡)'!$C:$L,5,FALSE))</f>
        <v>0.98516987722081584</v>
      </c>
      <c r="G14" s="48">
        <f>IF(D14&gt;$G$42,NA(),(VLOOKUP(E14,'基数 (死亡)'!$C:$L,6,FALSE)-VLOOKUP($C$7+$G$42,'基数 (死亡)'!$C:$L,6,FALSE))/VLOOKUP(E14,'基数 (死亡)'!$C:$L,5,FALSE))</f>
        <v>2.9823334976857012</v>
      </c>
      <c r="H14" s="48">
        <f>IF(D14&gt;$G$41,NA(),(VLOOKUP(E14,'基数 (死亡)'!$C:$L,6,FALSE)-VLOOKUP($C$7+$G$41,'基数 (死亡)'!$C:$L,6,FALSE))/VLOOKUP(E14,'基数 (死亡)'!$C:$L,5,FALSE))</f>
        <v>2.9823334976857012</v>
      </c>
      <c r="I14" s="425">
        <f t="shared" si="1"/>
        <v>98.815221071850161</v>
      </c>
      <c r="J14" s="425">
        <f t="shared" si="2"/>
        <v>69.403453423162929</v>
      </c>
      <c r="K14" s="425">
        <f t="shared" si="3"/>
        <v>69.013453423162929</v>
      </c>
      <c r="M14" s="427">
        <f t="shared" si="4"/>
        <v>98.516987722081581</v>
      </c>
      <c r="N14" s="427">
        <f t="shared" si="5"/>
        <v>69.403453423162915</v>
      </c>
    </row>
    <row r="15" spans="1:15" ht="13.5" customHeight="1">
      <c r="B15" s="26"/>
      <c r="C15" s="202"/>
      <c r="D15" s="77">
        <f t="shared" si="6"/>
        <v>8</v>
      </c>
      <c r="E15" s="46">
        <f t="shared" si="0"/>
        <v>38</v>
      </c>
      <c r="F15" s="47">
        <f>IF(D15&gt;$G$41,NA(),(VLOOKUP(E15,'基数 (死亡)'!$C:$L,9,FALSE)-VLOOKUP($C$7+$G$41,'基数 (死亡)'!$C:$L,9,FALSE)+VLOOKUP($C$7+$G$41,'基数 (死亡)'!$C:$L,5,FALSE))/VLOOKUP(E15,'基数 (死亡)'!$C:$L,5,FALSE))</f>
        <v>0.99008455551237162</v>
      </c>
      <c r="G15" s="48">
        <f>IF(D15&gt;$G$42,NA(),(VLOOKUP(E15,'基数 (死亡)'!$C:$L,6,FALSE)-VLOOKUP($C$7+$G$42,'基数 (死亡)'!$C:$L,6,FALSE))/VLOOKUP(E15,'基数 (死亡)'!$C:$L,5,FALSE))</f>
        <v>1.9940398009950269</v>
      </c>
      <c r="H15" s="48">
        <f>IF(D15&gt;$G$41,NA(),(VLOOKUP(E15,'基数 (死亡)'!$C:$L,6,FALSE)-VLOOKUP($C$7+$G$41,'基数 (死亡)'!$C:$L,6,FALSE))/VLOOKUP(E15,'基数 (死亡)'!$C:$L,5,FALSE))</f>
        <v>1.9940398009950269</v>
      </c>
      <c r="I15" s="425">
        <f t="shared" si="1"/>
        <v>99.207859531336666</v>
      </c>
      <c r="J15" s="425">
        <f t="shared" si="2"/>
        <v>79.542642561265595</v>
      </c>
      <c r="K15" s="425">
        <f t="shared" si="3"/>
        <v>79.28264256126559</v>
      </c>
      <c r="M15" s="427">
        <f t="shared" si="4"/>
        <v>99.008455551237162</v>
      </c>
      <c r="N15" s="427">
        <f t="shared" si="5"/>
        <v>79.542642561265595</v>
      </c>
    </row>
    <row r="16" spans="1:15" ht="13.5" customHeight="1">
      <c r="B16" s="26"/>
      <c r="C16" s="202"/>
      <c r="D16" s="77">
        <f t="shared" si="6"/>
        <v>9</v>
      </c>
      <c r="E16" s="46">
        <f t="shared" si="0"/>
        <v>39</v>
      </c>
      <c r="F16" s="47">
        <f>IF(D16&gt;$G$41,NA(),(VLOOKUP(E16,'基数 (死亡)'!$C:$L,9,FALSE)-VLOOKUP($C$7+$G$41,'基数 (死亡)'!$C:$L,9,FALSE)+VLOOKUP($C$7+$G$41,'基数 (死亡)'!$C:$L,5,FALSE))/VLOOKUP(E16,'基数 (死亡)'!$C:$L,5,FALSE))</f>
        <v>0.99502758368382027</v>
      </c>
      <c r="G16" s="48">
        <f>IF(D16&gt;$G$42,NA(),(VLOOKUP(E16,'基数 (死亡)'!$C:$L,6,FALSE)-VLOOKUP($C$7+$G$42,'基数 (死亡)'!$C:$L,6,FALSE))/VLOOKUP(E16,'基数 (死亡)'!$C:$L,5,FALSE))</f>
        <v>0.99999999999999967</v>
      </c>
      <c r="H16" s="48">
        <f>IF(D16&gt;$G$41,NA(),(VLOOKUP(E16,'基数 (死亡)'!$C:$L,6,FALSE)-VLOOKUP($C$7+$G$41,'基数 (死亡)'!$C:$L,6,FALSE))/VLOOKUP(E16,'基数 (死亡)'!$C:$L,5,FALSE))</f>
        <v>0.99999999999999967</v>
      </c>
      <c r="I16" s="425">
        <f t="shared" si="1"/>
        <v>99.602758368382027</v>
      </c>
      <c r="J16" s="425">
        <f t="shared" si="2"/>
        <v>89.740760147354493</v>
      </c>
      <c r="K16" s="425">
        <f t="shared" si="3"/>
        <v>89.610760147354497</v>
      </c>
      <c r="M16" s="427">
        <f t="shared" si="4"/>
        <v>99.502758368382032</v>
      </c>
      <c r="N16" s="427">
        <f t="shared" si="5"/>
        <v>89.740760147354493</v>
      </c>
    </row>
    <row r="17" spans="2:14" ht="13.5" customHeight="1">
      <c r="B17" s="27"/>
      <c r="C17" s="203"/>
      <c r="D17" s="78">
        <f t="shared" si="6"/>
        <v>10</v>
      </c>
      <c r="E17" s="50">
        <f t="shared" si="0"/>
        <v>40</v>
      </c>
      <c r="F17" s="51">
        <f>IF(D17&gt;$G$41,NA(),(VLOOKUP(E17,'基数 (死亡)'!$C:$L,9,FALSE)-VLOOKUP($C$7+$G$41,'基数 (死亡)'!$C:$L,9,FALSE)+VLOOKUP($C$7+$G$41,'基数 (死亡)'!$C:$L,5,FALSE))/VLOOKUP(E17,'基数 (死亡)'!$C:$L,5,FALSE))</f>
        <v>1</v>
      </c>
      <c r="G17" s="52">
        <f>IF(D17&gt;$G$42,NA(),(VLOOKUP(E17,'基数 (死亡)'!$C:$L,6,FALSE)-VLOOKUP($C$7+$G$42,'基数 (死亡)'!$C:$L,6,FALSE))/VLOOKUP(E17,'基数 (死亡)'!$C:$L,5,FALSE))</f>
        <v>0</v>
      </c>
      <c r="H17" s="52">
        <f>IF(D17&gt;$G$41,NA(),(VLOOKUP(E17,'基数 (死亡)'!$C:$L,6,FALSE)-VLOOKUP($C$7+$G$41,'基数 (死亡)'!$C:$L,6,FALSE))/VLOOKUP(E17,'基数 (死亡)'!$C:$L,5,FALSE))</f>
        <v>0</v>
      </c>
      <c r="I17" s="426">
        <f t="shared" si="1"/>
        <v>100</v>
      </c>
      <c r="J17" s="426">
        <f t="shared" si="2"/>
        <v>100</v>
      </c>
      <c r="K17" s="426">
        <f t="shared" si="3"/>
        <v>100</v>
      </c>
      <c r="M17" s="427">
        <f t="shared" si="4"/>
        <v>100</v>
      </c>
      <c r="N17" s="427">
        <f t="shared" si="5"/>
        <v>100</v>
      </c>
    </row>
    <row r="18" spans="2:14" ht="13.5" customHeight="1">
      <c r="B18" s="241"/>
      <c r="C18" s="241"/>
      <c r="D18" s="241"/>
      <c r="E18" s="241"/>
      <c r="F18" s="241"/>
      <c r="G18" s="242"/>
      <c r="H18" s="242"/>
      <c r="I18" s="212"/>
      <c r="J18" s="212"/>
      <c r="K18" s="212"/>
    </row>
    <row r="19" spans="2:14" ht="13.5" customHeight="1">
      <c r="B19" s="31" t="s">
        <v>18</v>
      </c>
      <c r="C19" s="31" t="s">
        <v>19</v>
      </c>
      <c r="D19" s="31" t="s">
        <v>41</v>
      </c>
      <c r="E19" s="31" t="s">
        <v>111</v>
      </c>
      <c r="F19" s="34" t="s">
        <v>310</v>
      </c>
      <c r="G19" s="35"/>
      <c r="K19" s="212"/>
      <c r="M19" s="362" t="s">
        <v>833</v>
      </c>
      <c r="N19" s="363"/>
    </row>
    <row r="20" spans="2:14" ht="13.5" customHeight="1">
      <c r="B20" s="32"/>
      <c r="C20" s="32" t="s">
        <v>21</v>
      </c>
      <c r="D20" s="32" t="s">
        <v>43</v>
      </c>
      <c r="E20" s="32" t="s">
        <v>21</v>
      </c>
      <c r="F20" s="244" t="s">
        <v>122</v>
      </c>
      <c r="G20" s="244" t="s">
        <v>123</v>
      </c>
      <c r="K20" s="212"/>
      <c r="M20" s="356" t="s">
        <v>122</v>
      </c>
      <c r="N20" s="592" t="s">
        <v>832</v>
      </c>
    </row>
    <row r="21" spans="2:14" ht="13.5" customHeight="1">
      <c r="B21" s="115" t="s">
        <v>7</v>
      </c>
      <c r="C21" s="116">
        <f>C7</f>
        <v>30</v>
      </c>
      <c r="D21" s="245">
        <f t="shared" ref="D21:E21" si="7">D7</f>
        <v>0</v>
      </c>
      <c r="E21" s="116">
        <f t="shared" si="7"/>
        <v>30</v>
      </c>
      <c r="F21" s="243">
        <f>F7+H45*H7</f>
        <v>0.9612730805674109</v>
      </c>
      <c r="G21" s="243">
        <f>(F7+H45*H7)/G7</f>
        <v>9.8619982210275403E-2</v>
      </c>
      <c r="K21" s="212"/>
      <c r="M21" s="417">
        <f>F7</f>
        <v>0.95152583605343599</v>
      </c>
      <c r="N21" s="417">
        <f>F7/G7</f>
        <v>9.7619982210275402E-2</v>
      </c>
    </row>
    <row r="23" spans="2:14" ht="13.5" customHeight="1">
      <c r="B23" s="369" t="s">
        <v>18</v>
      </c>
      <c r="C23" s="369" t="s">
        <v>19</v>
      </c>
      <c r="D23" s="369" t="s">
        <v>41</v>
      </c>
      <c r="E23" s="369" t="s">
        <v>111</v>
      </c>
      <c r="F23" s="362" t="s">
        <v>268</v>
      </c>
      <c r="G23" s="367"/>
      <c r="H23" s="367"/>
      <c r="I23" s="367"/>
      <c r="J23" s="367"/>
      <c r="K23" s="363"/>
    </row>
    <row r="24" spans="2:14" ht="13.5" customHeight="1">
      <c r="B24" s="370"/>
      <c r="C24" s="370" t="s">
        <v>21</v>
      </c>
      <c r="D24" s="370" t="s">
        <v>43</v>
      </c>
      <c r="E24" s="370" t="s">
        <v>21</v>
      </c>
      <c r="F24" s="362" t="s">
        <v>122</v>
      </c>
      <c r="G24" s="363"/>
      <c r="H24" s="368" t="s">
        <v>314</v>
      </c>
      <c r="I24" s="367"/>
      <c r="J24" s="367"/>
      <c r="K24" s="363"/>
    </row>
    <row r="25" spans="2:14" ht="13.5" customHeight="1">
      <c r="B25" s="370"/>
      <c r="C25" s="370"/>
      <c r="D25" s="370"/>
      <c r="E25" s="370"/>
      <c r="F25" s="360" t="s">
        <v>124</v>
      </c>
      <c r="G25" s="360" t="s">
        <v>125</v>
      </c>
      <c r="H25" s="360" t="s">
        <v>288</v>
      </c>
      <c r="I25" s="360" t="s">
        <v>289</v>
      </c>
      <c r="J25" s="360" t="s">
        <v>414</v>
      </c>
      <c r="K25" s="360" t="s">
        <v>415</v>
      </c>
    </row>
    <row r="26" spans="2:14" ht="15">
      <c r="B26" s="371"/>
      <c r="C26" s="372" t="s">
        <v>0</v>
      </c>
      <c r="D26" s="372" t="s">
        <v>81</v>
      </c>
      <c r="E26" s="372" t="s">
        <v>82</v>
      </c>
      <c r="F26" s="361"/>
      <c r="G26" s="361"/>
      <c r="H26" s="361" t="s">
        <v>126</v>
      </c>
      <c r="I26" s="361" t="s">
        <v>126</v>
      </c>
      <c r="J26" s="361"/>
      <c r="K26" s="361"/>
    </row>
    <row r="27" spans="2:14" ht="13.5" customHeight="1">
      <c r="B27" s="373" t="s">
        <v>7</v>
      </c>
      <c r="C27" s="374">
        <f>C7</f>
        <v>30</v>
      </c>
      <c r="D27" s="365">
        <f>D7</f>
        <v>0</v>
      </c>
      <c r="E27" s="364">
        <f>E7</f>
        <v>30</v>
      </c>
      <c r="F27" s="357">
        <f t="shared" ref="F27:F37" si="8">I7/($G$48/10000)</f>
        <v>0.97679015128642921</v>
      </c>
      <c r="G27" s="358" t="s">
        <v>67</v>
      </c>
      <c r="H27" s="427">
        <f>-$G$49/10000*MIN(D27,$G$42)</f>
        <v>0</v>
      </c>
      <c r="I27" s="427">
        <f>IF(D27&gt;=$G$42,0,-$G$49/10000)</f>
        <v>-10.32512293492111</v>
      </c>
      <c r="J27" s="366" t="s">
        <v>67</v>
      </c>
      <c r="K27" s="358" t="s">
        <v>67</v>
      </c>
    </row>
    <row r="28" spans="2:14" ht="13.5" customHeight="1">
      <c r="B28" s="375"/>
      <c r="C28" s="376"/>
      <c r="D28" s="365">
        <f>D8</f>
        <v>1</v>
      </c>
      <c r="E28" s="364">
        <f>E8</f>
        <v>31</v>
      </c>
      <c r="F28" s="357">
        <f t="shared" si="8"/>
        <v>0.98062700349568388</v>
      </c>
      <c r="G28" s="359">
        <f>(I8/($G$48/10000))^(1/D28)-1</f>
        <v>-1.937299650431612E-2</v>
      </c>
      <c r="H28" s="427">
        <f t="shared" ref="H28:H37" si="9">-$G$49/10000*MIN(D28,$G$42)</f>
        <v>-10.32512293492111</v>
      </c>
      <c r="I28" s="427">
        <f t="shared" ref="I28:I37" si="10">IF(D28&gt;=$G$42,0,-$G$49/10000)</f>
        <v>-10.32512293492111</v>
      </c>
      <c r="J28" s="357">
        <f t="shared" ref="J28:J37" si="11">-K8/H28</f>
        <v>0.83091193977715949</v>
      </c>
      <c r="K28" s="359">
        <f>IRR(($I$27:I27,K8))</f>
        <v>-0.16908806022284051</v>
      </c>
    </row>
    <row r="29" spans="2:14" ht="13.5" customHeight="1">
      <c r="B29" s="375"/>
      <c r="C29" s="376"/>
      <c r="D29" s="365">
        <f t="shared" ref="D29:E29" si="12">D9</f>
        <v>2</v>
      </c>
      <c r="E29" s="364">
        <f t="shared" si="12"/>
        <v>32</v>
      </c>
      <c r="F29" s="357">
        <f t="shared" si="8"/>
        <v>0.9844853216816003</v>
      </c>
      <c r="G29" s="359">
        <f t="shared" ref="G29:G37" si="13">(I9/($G$48/10000))^(1/D29)-1</f>
        <v>-7.7876630067532648E-3</v>
      </c>
      <c r="H29" s="427">
        <f t="shared" si="9"/>
        <v>-20.65024586984222</v>
      </c>
      <c r="I29" s="427">
        <f t="shared" si="10"/>
        <v>-10.32512293492111</v>
      </c>
      <c r="J29" s="357">
        <f t="shared" si="11"/>
        <v>0.89650951265745149</v>
      </c>
      <c r="K29" s="359">
        <f>IRR(($I$27:I28,K9))</f>
        <v>-7.065783476520815E-2</v>
      </c>
    </row>
    <row r="30" spans="2:14" ht="13.5" customHeight="1">
      <c r="B30" s="375"/>
      <c r="C30" s="376"/>
      <c r="D30" s="365">
        <f t="shared" ref="D30:E30" si="14">D10</f>
        <v>3</v>
      </c>
      <c r="E30" s="364">
        <f t="shared" si="14"/>
        <v>33</v>
      </c>
      <c r="F30" s="357">
        <f t="shared" si="8"/>
        <v>0.98836530550637347</v>
      </c>
      <c r="G30" s="359">
        <f t="shared" si="13"/>
        <v>-3.8933701567213097E-3</v>
      </c>
      <c r="H30" s="427">
        <f t="shared" si="9"/>
        <v>-30.975368804763328</v>
      </c>
      <c r="I30" s="427">
        <f t="shared" si="10"/>
        <v>-10.32512293492111</v>
      </c>
      <c r="J30" s="357">
        <f t="shared" si="11"/>
        <v>0.92015464516220347</v>
      </c>
      <c r="K30" s="359">
        <f>IRR(($I$27:I29,K10))</f>
        <v>-4.1033670329547745E-2</v>
      </c>
    </row>
    <row r="31" spans="2:14" ht="13.5" customHeight="1">
      <c r="B31" s="375"/>
      <c r="C31" s="376"/>
      <c r="D31" s="365">
        <f t="shared" ref="D31:E31" si="15">D11</f>
        <v>4</v>
      </c>
      <c r="E31" s="364">
        <f t="shared" si="15"/>
        <v>34</v>
      </c>
      <c r="F31" s="357">
        <f t="shared" si="8"/>
        <v>0.99226689211080177</v>
      </c>
      <c r="G31" s="359">
        <f t="shared" si="13"/>
        <v>-1.9389087374009906E-3</v>
      </c>
      <c r="H31" s="427">
        <f t="shared" si="9"/>
        <v>-41.300491739684439</v>
      </c>
      <c r="I31" s="427">
        <f t="shared" si="10"/>
        <v>-10.32512293492111</v>
      </c>
      <c r="J31" s="357">
        <f t="shared" si="11"/>
        <v>0.93330930862374772</v>
      </c>
      <c r="K31" s="359">
        <f>IRR(($I$27:I30,K11))</f>
        <v>-2.7417761266438689E-2</v>
      </c>
    </row>
    <row r="32" spans="2:14" ht="13.5" customHeight="1">
      <c r="B32" s="375"/>
      <c r="C32" s="376"/>
      <c r="D32" s="365">
        <f t="shared" ref="D32:E32" si="16">D12</f>
        <v>5</v>
      </c>
      <c r="E32" s="364">
        <f t="shared" si="16"/>
        <v>35</v>
      </c>
      <c r="F32" s="357">
        <f t="shared" si="8"/>
        <v>0.99619036176570375</v>
      </c>
      <c r="G32" s="359">
        <f t="shared" si="13"/>
        <v>-7.630913753835511E-4</v>
      </c>
      <c r="H32" s="427">
        <f t="shared" si="9"/>
        <v>-51.625614674605551</v>
      </c>
      <c r="I32" s="427">
        <f t="shared" si="10"/>
        <v>-10.32512293492111</v>
      </c>
      <c r="J32" s="357">
        <f t="shared" si="11"/>
        <v>0.94228159313800852</v>
      </c>
      <c r="K32" s="359">
        <f>IRR(($I$27:I31,K12))</f>
        <v>-1.9752012899226012E-2</v>
      </c>
    </row>
    <row r="33" spans="2:11" ht="13.5" customHeight="1">
      <c r="B33" s="375"/>
      <c r="C33" s="376"/>
      <c r="D33" s="365">
        <f t="shared" ref="D33:E33" si="17">D13</f>
        <v>6</v>
      </c>
      <c r="E33" s="364">
        <f t="shared" si="17"/>
        <v>36</v>
      </c>
      <c r="F33" s="357">
        <f t="shared" si="8"/>
        <v>1.0001358120945851</v>
      </c>
      <c r="G33" s="359">
        <f t="shared" si="13"/>
        <v>2.2634068306270905E-5</v>
      </c>
      <c r="H33" s="427">
        <f t="shared" si="9"/>
        <v>-61.950737609526655</v>
      </c>
      <c r="I33" s="427">
        <f t="shared" si="10"/>
        <v>-10.32512293492111</v>
      </c>
      <c r="J33" s="357">
        <f t="shared" si="11"/>
        <v>0.94916770417876339</v>
      </c>
      <c r="K33" s="359">
        <f>IRR(($I$27:I32,K13))</f>
        <v>-1.4887456573786984E-2</v>
      </c>
    </row>
    <row r="34" spans="2:11" ht="13.5" customHeight="1">
      <c r="B34" s="375"/>
      <c r="C34" s="376"/>
      <c r="D34" s="365">
        <f t="shared" ref="D34:E34" si="18">D14</f>
        <v>7</v>
      </c>
      <c r="E34" s="364">
        <f t="shared" si="18"/>
        <v>37</v>
      </c>
      <c r="F34" s="357">
        <f t="shared" si="8"/>
        <v>1.0041031699670666</v>
      </c>
      <c r="G34" s="359">
        <f t="shared" si="13"/>
        <v>5.8513897299117268E-4</v>
      </c>
      <c r="H34" s="427">
        <f t="shared" si="9"/>
        <v>-72.275860544447767</v>
      </c>
      <c r="I34" s="427">
        <f t="shared" si="10"/>
        <v>-10.32512293492111</v>
      </c>
      <c r="J34" s="357">
        <f t="shared" si="11"/>
        <v>0.95486173257973816</v>
      </c>
      <c r="K34" s="359">
        <f>IRR(($I$27:I33,K14))</f>
        <v>-1.1547439493099332E-2</v>
      </c>
    </row>
    <row r="35" spans="2:11" ht="13.5" customHeight="1">
      <c r="B35" s="375"/>
      <c r="C35" s="376"/>
      <c r="D35" s="365">
        <f t="shared" ref="D35:E35" si="19">D15</f>
        <v>8</v>
      </c>
      <c r="E35" s="364">
        <f t="shared" si="19"/>
        <v>38</v>
      </c>
      <c r="F35" s="357">
        <f t="shared" si="8"/>
        <v>1.0080929350816406</v>
      </c>
      <c r="G35" s="359">
        <f t="shared" si="13"/>
        <v>1.0080531069491805E-3</v>
      </c>
      <c r="H35" s="427">
        <f t="shared" si="9"/>
        <v>-82.600983479368878</v>
      </c>
      <c r="I35" s="427">
        <f t="shared" si="10"/>
        <v>-10.32512293492111</v>
      </c>
      <c r="J35" s="357">
        <f t="shared" si="11"/>
        <v>0.95982685945946267</v>
      </c>
      <c r="K35" s="359">
        <f>IRR(($I$27:I34,K15))</f>
        <v>-9.1187554115663705E-3</v>
      </c>
    </row>
    <row r="36" spans="2:11" ht="13.5" customHeight="1">
      <c r="B36" s="375"/>
      <c r="C36" s="376"/>
      <c r="D36" s="365">
        <f t="shared" ref="D36:E36" si="20">D16</f>
        <v>9</v>
      </c>
      <c r="E36" s="364">
        <f t="shared" si="20"/>
        <v>39</v>
      </c>
      <c r="F36" s="357">
        <f t="shared" si="8"/>
        <v>1.012105668846667</v>
      </c>
      <c r="G36" s="359">
        <f t="shared" si="13"/>
        <v>1.337892099146476E-3</v>
      </c>
      <c r="H36" s="427">
        <f t="shared" si="9"/>
        <v>-92.92610641428999</v>
      </c>
      <c r="I36" s="427">
        <f t="shared" si="10"/>
        <v>-10.32512293492111</v>
      </c>
      <c r="J36" s="357">
        <f t="shared" si="11"/>
        <v>0.96432276789737892</v>
      </c>
      <c r="K36" s="359">
        <f>IRR(($I$27:I35,K16))</f>
        <v>-7.2747922798359621E-3</v>
      </c>
    </row>
    <row r="37" spans="2:11" ht="13.5" customHeight="1">
      <c r="B37" s="377"/>
      <c r="C37" s="378"/>
      <c r="D37" s="365">
        <f t="shared" ref="D37:E37" si="21">D17</f>
        <v>10</v>
      </c>
      <c r="E37" s="364">
        <f t="shared" si="21"/>
        <v>40</v>
      </c>
      <c r="F37" s="357">
        <f t="shared" si="8"/>
        <v>1.0161422087362095</v>
      </c>
      <c r="G37" s="359">
        <f t="shared" si="13"/>
        <v>1.6026136739120123E-3</v>
      </c>
      <c r="H37" s="427">
        <f t="shared" si="9"/>
        <v>-103.2512293492111</v>
      </c>
      <c r="I37" s="427">
        <f t="shared" si="10"/>
        <v>0</v>
      </c>
      <c r="J37" s="357">
        <f t="shared" si="11"/>
        <v>0.9685114708105319</v>
      </c>
      <c r="K37" s="359">
        <f>IRR(($I$27:I36,K17))</f>
        <v>-5.8258312909592602E-3</v>
      </c>
    </row>
    <row r="39" spans="2:11" ht="13.5" customHeight="1">
      <c r="B39" s="246" t="s">
        <v>16</v>
      </c>
    </row>
    <row r="40" spans="2:11" ht="13.5" customHeight="1">
      <c r="B40" s="246" t="s">
        <v>32</v>
      </c>
      <c r="G40" s="5">
        <v>100</v>
      </c>
      <c r="I40" s="30"/>
    </row>
    <row r="41" spans="2:11" ht="13.5" customHeight="1">
      <c r="B41" s="246" t="s">
        <v>299</v>
      </c>
      <c r="G41" s="6">
        <v>10</v>
      </c>
      <c r="I41" s="30"/>
    </row>
    <row r="42" spans="2:11" ht="13.5" customHeight="1">
      <c r="B42" s="246" t="s">
        <v>401</v>
      </c>
      <c r="G42" s="6">
        <v>10</v>
      </c>
      <c r="H42" s="28"/>
      <c r="I42" s="30"/>
    </row>
    <row r="43" spans="2:11" ht="13.5" customHeight="1">
      <c r="B43" s="246" t="s">
        <v>300</v>
      </c>
      <c r="G43" s="246" t="s">
        <v>474</v>
      </c>
      <c r="H43" s="29"/>
      <c r="I43" s="30"/>
    </row>
    <row r="44" spans="2:11" ht="13.5" customHeight="1">
      <c r="B44" s="246" t="s">
        <v>301</v>
      </c>
      <c r="G44" s="7">
        <f>'基数 (死亡)'!$D$3</f>
        <v>5.0000000000000001E-3</v>
      </c>
      <c r="H44" s="29"/>
      <c r="I44" s="30"/>
    </row>
    <row r="45" spans="2:11" ht="13.5" customHeight="1">
      <c r="B45" s="114" t="s">
        <v>302</v>
      </c>
      <c r="G45" s="246" t="s">
        <v>303</v>
      </c>
      <c r="H45" s="583">
        <v>1E-3</v>
      </c>
    </row>
    <row r="46" spans="2:11" ht="13.5" customHeight="1">
      <c r="B46" s="226" t="s">
        <v>708</v>
      </c>
      <c r="G46" s="246" t="s">
        <v>304</v>
      </c>
      <c r="H46" s="584">
        <v>1.2999999999999999E-2</v>
      </c>
      <c r="I46" s="240" t="s">
        <v>305</v>
      </c>
    </row>
    <row r="47" spans="2:11" ht="13.5" customHeight="1">
      <c r="B47" s="246" t="s">
        <v>246</v>
      </c>
      <c r="H47" s="232"/>
      <c r="I47" s="29"/>
    </row>
    <row r="48" spans="2:11" ht="13.5" customHeight="1">
      <c r="B48" s="246" t="s">
        <v>247</v>
      </c>
      <c r="G48" s="39">
        <f>G40*10000*(F7+H51+H45*H7)/(1-H52)</f>
        <v>984114.22279536456</v>
      </c>
      <c r="H48" s="28"/>
    </row>
    <row r="49" spans="2:8" ht="13.5" customHeight="1">
      <c r="B49" s="246" t="s">
        <v>267</v>
      </c>
      <c r="G49" s="39">
        <f>G40*10000*(F7+H51+H54*G7+H45*(H7-G7))/((1-H52-H53)*G7)</f>
        <v>103251.22934921109</v>
      </c>
      <c r="H49" s="28"/>
    </row>
    <row r="51" spans="2:8" ht="13.5" customHeight="1">
      <c r="B51" s="332" t="s">
        <v>376</v>
      </c>
      <c r="G51" s="246" t="s">
        <v>306</v>
      </c>
      <c r="H51" s="584">
        <v>1.2999999999999999E-2</v>
      </c>
    </row>
    <row r="52" spans="2:8" ht="13.5" customHeight="1">
      <c r="G52" s="246" t="s">
        <v>307</v>
      </c>
      <c r="H52" s="205">
        <v>0.01</v>
      </c>
    </row>
    <row r="53" spans="2:8" ht="13.5" customHeight="1">
      <c r="G53" s="114" t="s">
        <v>453</v>
      </c>
      <c r="H53" s="205">
        <v>0.02</v>
      </c>
    </row>
    <row r="54" spans="2:8" ht="13.5" customHeight="1">
      <c r="G54" s="246" t="s">
        <v>308</v>
      </c>
      <c r="H54" s="583">
        <v>1.1999999999999999E-3</v>
      </c>
    </row>
  </sheetData>
  <phoneticPr fontId="3"/>
  <pageMargins left="0.7" right="0.7" top="0.75" bottom="0.75" header="0.3" footer="0.3"/>
  <pageSetup paperSize="9" scale="75"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O114"/>
  <sheetViews>
    <sheetView showGridLines="0" zoomScaleNormal="100" workbookViewId="0"/>
  </sheetViews>
  <sheetFormatPr defaultColWidth="9" defaultRowHeight="13.5" customHeight="1"/>
  <cols>
    <col min="1" max="1" width="3.625" style="222" customWidth="1"/>
    <col min="2" max="5" width="5.125" style="222" customWidth="1"/>
    <col min="6" max="11" width="14.625" style="222" customWidth="1"/>
    <col min="12" max="12" width="9" style="222"/>
    <col min="13" max="14" width="14.625" style="250" customWidth="1"/>
    <col min="15" max="15" width="15.875" style="222" bestFit="1" customWidth="1"/>
    <col min="16" max="16384" width="9" style="222"/>
  </cols>
  <sheetData>
    <row r="1" spans="1:15" ht="13.5" customHeight="1">
      <c r="A1" s="225" t="s">
        <v>245</v>
      </c>
      <c r="O1" s="445" t="str">
        <f>HYPERLINK("#シート一覧!A1","シート一覧へ戻る")</f>
        <v>シート一覧へ戻る</v>
      </c>
    </row>
    <row r="3" spans="1:15" ht="13.5" customHeight="1">
      <c r="B3" s="31" t="s">
        <v>18</v>
      </c>
      <c r="C3" s="31" t="s">
        <v>19</v>
      </c>
      <c r="D3" s="31" t="s">
        <v>41</v>
      </c>
      <c r="E3" s="31" t="s">
        <v>111</v>
      </c>
      <c r="F3" s="31" t="s">
        <v>112</v>
      </c>
      <c r="G3" s="59" t="s">
        <v>11</v>
      </c>
      <c r="H3" s="59" t="s">
        <v>11</v>
      </c>
      <c r="I3" s="34" t="s">
        <v>377</v>
      </c>
      <c r="J3" s="40"/>
      <c r="K3" s="35"/>
      <c r="M3" s="368" t="s">
        <v>834</v>
      </c>
      <c r="N3" s="595"/>
    </row>
    <row r="4" spans="1:15" ht="13.5" customHeight="1">
      <c r="B4" s="32"/>
      <c r="C4" s="32" t="s">
        <v>21</v>
      </c>
      <c r="D4" s="32" t="s">
        <v>43</v>
      </c>
      <c r="E4" s="32" t="s">
        <v>21</v>
      </c>
      <c r="F4" s="32" t="s">
        <v>114</v>
      </c>
      <c r="G4" s="57" t="s">
        <v>115</v>
      </c>
      <c r="H4" s="57" t="s">
        <v>116</v>
      </c>
      <c r="I4" s="34" t="s">
        <v>113</v>
      </c>
      <c r="J4" s="34" t="s">
        <v>398</v>
      </c>
      <c r="K4" s="35"/>
      <c r="M4" s="593" t="s">
        <v>831</v>
      </c>
      <c r="N4" s="593" t="s">
        <v>836</v>
      </c>
    </row>
    <row r="5" spans="1:15" ht="13.5" customHeight="1">
      <c r="B5" s="32"/>
      <c r="C5" s="32"/>
      <c r="D5" s="32"/>
      <c r="E5" s="32"/>
      <c r="F5" s="32" t="s">
        <v>119</v>
      </c>
      <c r="G5" s="57"/>
      <c r="H5" s="57"/>
      <c r="I5" s="59" t="s">
        <v>117</v>
      </c>
      <c r="J5" s="59" t="s">
        <v>117</v>
      </c>
      <c r="K5" s="59" t="s">
        <v>118</v>
      </c>
      <c r="M5" s="597"/>
      <c r="N5" s="390"/>
    </row>
    <row r="6" spans="1:15" ht="18" customHeight="1">
      <c r="B6" s="60"/>
      <c r="C6" s="33" t="s">
        <v>0</v>
      </c>
      <c r="D6" s="33" t="s">
        <v>81</v>
      </c>
      <c r="E6" s="33" t="s">
        <v>82</v>
      </c>
      <c r="F6" s="80" t="s">
        <v>790</v>
      </c>
      <c r="G6" s="37" t="s">
        <v>120</v>
      </c>
      <c r="H6" s="37" t="s">
        <v>792</v>
      </c>
      <c r="I6" s="72" t="s">
        <v>280</v>
      </c>
      <c r="J6" s="57"/>
      <c r="K6" s="57"/>
      <c r="M6" s="594"/>
      <c r="N6" s="361"/>
    </row>
    <row r="7" spans="1:15" ht="13.5" customHeight="1">
      <c r="B7" s="25" t="s">
        <v>7</v>
      </c>
      <c r="C7" s="201">
        <v>30</v>
      </c>
      <c r="D7" s="76">
        <v>0</v>
      </c>
      <c r="E7" s="42">
        <f t="shared" ref="E7:E15" si="0">$C$7+D7</f>
        <v>30</v>
      </c>
      <c r="F7" s="43">
        <f>IF(D7&gt;$G$101,NA(),VLOOKUP(E7,'基数 (死亡)'!$C:$L,9,FALSE)/VLOOKUP(E7,'基数 (死亡)'!$C:$L,5,FALSE))</f>
        <v>0.77496081956941676</v>
      </c>
      <c r="G7" s="44">
        <f>IF(D7&gt;$G$102,NA(),(VLOOKUP(E7,'基数 (死亡)'!$C:$L,6,FALSE)-VLOOKUP($C$7+$G$102,'基数 (死亡)'!$C:$L,6,FALSE))/VLOOKUP(E7,'基数 (死亡)'!$C:$L,5,FALSE))</f>
        <v>27.401478124702777</v>
      </c>
      <c r="H7" s="44">
        <f>IF(D7&gt;$G$101,NA(),VLOOKUP(E7,'基数 (死亡)'!$C:$L,6,FALSE)/VLOOKUP(E7,'基数 (死亡)'!$C:$L,5,FALSE))</f>
        <v>45.620838819739845</v>
      </c>
      <c r="I7" s="424">
        <f>$G$100*(F7+$H$105*H7)</f>
        <v>82.05816583891567</v>
      </c>
      <c r="J7" s="424">
        <f>$G$100*(F7+$H$105*H7-IF(D7&gt;=$G$102,0,$G$51*G7))</f>
        <v>0</v>
      </c>
      <c r="K7" s="424">
        <f>MAX(0,J7-$G$100*$H$106*MAX(1-D7/MIN(10,$G$102),0))</f>
        <v>0</v>
      </c>
      <c r="M7" s="427">
        <f>$G$100*F7</f>
        <v>77.49608195694168</v>
      </c>
      <c r="N7" s="427">
        <f>$G$100*(F7-IF(D7&gt;=$G$102,0,$N$51*G7))</f>
        <v>0</v>
      </c>
    </row>
    <row r="8" spans="1:15" ht="13.5" customHeight="1">
      <c r="B8" s="26"/>
      <c r="C8" s="202"/>
      <c r="D8" s="77">
        <f>D7+1</f>
        <v>1</v>
      </c>
      <c r="E8" s="46">
        <f t="shared" si="0"/>
        <v>31</v>
      </c>
      <c r="F8" s="47">
        <f>IF(D8&gt;$G$101,NA(),VLOOKUP(E8,'基数 (死亡)'!$C:$L,9,FALSE)/VLOOKUP(E8,'基数 (死亡)'!$C:$L,5,FALSE))</f>
        <v>0.77868343051972133</v>
      </c>
      <c r="G8" s="48">
        <f>IF(D8&gt;$G$102,NA(),(VLOOKUP(E8,'基数 (死亡)'!$C:$L,6,FALSE)-VLOOKUP($C$7+$G$102,'基数 (死亡)'!$C:$L,6,FALSE))/VLOOKUP(E8,'基数 (死亡)'!$C:$L,5,FALSE))</f>
        <v>26.551540562909071</v>
      </c>
      <c r="H8" s="48">
        <f>IF(D8&gt;$G$101,NA(),VLOOKUP(E8,'基数 (死亡)'!$C:$L,6,FALSE)/VLOOKUP(E8,'基数 (死亡)'!$C:$L,5,FALSE))</f>
        <v>44.874457645037168</v>
      </c>
      <c r="I8" s="425">
        <f t="shared" ref="I8:I47" si="1">$G$100*(F8+$H$105*H8)</f>
        <v>82.355788816475851</v>
      </c>
      <c r="J8" s="425">
        <f t="shared" ref="J8:J47" si="2">$G$100*(F8+$H$105*H8-IF(D8&gt;=$G$102,0,$G$51*G8))</f>
        <v>2.8428987134525574</v>
      </c>
      <c r="K8" s="425">
        <f t="shared" ref="K8:K47" si="3">MAX(0,J8-$G$100*$H$106*MAX(1-D8/MIN(10,$G$102),0))</f>
        <v>1.9428987134525575</v>
      </c>
      <c r="M8" s="427">
        <f t="shared" ref="M8:M47" si="4">$G$100*F8</f>
        <v>77.868343051972133</v>
      </c>
      <c r="N8" s="427">
        <f t="shared" ref="N8:N47" si="5">$G$100*(F8-IF(D8&gt;=$G$102,0,$N$51*G8))</f>
        <v>2.7760303605894654</v>
      </c>
    </row>
    <row r="9" spans="1:15" ht="13.5" customHeight="1">
      <c r="B9" s="26"/>
      <c r="C9" s="202"/>
      <c r="D9" s="77">
        <f t="shared" ref="D9:D47" si="6">D8+1</f>
        <v>2</v>
      </c>
      <c r="E9" s="46">
        <f t="shared" si="0"/>
        <v>32</v>
      </c>
      <c r="F9" s="47">
        <f>IF(D9&gt;$G$101,NA(),VLOOKUP(E9,'基数 (死亡)'!$C:$L,9,FALSE)/VLOOKUP(E9,'基数 (死亡)'!$C:$L,5,FALSE))</f>
        <v>0.78242499807186561</v>
      </c>
      <c r="G9" s="48">
        <f>IF(D9&gt;$G$102,NA(),(VLOOKUP(E9,'基数 (死亡)'!$C:$L,6,FALSE)-VLOOKUP($C$7+$G$102,'基数 (死亡)'!$C:$L,6,FALSE))/VLOOKUP(E9,'基数 (死亡)'!$C:$L,5,FALSE))</f>
        <v>25.697029215882569</v>
      </c>
      <c r="H9" s="48">
        <f>IF(D9&gt;$G$101,NA(),VLOOKUP(E9,'基数 (死亡)'!$C:$L,6,FALSE)/VLOOKUP(E9,'基数 (死亡)'!$C:$L,5,FALSE))</f>
        <v>44.124275683483951</v>
      </c>
      <c r="I9" s="425">
        <f t="shared" si="1"/>
        <v>82.654927375534953</v>
      </c>
      <c r="J9" s="425">
        <f t="shared" si="2"/>
        <v>5.7010099493294941</v>
      </c>
      <c r="K9" s="425">
        <f t="shared" si="3"/>
        <v>4.9010099493294943</v>
      </c>
      <c r="M9" s="427">
        <f t="shared" si="4"/>
        <v>78.242499807186562</v>
      </c>
      <c r="N9" s="427">
        <f t="shared" si="5"/>
        <v>5.5668918308171778</v>
      </c>
    </row>
    <row r="10" spans="1:15" ht="13.5" customHeight="1">
      <c r="B10" s="26"/>
      <c r="C10" s="202"/>
      <c r="D10" s="77">
        <f t="shared" si="6"/>
        <v>3</v>
      </c>
      <c r="E10" s="46">
        <f t="shared" si="0"/>
        <v>33</v>
      </c>
      <c r="F10" s="47">
        <f>IF(D10&gt;$G$101,NA(),VLOOKUP(E10,'基数 (死亡)'!$C:$L,9,FALSE)/VLOOKUP(E10,'基数 (死亡)'!$C:$L,5,FALSE))</f>
        <v>0.78618570523793974</v>
      </c>
      <c r="G10" s="48">
        <f>IF(D10&gt;$G$102,NA(),(VLOOKUP(E10,'基数 (死亡)'!$C:$L,6,FALSE)-VLOOKUP($C$7+$G$102,'基数 (死亡)'!$C:$L,6,FALSE))/VLOOKUP(E10,'基数 (死亡)'!$C:$L,5,FALSE))</f>
        <v>24.837900892586788</v>
      </c>
      <c r="H10" s="48">
        <f>IF(D10&gt;$G$101,NA(),VLOOKUP(E10,'基数 (死亡)'!$C:$L,6,FALSE)/VLOOKUP(E10,'基数 (死亡)'!$C:$L,5,FALSE))</f>
        <v>43.370256241270255</v>
      </c>
      <c r="I10" s="425">
        <f t="shared" si="1"/>
        <v>82.955596147921</v>
      </c>
      <c r="J10" s="425">
        <f t="shared" si="2"/>
        <v>8.5744776820154023</v>
      </c>
      <c r="K10" s="425">
        <f t="shared" si="3"/>
        <v>7.8744776820154021</v>
      </c>
      <c r="M10" s="427">
        <f t="shared" si="4"/>
        <v>78.618570523793977</v>
      </c>
      <c r="N10" s="427">
        <f t="shared" si="5"/>
        <v>8.3727248635544598</v>
      </c>
    </row>
    <row r="11" spans="1:15" ht="13.5" customHeight="1">
      <c r="B11" s="26"/>
      <c r="C11" s="202"/>
      <c r="D11" s="77">
        <f t="shared" si="6"/>
        <v>4</v>
      </c>
      <c r="E11" s="46">
        <f t="shared" si="0"/>
        <v>34</v>
      </c>
      <c r="F11" s="47">
        <f>IF(D11&gt;$G$101,NA(),VLOOKUP(E11,'基数 (死亡)'!$C:$L,9,FALSE)/VLOOKUP(E11,'基数 (死亡)'!$C:$L,5,FALSE))</f>
        <v>0.7899636098075834</v>
      </c>
      <c r="G11" s="48">
        <f>IF(D11&gt;$G$102,NA(),(VLOOKUP(E11,'基数 (死亡)'!$C:$L,6,FALSE)-VLOOKUP($C$7+$G$102,'基数 (死亡)'!$C:$L,6,FALSE))/VLOOKUP(E11,'基数 (死亡)'!$C:$L,5,FALSE))</f>
        <v>23.974351930439642</v>
      </c>
      <c r="H11" s="48">
        <f>IF(D11&gt;$G$101,NA(),VLOOKUP(E11,'基数 (死亡)'!$C:$L,6,FALSE)/VLOOKUP(E11,'基数 (死亡)'!$C:$L,5,FALSE))</f>
        <v>42.612788730362468</v>
      </c>
      <c r="I11" s="425">
        <f t="shared" si="1"/>
        <v>83.257639853794586</v>
      </c>
      <c r="J11" s="425">
        <f t="shared" si="2"/>
        <v>11.462558667462297</v>
      </c>
      <c r="K11" s="425">
        <f t="shared" si="3"/>
        <v>10.862558667462297</v>
      </c>
      <c r="M11" s="427">
        <f t="shared" si="4"/>
        <v>78.99636098075834</v>
      </c>
      <c r="N11" s="427">
        <f t="shared" si="5"/>
        <v>11.19277996185788</v>
      </c>
    </row>
    <row r="12" spans="1:15" ht="13.5" customHeight="1">
      <c r="B12" s="26"/>
      <c r="C12" s="202"/>
      <c r="D12" s="77">
        <f t="shared" si="6"/>
        <v>5</v>
      </c>
      <c r="E12" s="46">
        <f t="shared" si="0"/>
        <v>35</v>
      </c>
      <c r="F12" s="47">
        <f>IF(D12&gt;$G$101,NA(),VLOOKUP(E12,'基数 (死亡)'!$C:$L,9,FALSE)/VLOOKUP(E12,'基数 (死亡)'!$C:$L,5,FALSE))</f>
        <v>0.79375896179508632</v>
      </c>
      <c r="G12" s="48">
        <f>IF(D12&gt;$G$102,NA(),(VLOOKUP(E12,'基数 (死亡)'!$C:$L,6,FALSE)-VLOOKUP($C$7+$G$102,'基数 (死亡)'!$C:$L,6,FALSE))/VLOOKUP(E12,'基数 (死亡)'!$C:$L,5,FALSE))</f>
        <v>23.106322368644634</v>
      </c>
      <c r="H12" s="48">
        <f>IF(D12&gt;$G$101,NA(),VLOOKUP(E12,'基数 (死亡)'!$C:$L,6,FALSE)/VLOOKUP(E12,'基数 (死亡)'!$C:$L,5,FALSE))</f>
        <v>41.851823023051331</v>
      </c>
      <c r="I12" s="425">
        <f t="shared" si="1"/>
        <v>83.561078481813766</v>
      </c>
      <c r="J12" s="425">
        <f t="shared" si="2"/>
        <v>14.365452456648221</v>
      </c>
      <c r="K12" s="425">
        <f t="shared" si="3"/>
        <v>13.865452456648221</v>
      </c>
      <c r="M12" s="427">
        <f t="shared" si="4"/>
        <v>79.375896179508629</v>
      </c>
      <c r="N12" s="427">
        <f t="shared" si="5"/>
        <v>14.027251706577582</v>
      </c>
    </row>
    <row r="13" spans="1:15" ht="13.5" customHeight="1">
      <c r="B13" s="26"/>
      <c r="C13" s="202"/>
      <c r="D13" s="77">
        <f t="shared" si="6"/>
        <v>6</v>
      </c>
      <c r="E13" s="46">
        <f t="shared" si="0"/>
        <v>36</v>
      </c>
      <c r="F13" s="47">
        <f>IF(D13&gt;$G$101,NA(),VLOOKUP(E13,'基数 (死亡)'!$C:$L,9,FALSE)/VLOOKUP(E13,'基数 (死亡)'!$C:$L,5,FALSE))</f>
        <v>0.79756996287572901</v>
      </c>
      <c r="G13" s="48">
        <f>IF(D13&gt;$G$102,NA(),(VLOOKUP(E13,'基数 (死亡)'!$C:$L,6,FALSE)-VLOOKUP($C$7+$G$102,'基数 (死亡)'!$C:$L,6,FALSE))/VLOOKUP(E13,'基数 (死亡)'!$C:$L,5,FALSE))</f>
        <v>22.233974140576095</v>
      </c>
      <c r="H13" s="48">
        <f>IF(D13&gt;$G$101,NA(),VLOOKUP(E13,'基数 (死亡)'!$C:$L,6,FALSE)/VLOOKUP(E13,'基数 (死亡)'!$C:$L,5,FALSE))</f>
        <v>41.087719682321968</v>
      </c>
      <c r="I13" s="425">
        <f t="shared" si="1"/>
        <v>83.865768255805094</v>
      </c>
      <c r="J13" s="425">
        <f t="shared" si="2"/>
        <v>17.282530337673784</v>
      </c>
      <c r="K13" s="425">
        <f t="shared" si="3"/>
        <v>16.882530337673785</v>
      </c>
      <c r="M13" s="427">
        <f t="shared" si="4"/>
        <v>79.756996287572903</v>
      </c>
      <c r="N13" s="427">
        <f t="shared" si="5"/>
        <v>16.875502289872845</v>
      </c>
    </row>
    <row r="14" spans="1:15" ht="13.5" customHeight="1">
      <c r="B14" s="26"/>
      <c r="C14" s="202"/>
      <c r="D14" s="77">
        <f t="shared" si="6"/>
        <v>7</v>
      </c>
      <c r="E14" s="46">
        <f t="shared" si="0"/>
        <v>37</v>
      </c>
      <c r="F14" s="47">
        <f>IF(D14&gt;$G$101,NA(),VLOOKUP(E14,'基数 (死亡)'!$C:$L,9,FALSE)/VLOOKUP(E14,'基数 (死亡)'!$C:$L,5,FALSE))</f>
        <v>0.8013908947200109</v>
      </c>
      <c r="G14" s="48">
        <f>IF(D14&gt;$G$102,NA(),(VLOOKUP(E14,'基数 (死亡)'!$C:$L,6,FALSE)-VLOOKUP($C$7+$G$102,'基数 (死亡)'!$C:$L,6,FALSE))/VLOOKUP(E14,'基数 (死亡)'!$C:$L,5,FALSE))</f>
        <v>21.357871044245698</v>
      </c>
      <c r="H14" s="48">
        <f>IF(D14&gt;$G$101,NA(),VLOOKUP(E14,'基数 (死亡)'!$C:$L,6,FALSE)/VLOOKUP(E14,'基数 (死亡)'!$C:$L,5,FALSE))</f>
        <v>40.321625229674204</v>
      </c>
      <c r="I14" s="425">
        <f t="shared" si="1"/>
        <v>84.171251994968515</v>
      </c>
      <c r="J14" s="425">
        <f t="shared" si="2"/>
        <v>20.211646745246291</v>
      </c>
      <c r="K14" s="425">
        <f t="shared" si="3"/>
        <v>19.911646745246291</v>
      </c>
      <c r="M14" s="427">
        <f t="shared" si="4"/>
        <v>80.139089472001089</v>
      </c>
      <c r="N14" s="427">
        <f t="shared" si="5"/>
        <v>19.735365361274503</v>
      </c>
    </row>
    <row r="15" spans="1:15" ht="13.5" customHeight="1">
      <c r="B15" s="26"/>
      <c r="C15" s="202"/>
      <c r="D15" s="77">
        <f t="shared" si="6"/>
        <v>8</v>
      </c>
      <c r="E15" s="46">
        <f t="shared" si="0"/>
        <v>38</v>
      </c>
      <c r="F15" s="47">
        <f>IF(D15&gt;$G$101,NA(),VLOOKUP(E15,'基数 (死亡)'!$C:$L,9,FALSE)/VLOOKUP(E15,'基数 (死亡)'!$C:$L,5,FALSE))</f>
        <v>0.80522030026934399</v>
      </c>
      <c r="G15" s="48">
        <f>IF(D15&gt;$G$102,NA(),(VLOOKUP(E15,'基数 (死亡)'!$C:$L,6,FALSE)-VLOOKUP($C$7+$G$102,'基数 (死亡)'!$C:$L,6,FALSE))/VLOOKUP(E15,'基数 (死亡)'!$C:$L,5,FALSE))</f>
        <v>20.478090681079898</v>
      </c>
      <c r="H15" s="48">
        <f>IF(D15&gt;$G$101,NA(),VLOOKUP(E15,'基数 (死亡)'!$C:$L,6,FALSE)/VLOOKUP(E15,'基数 (死亡)'!$C:$L,5,FALSE))</f>
        <v>39.553831804446574</v>
      </c>
      <c r="I15" s="425">
        <f t="shared" si="1"/>
        <v>84.477413207379058</v>
      </c>
      <c r="J15" s="425">
        <f t="shared" si="2"/>
        <v>23.152452797396261</v>
      </c>
      <c r="K15" s="425">
        <f t="shared" si="3"/>
        <v>22.952452797396262</v>
      </c>
      <c r="M15" s="427">
        <f t="shared" si="4"/>
        <v>80.522030026934402</v>
      </c>
      <c r="N15" s="427">
        <f t="shared" si="5"/>
        <v>22.606475744774112</v>
      </c>
    </row>
    <row r="16" spans="1:15" ht="13.5" customHeight="1">
      <c r="B16" s="26"/>
      <c r="C16" s="202"/>
      <c r="D16" s="77">
        <f t="shared" si="6"/>
        <v>9</v>
      </c>
      <c r="E16" s="46">
        <f t="shared" ref="E16:E47" si="7">$C$7+D16</f>
        <v>39</v>
      </c>
      <c r="F16" s="47">
        <f>IF(D16&gt;$G$101,NA(),VLOOKUP(E16,'基数 (死亡)'!$C:$L,9,FALSE)/VLOOKUP(E16,'基数 (死亡)'!$C:$L,5,FALSE))</f>
        <v>0.80905489420199039</v>
      </c>
      <c r="G16" s="48">
        <f>IF(D16&gt;$G$102,NA(),(VLOOKUP(E16,'基数 (死亡)'!$C:$L,6,FALSE)-VLOOKUP($C$7+$G$102,'基数 (死亡)'!$C:$L,6,FALSE))/VLOOKUP(E16,'基数 (死亡)'!$C:$L,5,FALSE))</f>
        <v>19.594880065750388</v>
      </c>
      <c r="H16" s="48">
        <f>IF(D16&gt;$G$101,NA(),VLOOKUP(E16,'基数 (死亡)'!$C:$L,6,FALSE)/VLOOKUP(E16,'基数 (死亡)'!$C:$L,5,FALSE))</f>
        <v>38.784998111599293</v>
      </c>
      <c r="I16" s="425">
        <f t="shared" si="1"/>
        <v>84.783989231358973</v>
      </c>
      <c r="J16" s="425">
        <f t="shared" si="2"/>
        <v>26.103946106990151</v>
      </c>
      <c r="K16" s="425">
        <f t="shared" si="3"/>
        <v>26.003946106990149</v>
      </c>
      <c r="M16" s="427">
        <f t="shared" si="4"/>
        <v>80.905489420199046</v>
      </c>
      <c r="N16" s="427">
        <f t="shared" si="5"/>
        <v>25.487806308321058</v>
      </c>
    </row>
    <row r="17" spans="2:14" ht="13.5" customHeight="1">
      <c r="B17" s="26"/>
      <c r="C17" s="202"/>
      <c r="D17" s="77">
        <f t="shared" si="6"/>
        <v>10</v>
      </c>
      <c r="E17" s="46">
        <f t="shared" si="7"/>
        <v>40</v>
      </c>
      <c r="F17" s="47">
        <f>IF(D17&gt;$G$101,NA(),VLOOKUP(E17,'基数 (死亡)'!$C:$L,9,FALSE)/VLOOKUP(E17,'基数 (死亡)'!$C:$L,5,FALSE))</f>
        <v>0.81289350098683677</v>
      </c>
      <c r="G17" s="48">
        <f>IF(D17&gt;$G$102,NA(),(VLOOKUP(E17,'基数 (死亡)'!$C:$L,6,FALSE)-VLOOKUP($C$7+$G$102,'基数 (死亡)'!$C:$L,6,FALSE))/VLOOKUP(E17,'基数 (死亡)'!$C:$L,5,FALSE))</f>
        <v>18.708246454714779</v>
      </c>
      <c r="H17" s="48">
        <f>IF(D17&gt;$G$101,NA(),VLOOKUP(E17,'基数 (死亡)'!$C:$L,6,FALSE)/VLOOKUP(E17,'基数 (死亡)'!$C:$L,5,FALSE))</f>
        <v>38.01535984438766</v>
      </c>
      <c r="I17" s="425">
        <f t="shared" si="1"/>
        <v>85.090886083122442</v>
      </c>
      <c r="J17" s="425">
        <f t="shared" si="2"/>
        <v>29.066010959604149</v>
      </c>
      <c r="K17" s="425">
        <f t="shared" si="3"/>
        <v>29.066010959604149</v>
      </c>
      <c r="M17" s="427">
        <f t="shared" si="4"/>
        <v>81.289350098683684</v>
      </c>
      <c r="N17" s="427">
        <f t="shared" si="5"/>
        <v>28.379218976296784</v>
      </c>
    </row>
    <row r="18" spans="2:14" ht="13.5" customHeight="1">
      <c r="B18" s="26"/>
      <c r="C18" s="202"/>
      <c r="D18" s="77">
        <f t="shared" si="6"/>
        <v>11</v>
      </c>
      <c r="E18" s="46">
        <f t="shared" si="7"/>
        <v>41</v>
      </c>
      <c r="F18" s="47">
        <f>IF(D18&gt;$G$101,NA(),VLOOKUP(E18,'基数 (死亡)'!$C:$L,9,FALSE)/VLOOKUP(E18,'基数 (死亡)'!$C:$L,5,FALSE))</f>
        <v>0.81673877392331029</v>
      </c>
      <c r="G18" s="48">
        <f>IF(D18&gt;$G$102,NA(),(VLOOKUP(E18,'基数 (死亡)'!$C:$L,6,FALSE)-VLOOKUP($C$7+$G$102,'基数 (死亡)'!$C:$L,6,FALSE))/VLOOKUP(E18,'基数 (死亡)'!$C:$L,5,FALSE))</f>
        <v>17.817812705981407</v>
      </c>
      <c r="H18" s="48">
        <f>IF(D18&gt;$G$101,NA(),VLOOKUP(E18,'基数 (死亡)'!$C:$L,6,FALSE)/VLOOKUP(E18,'基数 (死亡)'!$C:$L,5,FALSE))</f>
        <v>37.244385017930753</v>
      </c>
      <c r="I18" s="425">
        <f t="shared" si="1"/>
        <v>85.398315894124096</v>
      </c>
      <c r="J18" s="425">
        <f t="shared" si="2"/>
        <v>32.039988899491568</v>
      </c>
      <c r="K18" s="425">
        <f t="shared" si="3"/>
        <v>32.039988899491568</v>
      </c>
      <c r="M18" s="427">
        <f t="shared" si="4"/>
        <v>81.673877392331036</v>
      </c>
      <c r="N18" s="427">
        <f t="shared" si="5"/>
        <v>31.282045700910199</v>
      </c>
    </row>
    <row r="19" spans="2:14" ht="13.5" customHeight="1">
      <c r="B19" s="26"/>
      <c r="C19" s="202"/>
      <c r="D19" s="77">
        <f t="shared" si="6"/>
        <v>12</v>
      </c>
      <c r="E19" s="46">
        <f t="shared" si="7"/>
        <v>42</v>
      </c>
      <c r="F19" s="47">
        <f>IF(D19&gt;$G$101,NA(),VLOOKUP(E19,'基数 (死亡)'!$C:$L,9,FALSE)/VLOOKUP(E19,'基数 (死亡)'!$C:$L,5,FALSE))</f>
        <v>0.82058780508268647</v>
      </c>
      <c r="G19" s="48">
        <f>IF(D19&gt;$G$102,NA(),(VLOOKUP(E19,'基数 (死亡)'!$C:$L,6,FALSE)-VLOOKUP($C$7+$G$102,'基数 (死亡)'!$C:$L,6,FALSE))/VLOOKUP(E19,'基数 (死亡)'!$C:$L,5,FALSE))</f>
        <v>16.923733385578704</v>
      </c>
      <c r="H19" s="48">
        <f>IF(D19&gt;$G$101,NA(),VLOOKUP(E19,'基数 (死亡)'!$C:$L,6,FALSE)/VLOOKUP(E19,'基数 (死亡)'!$C:$L,5,FALSE))</f>
        <v>36.472656670124856</v>
      </c>
      <c r="I19" s="425">
        <f t="shared" si="1"/>
        <v>85.706046175281131</v>
      </c>
      <c r="J19" s="425">
        <f t="shared" si="2"/>
        <v>35.025184564554635</v>
      </c>
      <c r="K19" s="425">
        <f t="shared" si="3"/>
        <v>35.025184564554635</v>
      </c>
      <c r="M19" s="427">
        <f t="shared" si="4"/>
        <v>82.058780508268654</v>
      </c>
      <c r="N19" s="427">
        <f t="shared" si="5"/>
        <v>34.195558550038491</v>
      </c>
    </row>
    <row r="20" spans="2:14" ht="13.5" customHeight="1">
      <c r="B20" s="26"/>
      <c r="C20" s="202"/>
      <c r="D20" s="77">
        <f t="shared" si="6"/>
        <v>13</v>
      </c>
      <c r="E20" s="46">
        <f t="shared" si="7"/>
        <v>43</v>
      </c>
      <c r="F20" s="47">
        <f>IF(D20&gt;$G$101,NA(),VLOOKUP(E20,'基数 (死亡)'!$C:$L,9,FALSE)/VLOOKUP(E20,'基数 (死亡)'!$C:$L,5,FALSE))</f>
        <v>0.82444146652533168</v>
      </c>
      <c r="G20" s="48">
        <f>IF(D20&gt;$G$102,NA(),(VLOOKUP(E20,'基数 (死亡)'!$C:$L,6,FALSE)-VLOOKUP($C$7+$G$102,'基数 (死亡)'!$C:$L,6,FALSE))/VLOOKUP(E20,'基数 (死亡)'!$C:$L,5,FALSE))</f>
        <v>16.025788155924886</v>
      </c>
      <c r="H20" s="48">
        <f>IF(D20&gt;$G$101,NA(),VLOOKUP(E20,'基数 (死亡)'!$C:$L,6,FALSE)/VLOOKUP(E20,'基数 (死亡)'!$C:$L,5,FALSE))</f>
        <v>35.699999953410241</v>
      </c>
      <c r="I20" s="425">
        <f t="shared" si="1"/>
        <v>86.014146647874185</v>
      </c>
      <c r="J20" s="425">
        <f t="shared" si="2"/>
        <v>38.022327512661789</v>
      </c>
      <c r="K20" s="425">
        <f t="shared" si="3"/>
        <v>38.022327512661789</v>
      </c>
      <c r="M20" s="427">
        <f t="shared" si="4"/>
        <v>82.444146652533163</v>
      </c>
      <c r="N20" s="427">
        <f t="shared" si="5"/>
        <v>37.120467882207294</v>
      </c>
    </row>
    <row r="21" spans="2:14" ht="13.5" customHeight="1">
      <c r="B21" s="26"/>
      <c r="C21" s="202"/>
      <c r="D21" s="77">
        <f t="shared" si="6"/>
        <v>14</v>
      </c>
      <c r="E21" s="46">
        <f t="shared" si="7"/>
        <v>44</v>
      </c>
      <c r="F21" s="47">
        <f>IF(D21&gt;$G$101,NA(),VLOOKUP(E21,'基数 (死亡)'!$C:$L,9,FALSE)/VLOOKUP(E21,'基数 (死亡)'!$C:$L,5,FALSE))</f>
        <v>0.82830063752761496</v>
      </c>
      <c r="G21" s="48">
        <f>IF(D21&gt;$G$102,NA(),(VLOOKUP(E21,'基数 (死亡)'!$C:$L,6,FALSE)-VLOOKUP($C$7+$G$102,'基数 (死亡)'!$C:$L,6,FALSE))/VLOOKUP(E21,'基数 (死亡)'!$C:$L,5,FALSE))</f>
        <v>15.123753965191955</v>
      </c>
      <c r="H21" s="48">
        <f>IF(D21&gt;$G$101,NA(),VLOOKUP(E21,'基数 (死亡)'!$C:$L,6,FALSE)/VLOOKUP(E21,'基数 (死亡)'!$C:$L,5,FALSE))</f>
        <v>34.92623857342317</v>
      </c>
      <c r="I21" s="425">
        <f t="shared" si="1"/>
        <v>86.322687610103813</v>
      </c>
      <c r="J21" s="425">
        <f t="shared" si="2"/>
        <v>41.03215600685143</v>
      </c>
      <c r="K21" s="425">
        <f t="shared" si="3"/>
        <v>41.03215600685143</v>
      </c>
      <c r="M21" s="427">
        <f t="shared" si="4"/>
        <v>82.83006375276149</v>
      </c>
      <c r="N21" s="427">
        <f t="shared" si="5"/>
        <v>40.05749245389655</v>
      </c>
    </row>
    <row r="22" spans="2:14" ht="13.5" customHeight="1">
      <c r="B22" s="26"/>
      <c r="C22" s="202"/>
      <c r="D22" s="77">
        <f t="shared" si="6"/>
        <v>15</v>
      </c>
      <c r="E22" s="46">
        <f t="shared" si="7"/>
        <v>45</v>
      </c>
      <c r="F22" s="47">
        <f>IF(D22&gt;$G$101,NA(),VLOOKUP(E22,'基数 (死亡)'!$C:$L,9,FALSE)/VLOOKUP(E22,'基数 (死亡)'!$C:$L,5,FALSE))</f>
        <v>0.83216449892956346</v>
      </c>
      <c r="G22" s="48">
        <f>IF(D22&gt;$G$102,NA(),(VLOOKUP(E22,'基数 (死亡)'!$C:$L,6,FALSE)-VLOOKUP($C$7+$G$102,'基数 (死亡)'!$C:$L,6,FALSE))/VLOOKUP(E22,'基数 (死亡)'!$C:$L,5,FALSE))</f>
        <v>14.217547337177514</v>
      </c>
      <c r="H22" s="48">
        <f>IF(D22&gt;$G$101,NA(),VLOOKUP(E22,'基数 (死亡)'!$C:$L,6,FALSE)/VLOOKUP(E22,'基数 (死亡)'!$C:$L,5,FALSE))</f>
        <v>34.151536771227384</v>
      </c>
      <c r="I22" s="425">
        <f t="shared" si="1"/>
        <v>86.631603570079079</v>
      </c>
      <c r="J22" s="425">
        <f t="shared" si="2"/>
        <v>44.054854538245571</v>
      </c>
      <c r="K22" s="425">
        <f t="shared" si="3"/>
        <v>44.054854538245571</v>
      </c>
      <c r="M22" s="427">
        <f t="shared" si="4"/>
        <v>83.216449892956348</v>
      </c>
      <c r="N22" s="427">
        <f t="shared" si="5"/>
        <v>43.006786434133069</v>
      </c>
    </row>
    <row r="23" spans="2:14" ht="13.5" customHeight="1">
      <c r="B23" s="26"/>
      <c r="C23" s="202"/>
      <c r="D23" s="228">
        <f t="shared" si="6"/>
        <v>16</v>
      </c>
      <c r="E23" s="229">
        <f t="shared" si="7"/>
        <v>46</v>
      </c>
      <c r="F23" s="230">
        <f>IF(D23&gt;$G$101,NA(),VLOOKUP(E23,'基数 (死亡)'!$C:$L,9,FALSE)/VLOOKUP(E23,'基数 (死亡)'!$C:$L,5,FALSE))</f>
        <v>0.83603067623861838</v>
      </c>
      <c r="G23" s="231">
        <f>IF(D23&gt;$G$102,NA(),(VLOOKUP(E23,'基数 (死亡)'!$C:$L,6,FALSE)-VLOOKUP($C$7+$G$102,'基数 (死亡)'!$C:$L,6,FALSE))/VLOOKUP(E23,'基数 (死亡)'!$C:$L,5,FALSE))</f>
        <v>13.307188798035924</v>
      </c>
      <c r="H23" s="231">
        <f>IF(D23&gt;$G$101,NA(),VLOOKUP(E23,'基数 (死亡)'!$C:$L,6,FALSE)/VLOOKUP(E23,'基数 (死亡)'!$C:$L,5,FALSE))</f>
        <v>33.376370631100563</v>
      </c>
      <c r="I23" s="428">
        <f t="shared" si="1"/>
        <v>86.940704686971898</v>
      </c>
      <c r="J23" s="428">
        <f t="shared" si="2"/>
        <v>47.090171797121187</v>
      </c>
      <c r="K23" s="428">
        <f t="shared" si="3"/>
        <v>47.090171797121187</v>
      </c>
      <c r="M23" s="427">
        <f t="shared" si="4"/>
        <v>83.603067623861833</v>
      </c>
      <c r="N23" s="427">
        <f t="shared" si="5"/>
        <v>45.968054322174332</v>
      </c>
    </row>
    <row r="24" spans="2:14" ht="13.5" customHeight="1">
      <c r="B24" s="26"/>
      <c r="C24" s="202"/>
      <c r="D24" s="228">
        <f t="shared" si="6"/>
        <v>17</v>
      </c>
      <c r="E24" s="229">
        <f t="shared" si="7"/>
        <v>47</v>
      </c>
      <c r="F24" s="230">
        <f>IF(D24&gt;$G$101,NA(),VLOOKUP(E24,'基数 (死亡)'!$C:$L,9,FALSE)/VLOOKUP(E24,'基数 (死亡)'!$C:$L,5,FALSE))</f>
        <v>0.83989538270965924</v>
      </c>
      <c r="G24" s="231">
        <f>IF(D24&gt;$G$102,NA(),(VLOOKUP(E24,'基数 (死亡)'!$C:$L,6,FALSE)-VLOOKUP($C$7+$G$102,'基数 (死亡)'!$C:$L,6,FALSE))/VLOOKUP(E24,'基数 (死亡)'!$C:$L,5,FALSE))</f>
        <v>12.392766709442423</v>
      </c>
      <c r="H24" s="231">
        <f>IF(D24&gt;$G$101,NA(),VLOOKUP(E24,'基数 (死亡)'!$C:$L,6,FALSE)/VLOOKUP(E24,'基数 (死亡)'!$C:$L,5,FALSE))</f>
        <v>32.60149939307864</v>
      </c>
      <c r="I24" s="428">
        <f t="shared" si="1"/>
        <v>87.249688210273789</v>
      </c>
      <c r="J24" s="428">
        <f t="shared" si="2"/>
        <v>50.137540419616968</v>
      </c>
      <c r="K24" s="428">
        <f t="shared" si="3"/>
        <v>50.137540419616968</v>
      </c>
      <c r="M24" s="427">
        <f t="shared" si="4"/>
        <v>83.989538270965923</v>
      </c>
      <c r="N24" s="427">
        <f t="shared" si="5"/>
        <v>48.94066754152874</v>
      </c>
    </row>
    <row r="25" spans="2:14" ht="13.5" customHeight="1">
      <c r="B25" s="26"/>
      <c r="C25" s="202"/>
      <c r="D25" s="228">
        <f t="shared" si="6"/>
        <v>18</v>
      </c>
      <c r="E25" s="229">
        <f t="shared" si="7"/>
        <v>48</v>
      </c>
      <c r="F25" s="230">
        <f>IF(D25&gt;$G$101,NA(),VLOOKUP(E25,'基数 (死亡)'!$C:$L,9,FALSE)/VLOOKUP(E25,'基数 (死亡)'!$C:$L,5,FALSE))</f>
        <v>0.84375515232000553</v>
      </c>
      <c r="G25" s="231">
        <f>IF(D25&gt;$G$102,NA(),(VLOOKUP(E25,'基数 (死亡)'!$C:$L,6,FALSE)-VLOOKUP($C$7+$G$102,'基数 (死亡)'!$C:$L,6,FALSE))/VLOOKUP(E25,'基数 (死亡)'!$C:$L,5,FALSE))</f>
        <v>11.474285513989573</v>
      </c>
      <c r="H25" s="231">
        <f>IF(D25&gt;$G$101,NA(),VLOOKUP(E25,'基数 (死亡)'!$C:$L,6,FALSE)/VLOOKUP(E25,'基数 (死亡)'!$C:$L,5,FALSE))</f>
        <v>31.827617992548088</v>
      </c>
      <c r="I25" s="428">
        <f t="shared" si="1"/>
        <v>87.558277031255358</v>
      </c>
      <c r="J25" s="428">
        <f t="shared" si="2"/>
        <v>53.196669992940272</v>
      </c>
      <c r="K25" s="428">
        <f t="shared" si="3"/>
        <v>53.196669992940272</v>
      </c>
      <c r="M25" s="427">
        <f t="shared" si="4"/>
        <v>84.375515232000552</v>
      </c>
      <c r="N25" s="427">
        <f t="shared" si="5"/>
        <v>51.924266925514175</v>
      </c>
    </row>
    <row r="26" spans="2:14" ht="13.5" customHeight="1">
      <c r="B26" s="26"/>
      <c r="C26" s="202"/>
      <c r="D26" s="228">
        <f t="shared" si="6"/>
        <v>19</v>
      </c>
      <c r="E26" s="229">
        <f t="shared" si="7"/>
        <v>49</v>
      </c>
      <c r="F26" s="230">
        <f>IF(D26&gt;$G$101,NA(),VLOOKUP(E26,'基数 (死亡)'!$C:$L,9,FALSE)/VLOOKUP(E26,'基数 (死亡)'!$C:$L,5,FALSE))</f>
        <v>0.8476083912415554</v>
      </c>
      <c r="G26" s="231">
        <f>IF(D26&gt;$G$102,NA(),(VLOOKUP(E26,'基数 (死亡)'!$C:$L,6,FALSE)-VLOOKUP($C$7+$G$102,'基数 (死亡)'!$C:$L,6,FALSE))/VLOOKUP(E26,'基数 (死亡)'!$C:$L,5,FALSE))</f>
        <v>10.551558619902488</v>
      </c>
      <c r="H26" s="231">
        <f>IF(D26&gt;$G$101,NA(),VLOOKUP(E26,'基数 (死亡)'!$C:$L,6,FALSE)/VLOOKUP(E26,'基数 (死亡)'!$C:$L,5,FALSE))</f>
        <v>31.055045991049699</v>
      </c>
      <c r="I26" s="428">
        <f t="shared" si="1"/>
        <v>87.866343723260513</v>
      </c>
      <c r="J26" s="428">
        <f t="shared" si="2"/>
        <v>56.267991869736548</v>
      </c>
      <c r="K26" s="428">
        <f t="shared" si="3"/>
        <v>56.267991869736548</v>
      </c>
      <c r="M26" s="427">
        <f t="shared" si="4"/>
        <v>84.760839124155538</v>
      </c>
      <c r="N26" s="427">
        <f t="shared" si="5"/>
        <v>54.919220804877099</v>
      </c>
    </row>
    <row r="27" spans="2:14" ht="13.5" customHeight="1">
      <c r="B27" s="26"/>
      <c r="C27" s="202"/>
      <c r="D27" s="228">
        <f t="shared" si="6"/>
        <v>20</v>
      </c>
      <c r="E27" s="229">
        <f t="shared" si="7"/>
        <v>50</v>
      </c>
      <c r="F27" s="230">
        <f>IF(D27&gt;$G$101,NA(),VLOOKUP(E27,'基数 (死亡)'!$C:$L,9,FALSE)/VLOOKUP(E27,'基数 (死亡)'!$C:$L,5,FALSE))</f>
        <v>0.85145523533084855</v>
      </c>
      <c r="G27" s="231">
        <f>IF(D27&gt;$G$102,NA(),(VLOOKUP(E27,'基数 (死亡)'!$C:$L,6,FALSE)-VLOOKUP($C$7+$G$102,'基数 (死亡)'!$C:$L,6,FALSE))/VLOOKUP(E27,'基数 (死亡)'!$C:$L,5,FALSE))</f>
        <v>9.6242432028975013</v>
      </c>
      <c r="H27" s="231">
        <f>IF(D27&gt;$G$101,NA(),VLOOKUP(E27,'基数 (死亡)'!$C:$L,6,FALSE)/VLOOKUP(E27,'基数 (死亡)'!$C:$L,5,FALSE))</f>
        <v>30.283756149431969</v>
      </c>
      <c r="I27" s="428">
        <f t="shared" si="1"/>
        <v>88.173899148028056</v>
      </c>
      <c r="J27" s="428">
        <f t="shared" si="2"/>
        <v>59.352543554606527</v>
      </c>
      <c r="K27" s="428">
        <f t="shared" si="3"/>
        <v>59.352543554606527</v>
      </c>
      <c r="M27" s="427">
        <f t="shared" si="4"/>
        <v>85.145523533084855</v>
      </c>
      <c r="N27" s="427">
        <f t="shared" si="5"/>
        <v>57.926512331170954</v>
      </c>
    </row>
    <row r="28" spans="2:14" ht="13.5" customHeight="1">
      <c r="B28" s="26"/>
      <c r="C28" s="202"/>
      <c r="D28" s="228">
        <f t="shared" si="6"/>
        <v>21</v>
      </c>
      <c r="E28" s="229">
        <f t="shared" si="7"/>
        <v>51</v>
      </c>
      <c r="F28" s="230">
        <f>IF(D28&gt;$G$101,NA(),VLOOKUP(E28,'基数 (死亡)'!$C:$L,9,FALSE)/VLOOKUP(E28,'基数 (死亡)'!$C:$L,5,FALSE))</f>
        <v>0.8552929803856556</v>
      </c>
      <c r="G28" s="231">
        <f>IF(D28&gt;$G$102,NA(),(VLOOKUP(E28,'基数 (死亡)'!$C:$L,6,FALSE)-VLOOKUP($C$7+$G$102,'基数 (死亡)'!$C:$L,6,FALSE))/VLOOKUP(E28,'基数 (死亡)'!$C:$L,5,FALSE))</f>
        <v>8.6921370093887482</v>
      </c>
      <c r="H28" s="231">
        <f>IF(D28&gt;$G$101,NA(),VLOOKUP(E28,'基数 (死亡)'!$C:$L,6,FALSE)/VLOOKUP(E28,'基数 (死亡)'!$C:$L,5,FALSE))</f>
        <v>29.514290658556011</v>
      </c>
      <c r="I28" s="428">
        <f t="shared" si="1"/>
        <v>88.480727104421163</v>
      </c>
      <c r="J28" s="428">
        <f t="shared" si="2"/>
        <v>62.45071452754545</v>
      </c>
      <c r="K28" s="428">
        <f t="shared" si="3"/>
        <v>62.45071452754545</v>
      </c>
      <c r="M28" s="427">
        <f t="shared" si="4"/>
        <v>85.529298038565557</v>
      </c>
      <c r="N28" s="427">
        <f t="shared" si="5"/>
        <v>60.946443092018285</v>
      </c>
    </row>
    <row r="29" spans="2:14" ht="13.5" customHeight="1">
      <c r="B29" s="26"/>
      <c r="C29" s="202"/>
      <c r="D29" s="228">
        <f t="shared" si="6"/>
        <v>22</v>
      </c>
      <c r="E29" s="229">
        <f t="shared" si="7"/>
        <v>52</v>
      </c>
      <c r="F29" s="230">
        <f>IF(D29&gt;$G$101,NA(),VLOOKUP(E29,'基数 (死亡)'!$C:$L,9,FALSE)/VLOOKUP(E29,'基数 (死亡)'!$C:$L,5,FALSE))</f>
        <v>0.8591235542357859</v>
      </c>
      <c r="G29" s="231">
        <f>IF(D29&gt;$G$102,NA(),(VLOOKUP(E29,'基数 (死亡)'!$C:$L,6,FALSE)-VLOOKUP($C$7+$G$102,'基数 (死亡)'!$C:$L,6,FALSE))/VLOOKUP(E29,'基数 (死亡)'!$C:$L,5,FALSE))</f>
        <v>7.7547148576429628</v>
      </c>
      <c r="H29" s="231">
        <f>IF(D29&gt;$G$101,NA(),VLOOKUP(E29,'基数 (死亡)'!$C:$L,6,FALSE)/VLOOKUP(E29,'基数 (死亡)'!$C:$L,5,FALSE))</f>
        <v>28.746262989746903</v>
      </c>
      <c r="I29" s="428">
        <f t="shared" si="1"/>
        <v>88.786981722553278</v>
      </c>
      <c r="J29" s="428">
        <f t="shared" si="2"/>
        <v>65.564231660457068</v>
      </c>
      <c r="K29" s="428">
        <f t="shared" si="3"/>
        <v>65.564231660457068</v>
      </c>
      <c r="M29" s="427">
        <f t="shared" si="4"/>
        <v>85.912355423578589</v>
      </c>
      <c r="N29" s="427">
        <f t="shared" si="5"/>
        <v>63.980691174457682</v>
      </c>
    </row>
    <row r="30" spans="2:14" ht="13.5" customHeight="1">
      <c r="B30" s="26"/>
      <c r="C30" s="202"/>
      <c r="D30" s="228">
        <f t="shared" si="6"/>
        <v>23</v>
      </c>
      <c r="E30" s="229">
        <f t="shared" si="7"/>
        <v>53</v>
      </c>
      <c r="F30" s="230">
        <f>IF(D30&gt;$G$101,NA(),VLOOKUP(E30,'基数 (死亡)'!$C:$L,9,FALSE)/VLOOKUP(E30,'基数 (死亡)'!$C:$L,5,FALSE))</f>
        <v>0.86294889528909291</v>
      </c>
      <c r="G30" s="231">
        <f>IF(D30&gt;$G$102,NA(),(VLOOKUP(E30,'基数 (死亡)'!$C:$L,6,FALSE)-VLOOKUP($C$7+$G$102,'基数 (死亡)'!$C:$L,6,FALSE))/VLOOKUP(E30,'基数 (死亡)'!$C:$L,5,FALSE))</f>
        <v>6.8114429948237341</v>
      </c>
      <c r="H30" s="231">
        <f>IF(D30&gt;$G$101,NA(),VLOOKUP(E30,'基数 (死亡)'!$C:$L,6,FALSE)/VLOOKUP(E30,'基数 (死亡)'!$C:$L,5,FALSE))</f>
        <v>27.979284493438524</v>
      </c>
      <c r="I30" s="428">
        <f t="shared" si="1"/>
        <v>89.092817978253152</v>
      </c>
      <c r="J30" s="428">
        <f t="shared" si="2"/>
        <v>68.694848338517559</v>
      </c>
      <c r="K30" s="428">
        <f t="shared" si="3"/>
        <v>68.694848338517559</v>
      </c>
      <c r="M30" s="427">
        <f t="shared" si="4"/>
        <v>86.294889528909295</v>
      </c>
      <c r="N30" s="427">
        <f t="shared" si="5"/>
        <v>67.030959963882509</v>
      </c>
    </row>
    <row r="31" spans="2:14" ht="13.5" customHeight="1">
      <c r="B31" s="26"/>
      <c r="C31" s="202"/>
      <c r="D31" s="228">
        <f t="shared" si="6"/>
        <v>24</v>
      </c>
      <c r="E31" s="229">
        <f t="shared" si="7"/>
        <v>54</v>
      </c>
      <c r="F31" s="230">
        <f>IF(D31&gt;$G$101,NA(),VLOOKUP(E31,'基数 (死亡)'!$C:$L,9,FALSE)/VLOOKUP(E31,'基数 (死亡)'!$C:$L,5,FALSE))</f>
        <v>0.86676959242862928</v>
      </c>
      <c r="G31" s="231">
        <f>IF(D31&gt;$G$102,NA(),(VLOOKUP(E31,'基数 (死亡)'!$C:$L,6,FALSE)-VLOOKUP($C$7+$G$102,'基数 (死亡)'!$C:$L,6,FALSE))/VLOOKUP(E31,'基数 (死亡)'!$C:$L,5,FALSE))</f>
        <v>5.8618372975609727</v>
      </c>
      <c r="H31" s="231">
        <f>IF(D31&gt;$G$101,NA(),VLOOKUP(E31,'基数 (死亡)'!$C:$L,6,FALSE)/VLOOKUP(E31,'基数 (死亡)'!$C:$L,5,FALSE))</f>
        <v>27.213237098945871</v>
      </c>
      <c r="I31" s="428">
        <f t="shared" si="1"/>
        <v>89.398282952757512</v>
      </c>
      <c r="J31" s="428">
        <f t="shared" si="2"/>
        <v>71.844061428833172</v>
      </c>
      <c r="K31" s="428">
        <f t="shared" si="3"/>
        <v>71.844061428833172</v>
      </c>
      <c r="M31" s="427">
        <f t="shared" si="4"/>
        <v>86.676959242862921</v>
      </c>
      <c r="N31" s="427">
        <f t="shared" si="5"/>
        <v>70.098677532559378</v>
      </c>
    </row>
    <row r="32" spans="2:14" ht="13.5" customHeight="1">
      <c r="B32" s="26"/>
      <c r="C32" s="202"/>
      <c r="D32" s="228">
        <f t="shared" si="6"/>
        <v>25</v>
      </c>
      <c r="E32" s="229">
        <f t="shared" si="7"/>
        <v>55</v>
      </c>
      <c r="F32" s="230">
        <f>IF(D32&gt;$G$101,NA(),VLOOKUP(E32,'基数 (死亡)'!$C:$L,9,FALSE)/VLOOKUP(E32,'基数 (死亡)'!$C:$L,5,FALSE))</f>
        <v>0.87058767538984494</v>
      </c>
      <c r="G32" s="231">
        <f>IF(D32&gt;$G$102,NA(),(VLOOKUP(E32,'基数 (死亡)'!$C:$L,6,FALSE)-VLOOKUP($C$7+$G$102,'基数 (死亡)'!$C:$L,6,FALSE))/VLOOKUP(E32,'基数 (死亡)'!$C:$L,5,FALSE))</f>
        <v>4.9053263099205662</v>
      </c>
      <c r="H32" s="231">
        <f>IF(D32&gt;$G$101,NA(),VLOOKUP(E32,'基数 (死亡)'!$C:$L,6,FALSE)/VLOOKUP(E32,'基数 (死亡)'!$C:$L,5,FALSE))</f>
        <v>26.447713845576803</v>
      </c>
      <c r="I32" s="428">
        <f t="shared" si="1"/>
        <v>89.703538923542169</v>
      </c>
      <c r="J32" s="428">
        <f t="shared" si="2"/>
        <v>75.013744526261846</v>
      </c>
      <c r="K32" s="428">
        <f t="shared" si="3"/>
        <v>75.013744526261846</v>
      </c>
      <c r="M32" s="427">
        <f t="shared" si="4"/>
        <v>87.058767538984497</v>
      </c>
      <c r="N32" s="427">
        <f t="shared" si="5"/>
        <v>73.185663029471101</v>
      </c>
    </row>
    <row r="33" spans="2:14" ht="13.5" customHeight="1">
      <c r="B33" s="26"/>
      <c r="C33" s="202"/>
      <c r="D33" s="228">
        <f t="shared" si="6"/>
        <v>26</v>
      </c>
      <c r="E33" s="229">
        <f t="shared" si="7"/>
        <v>56</v>
      </c>
      <c r="F33" s="230">
        <f>IF(D33&gt;$G$101,NA(),VLOOKUP(E33,'基数 (死亡)'!$C:$L,9,FALSE)/VLOOKUP(E33,'基数 (死亡)'!$C:$L,5,FALSE))</f>
        <v>0.8744000451117997</v>
      </c>
      <c r="G33" s="231">
        <f>IF(D33&gt;$G$102,NA(),(VLOOKUP(E33,'基数 (死亡)'!$C:$L,6,FALSE)-VLOOKUP($C$7+$G$102,'基数 (死亡)'!$C:$L,6,FALSE))/VLOOKUP(E33,'基数 (死亡)'!$C:$L,5,FALSE))</f>
        <v>3.9414860124426747</v>
      </c>
      <c r="H33" s="231">
        <f>IF(D33&gt;$G$101,NA(),VLOOKUP(E33,'基数 (死亡)'!$C:$L,6,FALSE)/VLOOKUP(E33,'基数 (死亡)'!$C:$L,5,FALSE))</f>
        <v>25.683336093117639</v>
      </c>
      <c r="I33" s="428">
        <f t="shared" si="1"/>
        <v>90.008338120491743</v>
      </c>
      <c r="J33" s="428">
        <f t="shared" si="2"/>
        <v>78.204919655660461</v>
      </c>
      <c r="K33" s="428">
        <f t="shared" si="3"/>
        <v>78.204919655660461</v>
      </c>
      <c r="M33" s="427">
        <f t="shared" si="4"/>
        <v>87.440004511179964</v>
      </c>
      <c r="N33" s="427">
        <f t="shared" si="5"/>
        <v>76.292805748313597</v>
      </c>
    </row>
    <row r="34" spans="2:14" ht="13.5" customHeight="1">
      <c r="B34" s="26"/>
      <c r="C34" s="202"/>
      <c r="D34" s="228">
        <f t="shared" si="6"/>
        <v>27</v>
      </c>
      <c r="E34" s="229">
        <f t="shared" si="7"/>
        <v>57</v>
      </c>
      <c r="F34" s="230">
        <f>IF(D34&gt;$G$101,NA(),VLOOKUP(E34,'基数 (死亡)'!$C:$L,9,FALSE)/VLOOKUP(E34,'基数 (死亡)'!$C:$L,5,FALSE))</f>
        <v>0.87820277833898142</v>
      </c>
      <c r="G34" s="231">
        <f>IF(D34&gt;$G$102,NA(),(VLOOKUP(E34,'基数 (死亡)'!$C:$L,6,FALSE)-VLOOKUP($C$7+$G$102,'基数 (死亡)'!$C:$L,6,FALSE))/VLOOKUP(E34,'基数 (死亡)'!$C:$L,5,FALSE))</f>
        <v>2.9697951040815811</v>
      </c>
      <c r="H34" s="231">
        <f>IF(D34&gt;$G$101,NA(),VLOOKUP(E34,'基数 (死亡)'!$C:$L,6,FALSE)/VLOOKUP(E34,'基数 (死亡)'!$C:$L,5,FALSE))</f>
        <v>24.92089045185271</v>
      </c>
      <c r="I34" s="428">
        <f t="shared" si="1"/>
        <v>90.312366879083413</v>
      </c>
      <c r="J34" s="428">
        <f t="shared" si="2"/>
        <v>81.418834272948885</v>
      </c>
      <c r="K34" s="428">
        <f t="shared" si="3"/>
        <v>81.418834272948885</v>
      </c>
      <c r="M34" s="427">
        <f t="shared" si="4"/>
        <v>87.820277833898146</v>
      </c>
      <c r="N34" s="427">
        <f t="shared" si="5"/>
        <v>79.421187692342983</v>
      </c>
    </row>
    <row r="35" spans="2:14" ht="13.5" customHeight="1">
      <c r="B35" s="26"/>
      <c r="C35" s="202"/>
      <c r="D35" s="228">
        <f t="shared" si="6"/>
        <v>28</v>
      </c>
      <c r="E35" s="229">
        <f t="shared" si="7"/>
        <v>58</v>
      </c>
      <c r="F35" s="230">
        <f>IF(D35&gt;$G$101,NA(),VLOOKUP(E35,'基数 (死亡)'!$C:$L,9,FALSE)/VLOOKUP(E35,'基数 (死亡)'!$C:$L,5,FALSE))</f>
        <v>0.88199126413742235</v>
      </c>
      <c r="G35" s="231">
        <f>IF(D35&gt;$G$102,NA(),(VLOOKUP(E35,'基数 (死亡)'!$C:$L,6,FALSE)-VLOOKUP($C$7+$G$102,'基数 (死亡)'!$C:$L,6,FALSE))/VLOOKUP(E35,'基数 (死亡)'!$C:$L,5,FALSE))</f>
        <v>1.9895920398009945</v>
      </c>
      <c r="H35" s="231">
        <f>IF(D35&gt;$G$101,NA(),VLOOKUP(E35,'基数 (死亡)'!$C:$L,6,FALSE)/VLOOKUP(E35,'基数 (死亡)'!$C:$L,5,FALSE))</f>
        <v>24.161301411167809</v>
      </c>
      <c r="I35" s="428">
        <f t="shared" si="1"/>
        <v>90.615256554859016</v>
      </c>
      <c r="J35" s="428">
        <f t="shared" si="2"/>
        <v>84.657100837463844</v>
      </c>
      <c r="K35" s="428">
        <f t="shared" si="3"/>
        <v>84.657100837463844</v>
      </c>
      <c r="M35" s="427">
        <f t="shared" si="4"/>
        <v>88.199126413742235</v>
      </c>
      <c r="N35" s="427">
        <f t="shared" si="5"/>
        <v>82.572218731039655</v>
      </c>
    </row>
    <row r="36" spans="2:14" ht="13.5" customHeight="1">
      <c r="B36" s="26"/>
      <c r="C36" s="202"/>
      <c r="D36" s="228">
        <f t="shared" si="6"/>
        <v>29</v>
      </c>
      <c r="E36" s="229">
        <f t="shared" si="7"/>
        <v>59</v>
      </c>
      <c r="F36" s="230">
        <f>IF(D36&gt;$G$101,NA(),VLOOKUP(E36,'基数 (死亡)'!$C:$L,9,FALSE)/VLOOKUP(E36,'基数 (死亡)'!$C:$L,5,FALSE))</f>
        <v>0.88576385814354974</v>
      </c>
      <c r="G36" s="231">
        <f>IF(D36&gt;$G$102,NA(),(VLOOKUP(E36,'基数 (死亡)'!$C:$L,6,FALSE)-VLOOKUP($C$7+$G$102,'基数 (死亡)'!$C:$L,6,FALSE))/VLOOKUP(E36,'基数 (死亡)'!$C:$L,5,FALSE))</f>
        <v>1.0000000000000002</v>
      </c>
      <c r="H36" s="231">
        <f>IF(D36&gt;$G$101,NA(),VLOOKUP(E36,'基数 (死亡)'!$C:$L,6,FALSE)/VLOOKUP(E36,'基数 (死亡)'!$C:$L,5,FALSE))</f>
        <v>23.404898664934187</v>
      </c>
      <c r="I36" s="428">
        <f t="shared" si="1"/>
        <v>90.916875680848392</v>
      </c>
      <c r="J36" s="428">
        <f t="shared" si="2"/>
        <v>87.922213660592661</v>
      </c>
      <c r="K36" s="428">
        <f t="shared" si="3"/>
        <v>87.922213660592661</v>
      </c>
      <c r="M36" s="427">
        <f t="shared" si="4"/>
        <v>88.576385814354978</v>
      </c>
      <c r="N36" s="427">
        <f t="shared" si="5"/>
        <v>85.748214224331221</v>
      </c>
    </row>
    <row r="37" spans="2:14" ht="13.5" customHeight="1">
      <c r="B37" s="26"/>
      <c r="C37" s="202"/>
      <c r="D37" s="228">
        <f t="shared" si="6"/>
        <v>30</v>
      </c>
      <c r="E37" s="229">
        <f t="shared" si="7"/>
        <v>60</v>
      </c>
      <c r="F37" s="230">
        <f>IF(D37&gt;$G$101,NA(),VLOOKUP(E37,'基数 (死亡)'!$C:$L,9,FALSE)/VLOOKUP(E37,'基数 (死亡)'!$C:$L,5,FALSE))</f>
        <v>0.8895181946661791</v>
      </c>
      <c r="G37" s="231">
        <f>IF(D37&gt;$G$102,NA(),(VLOOKUP(E37,'基数 (死亡)'!$C:$L,6,FALSE)-VLOOKUP($C$7+$G$102,'基数 (死亡)'!$C:$L,6,FALSE))/VLOOKUP(E37,'基数 (死亡)'!$C:$L,5,FALSE))</f>
        <v>0</v>
      </c>
      <c r="H37" s="231">
        <f>IF(D37&gt;$G$101,NA(),VLOOKUP(E37,'基数 (死亡)'!$C:$L,6,FALSE)/VLOOKUP(E37,'基数 (死亡)'!$C:$L,5,FALSE))</f>
        <v>22.652156532759431</v>
      </c>
      <c r="I37" s="428">
        <f t="shared" si="1"/>
        <v>91.21703511989385</v>
      </c>
      <c r="J37" s="428">
        <f t="shared" si="2"/>
        <v>91.21703511989385</v>
      </c>
      <c r="K37" s="428">
        <f t="shared" si="3"/>
        <v>91.21703511989385</v>
      </c>
      <c r="M37" s="427">
        <f t="shared" si="4"/>
        <v>88.951819466617906</v>
      </c>
      <c r="N37" s="427">
        <f t="shared" si="5"/>
        <v>88.951819466617906</v>
      </c>
    </row>
    <row r="38" spans="2:14" ht="13.5" customHeight="1">
      <c r="B38" s="26"/>
      <c r="C38" s="202"/>
      <c r="D38" s="228">
        <f t="shared" si="6"/>
        <v>31</v>
      </c>
      <c r="E38" s="229">
        <f t="shared" si="7"/>
        <v>61</v>
      </c>
      <c r="F38" s="230">
        <f>IF(D38&gt;$G$101,NA(),VLOOKUP(E38,'基数 (死亡)'!$C:$L,9,FALSE)/VLOOKUP(E38,'基数 (死亡)'!$C:$L,5,FALSE))</f>
        <v>0.89325241929288579</v>
      </c>
      <c r="G38" s="231" t="e">
        <f>IF(D38&gt;$G$102,NA(),(VLOOKUP(E38,'基数 (死亡)'!$C:$L,6,FALSE)-VLOOKUP($C$7+$G$102,'基数 (死亡)'!$C:$L,6,FALSE))/VLOOKUP(E38,'基数 (死亡)'!$C:$L,5,FALSE))</f>
        <v>#N/A</v>
      </c>
      <c r="H38" s="231">
        <f>IF(D38&gt;$G$101,NA(),VLOOKUP(E38,'基数 (死亡)'!$C:$L,6,FALSE)/VLOOKUP(E38,'基数 (死亡)'!$C:$L,5,FALSE))</f>
        <v>21.903446823178584</v>
      </c>
      <c r="I38" s="428">
        <f t="shared" si="1"/>
        <v>91.515586611606437</v>
      </c>
      <c r="J38" s="428">
        <f t="shared" si="2"/>
        <v>91.515586611606437</v>
      </c>
      <c r="K38" s="428">
        <f t="shared" si="3"/>
        <v>91.515586611606437</v>
      </c>
      <c r="M38" s="427">
        <f t="shared" si="4"/>
        <v>89.32524192928858</v>
      </c>
      <c r="N38" s="427">
        <f t="shared" si="5"/>
        <v>89.32524192928858</v>
      </c>
    </row>
    <row r="39" spans="2:14" ht="13.5" customHeight="1">
      <c r="B39" s="26"/>
      <c r="C39" s="202"/>
      <c r="D39" s="228">
        <f t="shared" si="6"/>
        <v>32</v>
      </c>
      <c r="E39" s="229">
        <f t="shared" si="7"/>
        <v>62</v>
      </c>
      <c r="F39" s="230">
        <f>IF(D39&gt;$G$101,NA(),VLOOKUP(E39,'基数 (死亡)'!$C:$L,9,FALSE)/VLOOKUP(E39,'基数 (死亡)'!$C:$L,5,FALSE))</f>
        <v>0.89696305921254849</v>
      </c>
      <c r="G39" s="231" t="e">
        <f>IF(D39&gt;$G$102,NA(),(VLOOKUP(E39,'基数 (死亡)'!$C:$L,6,FALSE)-VLOOKUP($C$7+$G$102,'基数 (死亡)'!$C:$L,6,FALSE))/VLOOKUP(E39,'基数 (死亡)'!$C:$L,5,FALSE))</f>
        <v>#N/A</v>
      </c>
      <c r="H39" s="231">
        <f>IF(D39&gt;$G$101,NA(),VLOOKUP(E39,'基数 (死亡)'!$C:$L,6,FALSE)/VLOOKUP(E39,'基数 (死亡)'!$C:$L,5,FALSE))</f>
        <v>21.159465832656291</v>
      </c>
      <c r="I39" s="428">
        <f t="shared" si="1"/>
        <v>91.812252504520472</v>
      </c>
      <c r="J39" s="428">
        <f t="shared" si="2"/>
        <v>91.812252504520472</v>
      </c>
      <c r="K39" s="428">
        <f t="shared" si="3"/>
        <v>91.812252504520472</v>
      </c>
      <c r="M39" s="427">
        <f t="shared" si="4"/>
        <v>89.696305921254847</v>
      </c>
      <c r="N39" s="427">
        <f t="shared" si="5"/>
        <v>89.696305921254847</v>
      </c>
    </row>
    <row r="40" spans="2:14" ht="13.5" customHeight="1">
      <c r="B40" s="26"/>
      <c r="C40" s="202"/>
      <c r="D40" s="228">
        <f t="shared" si="6"/>
        <v>33</v>
      </c>
      <c r="E40" s="229">
        <f t="shared" si="7"/>
        <v>63</v>
      </c>
      <c r="F40" s="230">
        <f>IF(D40&gt;$G$101,NA(),VLOOKUP(E40,'基数 (死亡)'!$C:$L,9,FALSE)/VLOOKUP(E40,'基数 (死亡)'!$C:$L,5,FALSE))</f>
        <v>0.90064836363324507</v>
      </c>
      <c r="G40" s="231" t="e">
        <f>IF(D40&gt;$G$102,NA(),(VLOOKUP(E40,'基数 (死亡)'!$C:$L,6,FALSE)-VLOOKUP($C$7+$G$102,'基数 (死亡)'!$C:$L,6,FALSE))/VLOOKUP(E40,'基数 (死亡)'!$C:$L,5,FALSE))</f>
        <v>#N/A</v>
      </c>
      <c r="H40" s="231">
        <f>IF(D40&gt;$G$101,NA(),VLOOKUP(E40,'基数 (死亡)'!$C:$L,6,FALSE)/VLOOKUP(E40,'基数 (死亡)'!$C:$L,5,FALSE))</f>
        <v>20.42056459388154</v>
      </c>
      <c r="I40" s="428">
        <f t="shared" si="1"/>
        <v>92.106892822712666</v>
      </c>
      <c r="J40" s="428">
        <f t="shared" si="2"/>
        <v>92.106892822712666</v>
      </c>
      <c r="K40" s="428">
        <f t="shared" si="3"/>
        <v>92.106892822712666</v>
      </c>
      <c r="M40" s="427">
        <f t="shared" si="4"/>
        <v>90.064836363324503</v>
      </c>
      <c r="N40" s="427">
        <f t="shared" si="5"/>
        <v>90.064836363324503</v>
      </c>
    </row>
    <row r="41" spans="2:14" ht="13.5" customHeight="1">
      <c r="B41" s="26"/>
      <c r="C41" s="202"/>
      <c r="D41" s="228">
        <f t="shared" si="6"/>
        <v>34</v>
      </c>
      <c r="E41" s="229">
        <f t="shared" si="7"/>
        <v>64</v>
      </c>
      <c r="F41" s="230">
        <f>IF(D41&gt;$G$101,NA(),VLOOKUP(E41,'基数 (死亡)'!$C:$L,9,FALSE)/VLOOKUP(E41,'基数 (死亡)'!$C:$L,5,FALSE))</f>
        <v>0.90430915474479912</v>
      </c>
      <c r="G41" s="231" t="e">
        <f>IF(D41&gt;$G$102,NA(),(VLOOKUP(E41,'基数 (死亡)'!$C:$L,6,FALSE)-VLOOKUP($C$7+$G$102,'基数 (死亡)'!$C:$L,6,FALSE))/VLOOKUP(E41,'基数 (死亡)'!$C:$L,5,FALSE))</f>
        <v>#N/A</v>
      </c>
      <c r="H41" s="231">
        <f>IF(D41&gt;$G$101,NA(),VLOOKUP(E41,'基数 (死亡)'!$C:$L,6,FALSE)/VLOOKUP(E41,'基数 (死亡)'!$C:$L,5,FALSE))</f>
        <v>19.686578258307225</v>
      </c>
      <c r="I41" s="428">
        <f t="shared" si="1"/>
        <v>92.399573300310635</v>
      </c>
      <c r="J41" s="428">
        <f t="shared" si="2"/>
        <v>92.399573300310635</v>
      </c>
      <c r="K41" s="428">
        <f t="shared" si="3"/>
        <v>92.399573300310635</v>
      </c>
      <c r="M41" s="427">
        <f t="shared" si="4"/>
        <v>90.430915474479917</v>
      </c>
      <c r="N41" s="427">
        <f t="shared" si="5"/>
        <v>90.430915474479917</v>
      </c>
    </row>
    <row r="42" spans="2:14" ht="13.5" customHeight="1">
      <c r="B42" s="26"/>
      <c r="C42" s="202"/>
      <c r="D42" s="228">
        <f t="shared" si="6"/>
        <v>35</v>
      </c>
      <c r="E42" s="229">
        <f t="shared" si="7"/>
        <v>65</v>
      </c>
      <c r="F42" s="230">
        <f>IF(D42&gt;$G$101,NA(),VLOOKUP(E42,'基数 (死亡)'!$C:$L,9,FALSE)/VLOOKUP(E42,'基数 (死亡)'!$C:$L,5,FALSE))</f>
        <v>0.90794665589709145</v>
      </c>
      <c r="G42" s="231" t="e">
        <f>IF(D42&gt;$G$102,NA(),(VLOOKUP(E42,'基数 (死亡)'!$C:$L,6,FALSE)-VLOOKUP($C$7+$G$102,'基数 (死亡)'!$C:$L,6,FALSE))/VLOOKUP(E42,'基数 (死亡)'!$C:$L,5,FALSE))</f>
        <v>#N/A</v>
      </c>
      <c r="H42" s="231">
        <f>IF(D42&gt;$G$101,NA(),VLOOKUP(E42,'基数 (死亡)'!$C:$L,6,FALSE)/VLOOKUP(E42,'基数 (死亡)'!$C:$L,5,FALSE))</f>
        <v>18.957261545044929</v>
      </c>
      <c r="I42" s="428">
        <f t="shared" si="1"/>
        <v>92.690391744213642</v>
      </c>
      <c r="J42" s="428">
        <f t="shared" si="2"/>
        <v>92.690391744213642</v>
      </c>
      <c r="K42" s="428">
        <f t="shared" si="3"/>
        <v>92.690391744213642</v>
      </c>
      <c r="M42" s="427">
        <f t="shared" si="4"/>
        <v>90.79466558970914</v>
      </c>
      <c r="N42" s="427">
        <f t="shared" si="5"/>
        <v>90.79466558970914</v>
      </c>
    </row>
    <row r="43" spans="2:14" ht="13.5" customHeight="1">
      <c r="B43" s="26"/>
      <c r="C43" s="202"/>
      <c r="D43" s="228">
        <f t="shared" si="6"/>
        <v>36</v>
      </c>
      <c r="E43" s="229">
        <f t="shared" si="7"/>
        <v>66</v>
      </c>
      <c r="F43" s="230">
        <f>IF(D43&gt;$G$101,NA(),VLOOKUP(E43,'基数 (死亡)'!$C:$L,9,FALSE)/VLOOKUP(E43,'基数 (死亡)'!$C:$L,5,FALSE))</f>
        <v>0.91156341447317957</v>
      </c>
      <c r="G43" s="231" t="e">
        <f>IF(D43&gt;$G$102,NA(),(VLOOKUP(E43,'基数 (死亡)'!$C:$L,6,FALSE)-VLOOKUP($C$7+$G$102,'基数 (死亡)'!$C:$L,6,FALSE))/VLOOKUP(E43,'基数 (死亡)'!$C:$L,5,FALSE))</f>
        <v>#N/A</v>
      </c>
      <c r="H43" s="231">
        <f>IF(D43&gt;$G$101,NA(),VLOOKUP(E43,'基数 (死亡)'!$C:$L,6,FALSE)/VLOOKUP(E43,'基数 (死亡)'!$C:$L,5,FALSE))</f>
        <v>18.232103705379753</v>
      </c>
      <c r="I43" s="428">
        <f t="shared" si="1"/>
        <v>92.979551817855935</v>
      </c>
      <c r="J43" s="428">
        <f t="shared" si="2"/>
        <v>92.979551817855935</v>
      </c>
      <c r="K43" s="428">
        <f t="shared" si="3"/>
        <v>92.979551817855935</v>
      </c>
      <c r="M43" s="427">
        <f t="shared" si="4"/>
        <v>91.156341447317956</v>
      </c>
      <c r="N43" s="427">
        <f t="shared" si="5"/>
        <v>91.156341447317956</v>
      </c>
    </row>
    <row r="44" spans="2:14" ht="13.5" customHeight="1">
      <c r="B44" s="26"/>
      <c r="C44" s="202"/>
      <c r="D44" s="228">
        <f t="shared" si="6"/>
        <v>37</v>
      </c>
      <c r="E44" s="229">
        <f t="shared" si="7"/>
        <v>67</v>
      </c>
      <c r="F44" s="230">
        <f>IF(D44&gt;$G$101,NA(),VLOOKUP(E44,'基数 (死亡)'!$C:$L,9,FALSE)/VLOOKUP(E44,'基数 (死亡)'!$C:$L,5,FALSE))</f>
        <v>0.91516053168339273</v>
      </c>
      <c r="G44" s="231" t="e">
        <f>IF(D44&gt;$G$102,NA(),(VLOOKUP(E44,'基数 (死亡)'!$C:$L,6,FALSE)-VLOOKUP($C$7+$G$102,'基数 (死亡)'!$C:$L,6,FALSE))/VLOOKUP(E44,'基数 (死亡)'!$C:$L,5,FALSE))</f>
        <v>#N/A</v>
      </c>
      <c r="H44" s="231">
        <f>IF(D44&gt;$G$101,NA(),VLOOKUP(E44,'基数 (死亡)'!$C:$L,6,FALSE)/VLOOKUP(E44,'基数 (死亡)'!$C:$L,5,FALSE))</f>
        <v>17.510883947327248</v>
      </c>
      <c r="I44" s="428">
        <f t="shared" si="1"/>
        <v>93.267141563072002</v>
      </c>
      <c r="J44" s="428">
        <f t="shared" si="2"/>
        <v>93.267141563072002</v>
      </c>
      <c r="K44" s="428">
        <f t="shared" si="3"/>
        <v>93.267141563072002</v>
      </c>
      <c r="M44" s="427">
        <f t="shared" si="4"/>
        <v>91.516053168339269</v>
      </c>
      <c r="N44" s="427">
        <f t="shared" si="5"/>
        <v>91.516053168339269</v>
      </c>
    </row>
    <row r="45" spans="2:14" ht="13.5" customHeight="1">
      <c r="B45" s="26"/>
      <c r="C45" s="202"/>
      <c r="D45" s="228">
        <f t="shared" si="6"/>
        <v>38</v>
      </c>
      <c r="E45" s="229">
        <f t="shared" si="7"/>
        <v>68</v>
      </c>
      <c r="F45" s="230">
        <f>IF(D45&gt;$G$101,NA(),VLOOKUP(E45,'基数 (死亡)'!$C:$L,9,FALSE)/VLOOKUP(E45,'基数 (死亡)'!$C:$L,5,FALSE))</f>
        <v>0.9187396229497321</v>
      </c>
      <c r="G45" s="231" t="e">
        <f>IF(D45&gt;$G$102,NA(),(VLOOKUP(E45,'基数 (死亡)'!$C:$L,6,FALSE)-VLOOKUP($C$7+$G$102,'基数 (死亡)'!$C:$L,6,FALSE))/VLOOKUP(E45,'基数 (死亡)'!$C:$L,5,FALSE))</f>
        <v>#N/A</v>
      </c>
      <c r="H45" s="231">
        <f>IF(D45&gt;$G$101,NA(),VLOOKUP(E45,'基数 (死亡)'!$C:$L,6,FALSE)/VLOOKUP(E45,'基数 (死亡)'!$C:$L,5,FALSE))</f>
        <v>16.793278379783303</v>
      </c>
      <c r="I45" s="428">
        <f t="shared" si="1"/>
        <v>93.553290132951545</v>
      </c>
      <c r="J45" s="428">
        <f t="shared" si="2"/>
        <v>93.553290132951545</v>
      </c>
      <c r="K45" s="428">
        <f t="shared" si="3"/>
        <v>93.553290132951545</v>
      </c>
      <c r="M45" s="427">
        <f t="shared" si="4"/>
        <v>91.873962294973211</v>
      </c>
      <c r="N45" s="427">
        <f t="shared" si="5"/>
        <v>91.873962294973211</v>
      </c>
    </row>
    <row r="46" spans="2:14" ht="13.5" customHeight="1">
      <c r="B46" s="26"/>
      <c r="C46" s="202"/>
      <c r="D46" s="228">
        <f t="shared" si="6"/>
        <v>39</v>
      </c>
      <c r="E46" s="229">
        <f t="shared" si="7"/>
        <v>69</v>
      </c>
      <c r="F46" s="230">
        <f>IF(D46&gt;$G$101,NA(),VLOOKUP(E46,'基数 (死亡)'!$C:$L,9,FALSE)/VLOOKUP(E46,'基数 (死亡)'!$C:$L,5,FALSE))</f>
        <v>0.9222971403927317</v>
      </c>
      <c r="G46" s="231" t="e">
        <f>IF(D46&gt;$G$102,NA(),(VLOOKUP(E46,'基数 (死亡)'!$C:$L,6,FALSE)-VLOOKUP($C$7+$G$102,'基数 (死亡)'!$C:$L,6,FALSE))/VLOOKUP(E46,'基数 (死亡)'!$C:$L,5,FALSE))</f>
        <v>#N/A</v>
      </c>
      <c r="H46" s="231">
        <f>IF(D46&gt;$G$101,NA(),VLOOKUP(E46,'基数 (死亡)'!$C:$L,6,FALSE)/VLOOKUP(E46,'基数 (死亡)'!$C:$L,5,FALSE))</f>
        <v>16.079998350368985</v>
      </c>
      <c r="I46" s="428">
        <f t="shared" si="1"/>
        <v>93.837713874310069</v>
      </c>
      <c r="J46" s="428">
        <f t="shared" si="2"/>
        <v>93.837713874310069</v>
      </c>
      <c r="K46" s="428">
        <f t="shared" si="3"/>
        <v>93.837713874310069</v>
      </c>
      <c r="M46" s="427">
        <f t="shared" si="4"/>
        <v>92.229714039273176</v>
      </c>
      <c r="N46" s="427">
        <f t="shared" si="5"/>
        <v>92.229714039273176</v>
      </c>
    </row>
    <row r="47" spans="2:14" ht="13.5" customHeight="1">
      <c r="B47" s="27"/>
      <c r="C47" s="203"/>
      <c r="D47" s="78">
        <f t="shared" si="6"/>
        <v>40</v>
      </c>
      <c r="E47" s="50">
        <f t="shared" si="7"/>
        <v>70</v>
      </c>
      <c r="F47" s="51">
        <f>IF(D47&gt;$G$101,NA(),VLOOKUP(E47,'基数 (死亡)'!$C:$L,9,FALSE)/VLOOKUP(E47,'基数 (死亡)'!$C:$L,5,FALSE))</f>
        <v>0.9258291443373069</v>
      </c>
      <c r="G47" s="52" t="e">
        <f>IF(D47&gt;$G$102,NA(),(VLOOKUP(E47,'基数 (死亡)'!$C:$L,6,FALSE)-VLOOKUP($C$7+$G$102,'基数 (死亡)'!$C:$L,6,FALSE))/VLOOKUP(E47,'基数 (死亡)'!$C:$L,5,FALSE))</f>
        <v>#N/A</v>
      </c>
      <c r="H47" s="52">
        <f>IF(D47&gt;$G$101,NA(),VLOOKUP(E47,'基数 (死亡)'!$C:$L,6,FALSE)/VLOOKUP(E47,'基数 (死亡)'!$C:$L,5,FALSE))</f>
        <v>15.371833761482499</v>
      </c>
      <c r="I47" s="426">
        <f t="shared" si="1"/>
        <v>94.120097809878942</v>
      </c>
      <c r="J47" s="426">
        <f t="shared" si="2"/>
        <v>94.120097809878942</v>
      </c>
      <c r="K47" s="426">
        <f t="shared" si="3"/>
        <v>94.120097809878942</v>
      </c>
      <c r="M47" s="427">
        <f t="shared" si="4"/>
        <v>92.582914433730693</v>
      </c>
      <c r="N47" s="427">
        <f t="shared" si="5"/>
        <v>92.582914433730693</v>
      </c>
    </row>
    <row r="49" spans="2:14" s="246" customFormat="1" ht="13.5" customHeight="1">
      <c r="B49" s="31" t="s">
        <v>18</v>
      </c>
      <c r="C49" s="31" t="s">
        <v>19</v>
      </c>
      <c r="D49" s="31" t="s">
        <v>41</v>
      </c>
      <c r="E49" s="31" t="s">
        <v>111</v>
      </c>
      <c r="F49" s="34" t="s">
        <v>310</v>
      </c>
      <c r="G49" s="35"/>
      <c r="H49" s="242"/>
      <c r="J49" s="212"/>
      <c r="M49" s="362" t="s">
        <v>833</v>
      </c>
      <c r="N49" s="363"/>
    </row>
    <row r="50" spans="2:14" s="246" customFormat="1" ht="13.5" customHeight="1">
      <c r="B50" s="32"/>
      <c r="C50" s="32" t="s">
        <v>21</v>
      </c>
      <c r="D50" s="32" t="s">
        <v>43</v>
      </c>
      <c r="E50" s="32" t="s">
        <v>21</v>
      </c>
      <c r="F50" s="244" t="s">
        <v>122</v>
      </c>
      <c r="G50" s="244" t="s">
        <v>123</v>
      </c>
      <c r="H50" s="242"/>
      <c r="J50" s="212"/>
      <c r="M50" s="356" t="s">
        <v>122</v>
      </c>
      <c r="N50" s="592" t="s">
        <v>832</v>
      </c>
    </row>
    <row r="51" spans="2:14" s="246" customFormat="1" ht="13.5" customHeight="1">
      <c r="B51" s="115" t="s">
        <v>7</v>
      </c>
      <c r="C51" s="116">
        <f>C7</f>
        <v>30</v>
      </c>
      <c r="D51" s="245">
        <f t="shared" ref="D51:E51" si="8">D7</f>
        <v>0</v>
      </c>
      <c r="E51" s="116">
        <f t="shared" si="8"/>
        <v>30</v>
      </c>
      <c r="F51" s="243">
        <f>F7+H105*H7</f>
        <v>0.82058165838915664</v>
      </c>
      <c r="G51" s="243">
        <f>(F7+H105*H7)/G7</f>
        <v>2.9946620202557318E-2</v>
      </c>
      <c r="H51" s="242"/>
      <c r="J51" s="212"/>
      <c r="M51" s="417">
        <f>F7</f>
        <v>0.77496081956941676</v>
      </c>
      <c r="N51" s="417">
        <f>F7/G7</f>
        <v>2.8281715900237508E-2</v>
      </c>
    </row>
    <row r="52" spans="2:14" s="246" customFormat="1" ht="13.5" customHeight="1">
      <c r="M52" s="250"/>
      <c r="N52" s="250"/>
    </row>
    <row r="53" spans="2:14" ht="13.5" customHeight="1">
      <c r="B53" s="369" t="s">
        <v>18</v>
      </c>
      <c r="C53" s="369" t="s">
        <v>19</v>
      </c>
      <c r="D53" s="369" t="s">
        <v>41</v>
      </c>
      <c r="E53" s="369" t="s">
        <v>111</v>
      </c>
      <c r="F53" s="362" t="s">
        <v>268</v>
      </c>
      <c r="G53" s="367"/>
      <c r="H53" s="367"/>
      <c r="I53" s="367"/>
      <c r="J53" s="367"/>
      <c r="K53" s="363"/>
    </row>
    <row r="54" spans="2:14" ht="13.5" customHeight="1">
      <c r="B54" s="370"/>
      <c r="C54" s="370" t="s">
        <v>21</v>
      </c>
      <c r="D54" s="370" t="s">
        <v>43</v>
      </c>
      <c r="E54" s="370" t="s">
        <v>21</v>
      </c>
      <c r="F54" s="362" t="s">
        <v>122</v>
      </c>
      <c r="G54" s="363"/>
      <c r="H54" s="368" t="s">
        <v>314</v>
      </c>
      <c r="I54" s="367"/>
      <c r="J54" s="367"/>
      <c r="K54" s="363"/>
    </row>
    <row r="55" spans="2:14" ht="13.5" customHeight="1">
      <c r="B55" s="370"/>
      <c r="C55" s="370"/>
      <c r="D55" s="370"/>
      <c r="E55" s="370"/>
      <c r="F55" s="360" t="s">
        <v>124</v>
      </c>
      <c r="G55" s="360" t="s">
        <v>125</v>
      </c>
      <c r="H55" s="360" t="s">
        <v>288</v>
      </c>
      <c r="I55" s="360" t="s">
        <v>289</v>
      </c>
      <c r="J55" s="360" t="s">
        <v>414</v>
      </c>
      <c r="K55" s="360" t="s">
        <v>415</v>
      </c>
    </row>
    <row r="56" spans="2:14" ht="15">
      <c r="B56" s="371"/>
      <c r="C56" s="372" t="s">
        <v>0</v>
      </c>
      <c r="D56" s="372" t="s">
        <v>81</v>
      </c>
      <c r="E56" s="372" t="s">
        <v>82</v>
      </c>
      <c r="F56" s="361"/>
      <c r="G56" s="361"/>
      <c r="H56" s="361" t="s">
        <v>126</v>
      </c>
      <c r="I56" s="361" t="s">
        <v>126</v>
      </c>
      <c r="J56" s="361"/>
      <c r="K56" s="361"/>
    </row>
    <row r="57" spans="2:14" ht="13.5" customHeight="1">
      <c r="B57" s="373" t="s">
        <v>7</v>
      </c>
      <c r="C57" s="374">
        <f>C7</f>
        <v>30</v>
      </c>
      <c r="D57" s="365">
        <f>D7</f>
        <v>0</v>
      </c>
      <c r="E57" s="364">
        <f>E7</f>
        <v>30</v>
      </c>
      <c r="F57" s="357">
        <f t="shared" ref="F57:F97" si="9">I7/($G$108/10000)</f>
        <v>0.97808064216202395</v>
      </c>
      <c r="G57" s="358" t="s">
        <v>67</v>
      </c>
      <c r="H57" s="427">
        <f>-$G$109/10000*MIN(D57,$G$102)</f>
        <v>0</v>
      </c>
      <c r="I57" s="427">
        <f>IF(D57&gt;=$G$102,0,-$G$109/10000)</f>
        <v>-3.1455220638031469</v>
      </c>
      <c r="J57" s="366" t="s">
        <v>67</v>
      </c>
      <c r="K57" s="358" t="s">
        <v>67</v>
      </c>
    </row>
    <row r="58" spans="2:14" ht="13.5" customHeight="1">
      <c r="B58" s="375"/>
      <c r="C58" s="376"/>
      <c r="D58" s="365">
        <f t="shared" ref="D58:E61" si="10">D8</f>
        <v>1</v>
      </c>
      <c r="E58" s="364">
        <f t="shared" si="10"/>
        <v>31</v>
      </c>
      <c r="F58" s="357">
        <f t="shared" si="9"/>
        <v>0.98162811693236773</v>
      </c>
      <c r="G58" s="359">
        <f>(I8/($G$108/10000))^(1/D58)-1</f>
        <v>-1.8371883067632266E-2</v>
      </c>
      <c r="H58" s="427">
        <f t="shared" ref="H58:H97" si="11">-$G$109/10000*MIN(D58,$G$102)</f>
        <v>-3.1455220638031469</v>
      </c>
      <c r="I58" s="427">
        <f t="shared" ref="I58:I97" si="12">IF(D58&gt;=$G$102,0,-$G$109/10000)</f>
        <v>-3.1455220638031469</v>
      </c>
      <c r="J58" s="357">
        <f t="shared" ref="J58:J97" si="13">-K8/H58</f>
        <v>0.61767130353664179</v>
      </c>
      <c r="K58" s="359">
        <f>IRR(($I$57:I57,K8))</f>
        <v>-0.38232869646335821</v>
      </c>
    </row>
    <row r="59" spans="2:14" ht="13.5" customHeight="1">
      <c r="B59" s="375"/>
      <c r="C59" s="376"/>
      <c r="D59" s="365">
        <f t="shared" si="10"/>
        <v>2</v>
      </c>
      <c r="E59" s="364">
        <f t="shared" si="10"/>
        <v>32</v>
      </c>
      <c r="F59" s="357">
        <f t="shared" si="9"/>
        <v>0.98519365646092971</v>
      </c>
      <c r="G59" s="359">
        <f t="shared" ref="G59:G97" si="14">(I9/($G$108/10000))^(1/D59)-1</f>
        <v>-7.4307800153534664E-3</v>
      </c>
      <c r="H59" s="427">
        <f t="shared" si="11"/>
        <v>-6.2910441276062938</v>
      </c>
      <c r="I59" s="427">
        <f t="shared" si="12"/>
        <v>-3.1455220638031469</v>
      </c>
      <c r="J59" s="357">
        <f t="shared" si="13"/>
        <v>0.77904555268066455</v>
      </c>
      <c r="K59" s="359">
        <f>IRR(($I$57:I58,K9))</f>
        <v>-0.15534721754598246</v>
      </c>
    </row>
    <row r="60" spans="2:14" ht="13.5" customHeight="1">
      <c r="B60" s="375"/>
      <c r="C60" s="376"/>
      <c r="D60" s="365">
        <f t="shared" si="10"/>
        <v>3</v>
      </c>
      <c r="E60" s="364">
        <f t="shared" si="10"/>
        <v>33</v>
      </c>
      <c r="F60" s="357">
        <f t="shared" si="9"/>
        <v>0.98877743514970395</v>
      </c>
      <c r="G60" s="359">
        <f t="shared" si="14"/>
        <v>-3.7549368532294736E-3</v>
      </c>
      <c r="H60" s="427">
        <f t="shared" si="11"/>
        <v>-9.4365661914094403</v>
      </c>
      <c r="I60" s="427">
        <f t="shared" si="12"/>
        <v>-3.1455220638031469</v>
      </c>
      <c r="J60" s="357">
        <f t="shared" si="13"/>
        <v>0.83446430855154896</v>
      </c>
      <c r="K60" s="359">
        <f>IRR(($I$57:I59,K10))</f>
        <v>-8.7793534405947615E-2</v>
      </c>
    </row>
    <row r="61" spans="2:14" ht="13.5" customHeight="1">
      <c r="B61" s="375"/>
      <c r="C61" s="376"/>
      <c r="D61" s="365">
        <f t="shared" si="10"/>
        <v>4</v>
      </c>
      <c r="E61" s="364">
        <f t="shared" si="10"/>
        <v>34</v>
      </c>
      <c r="F61" s="357">
        <f t="shared" si="9"/>
        <v>0.99237760216271964</v>
      </c>
      <c r="G61" s="359">
        <f t="shared" si="14"/>
        <v>-1.911070770291956E-3</v>
      </c>
      <c r="H61" s="427">
        <f t="shared" si="11"/>
        <v>-12.582088255212588</v>
      </c>
      <c r="I61" s="427">
        <f t="shared" si="12"/>
        <v>-3.1455220638031469</v>
      </c>
      <c r="J61" s="357">
        <f t="shared" si="13"/>
        <v>0.86333511950705699</v>
      </c>
      <c r="K61" s="359">
        <f>IRR(($I$57:I60,K11))</f>
        <v>-5.7925231233201813E-2</v>
      </c>
    </row>
    <row r="62" spans="2:14" ht="13.5" customHeight="1">
      <c r="B62" s="375"/>
      <c r="C62" s="376"/>
      <c r="D62" s="365">
        <f t="shared" ref="D62:E62" si="15">D12</f>
        <v>5</v>
      </c>
      <c r="E62" s="364">
        <f t="shared" si="15"/>
        <v>35</v>
      </c>
      <c r="F62" s="357">
        <f t="shared" si="9"/>
        <v>0.99599439575194482</v>
      </c>
      <c r="G62" s="359">
        <f t="shared" si="14"/>
        <v>-8.0240753244897878E-4</v>
      </c>
      <c r="H62" s="427">
        <f t="shared" si="11"/>
        <v>-15.727610319015735</v>
      </c>
      <c r="I62" s="427">
        <f t="shared" si="12"/>
        <v>-3.1455220638031469</v>
      </c>
      <c r="J62" s="357">
        <f t="shared" si="13"/>
        <v>0.88159944043653982</v>
      </c>
      <c r="K62" s="359">
        <f>IRR(($I$57:I61,K12))</f>
        <v>-4.1715732003853367E-2</v>
      </c>
    </row>
    <row r="63" spans="2:14" ht="13.5" customHeight="1">
      <c r="B63" s="375"/>
      <c r="C63" s="376"/>
      <c r="D63" s="365">
        <f t="shared" ref="D63:E63" si="16">D13</f>
        <v>6</v>
      </c>
      <c r="E63" s="364">
        <f t="shared" si="16"/>
        <v>36</v>
      </c>
      <c r="F63" s="357">
        <f t="shared" si="9"/>
        <v>0.99962610219771952</v>
      </c>
      <c r="G63" s="359">
        <f t="shared" si="14"/>
        <v>-6.2326010902169493E-5</v>
      </c>
      <c r="H63" s="427">
        <f t="shared" si="11"/>
        <v>-18.873132382818881</v>
      </c>
      <c r="I63" s="427">
        <f t="shared" si="12"/>
        <v>-3.1455220638031469</v>
      </c>
      <c r="J63" s="357">
        <f t="shared" si="13"/>
        <v>0.89452720381714501</v>
      </c>
      <c r="K63" s="359">
        <f>IRR(($I$57:I62,K13))</f>
        <v>-3.1764293797334031E-2</v>
      </c>
    </row>
    <row r="64" spans="2:14" ht="13.5" customHeight="1">
      <c r="B64" s="375"/>
      <c r="C64" s="376"/>
      <c r="D64" s="365">
        <f t="shared" ref="D64:E64" si="17">D14</f>
        <v>7</v>
      </c>
      <c r="E64" s="364">
        <f t="shared" si="17"/>
        <v>37</v>
      </c>
      <c r="F64" s="357">
        <f t="shared" si="9"/>
        <v>1.0032672721984912</v>
      </c>
      <c r="G64" s="359">
        <f t="shared" si="14"/>
        <v>4.6610091448728852E-4</v>
      </c>
      <c r="H64" s="427">
        <f t="shared" si="11"/>
        <v>-22.01865444662203</v>
      </c>
      <c r="I64" s="427">
        <f t="shared" si="12"/>
        <v>-3.1455220638031469</v>
      </c>
      <c r="J64" s="357">
        <f t="shared" si="13"/>
        <v>0.9043080626709693</v>
      </c>
      <c r="K64" s="359">
        <f>IRR(($I$57:I63,K14))</f>
        <v>-2.5148948762178769E-2</v>
      </c>
    </row>
    <row r="65" spans="2:11" ht="13.5" customHeight="1">
      <c r="B65" s="375"/>
      <c r="C65" s="376"/>
      <c r="D65" s="365">
        <f t="shared" ref="D65:E65" si="18">D15</f>
        <v>8</v>
      </c>
      <c r="E65" s="364">
        <f t="shared" si="18"/>
        <v>38</v>
      </c>
      <c r="F65" s="357">
        <f t="shared" si="9"/>
        <v>1.0069165172453212</v>
      </c>
      <c r="G65" s="359">
        <f t="shared" si="14"/>
        <v>8.6195975675429359E-4</v>
      </c>
      <c r="H65" s="427">
        <f t="shared" si="11"/>
        <v>-25.164176510425175</v>
      </c>
      <c r="I65" s="427">
        <f t="shared" si="12"/>
        <v>-3.1455220638031469</v>
      </c>
      <c r="J65" s="357">
        <f t="shared" si="13"/>
        <v>0.91210824196402274</v>
      </c>
      <c r="K65" s="359">
        <f>IRR(($I$57:I64,K15))</f>
        <v>-2.048078720452029E-2</v>
      </c>
    </row>
    <row r="66" spans="2:11" ht="13.5" customHeight="1">
      <c r="B66" s="375"/>
      <c r="C66" s="376"/>
      <c r="D66" s="365">
        <f t="shared" ref="D66:E66" si="19">D16</f>
        <v>9</v>
      </c>
      <c r="E66" s="364">
        <f t="shared" si="19"/>
        <v>39</v>
      </c>
      <c r="F66" s="357">
        <f t="shared" si="9"/>
        <v>1.0105707065796816</v>
      </c>
      <c r="G66" s="359">
        <f t="shared" si="14"/>
        <v>1.1690413844098746E-3</v>
      </c>
      <c r="H66" s="427">
        <f t="shared" si="11"/>
        <v>-28.309698574228321</v>
      </c>
      <c r="I66" s="427">
        <f t="shared" si="12"/>
        <v>-3.1455220638031469</v>
      </c>
      <c r="J66" s="357">
        <f t="shared" si="13"/>
        <v>0.91855256031100208</v>
      </c>
      <c r="K66" s="359">
        <f>IRR(($I$57:I65,K16))</f>
        <v>-1.70412720538059E-2</v>
      </c>
    </row>
    <row r="67" spans="2:11" ht="13.5" customHeight="1">
      <c r="B67" s="375"/>
      <c r="C67" s="376"/>
      <c r="D67" s="365">
        <f t="shared" ref="D67:E67" si="20">D17</f>
        <v>10</v>
      </c>
      <c r="E67" s="364">
        <f t="shared" si="20"/>
        <v>40</v>
      </c>
      <c r="F67" s="357">
        <f t="shared" si="9"/>
        <v>1.0142287199751989</v>
      </c>
      <c r="G67" s="359">
        <f t="shared" si="14"/>
        <v>1.4138427184868796E-3</v>
      </c>
      <c r="H67" s="427">
        <f t="shared" si="11"/>
        <v>-31.45522063803147</v>
      </c>
      <c r="I67" s="427">
        <f t="shared" si="12"/>
        <v>-3.1455220638031469</v>
      </c>
      <c r="J67" s="357">
        <f t="shared" si="13"/>
        <v>0.92404409729243464</v>
      </c>
      <c r="K67" s="359">
        <f>IRR(($I$57:I66,K17))</f>
        <v>-1.4416010055977591E-2</v>
      </c>
    </row>
    <row r="68" spans="2:11" ht="13.5" customHeight="1">
      <c r="B68" s="375"/>
      <c r="C68" s="376"/>
      <c r="D68" s="365">
        <f t="shared" ref="D68:E68" si="21">D18</f>
        <v>11</v>
      </c>
      <c r="E68" s="364">
        <f t="shared" si="21"/>
        <v>41</v>
      </c>
      <c r="F68" s="357">
        <f t="shared" si="9"/>
        <v>1.017893085902589</v>
      </c>
      <c r="G68" s="359">
        <f t="shared" si="14"/>
        <v>1.613563025218312E-3</v>
      </c>
      <c r="H68" s="427">
        <f t="shared" si="11"/>
        <v>-34.600742701834619</v>
      </c>
      <c r="I68" s="427">
        <f t="shared" si="12"/>
        <v>-3.1455220638031469</v>
      </c>
      <c r="J68" s="357">
        <f t="shared" si="13"/>
        <v>0.92599136312159935</v>
      </c>
      <c r="K68" s="359">
        <f>IRR(($I$57:I67,K18))</f>
        <v>-1.2871342355944004E-2</v>
      </c>
    </row>
    <row r="69" spans="2:11" ht="13.5" customHeight="1">
      <c r="B69" s="375"/>
      <c r="C69" s="376"/>
      <c r="D69" s="365">
        <f t="shared" ref="D69:E69" si="22">D19</f>
        <v>12</v>
      </c>
      <c r="E69" s="364">
        <f t="shared" si="22"/>
        <v>42</v>
      </c>
      <c r="F69" s="357">
        <f t="shared" si="9"/>
        <v>1.0215610332412806</v>
      </c>
      <c r="G69" s="359">
        <f t="shared" si="14"/>
        <v>1.7792378132686082E-3</v>
      </c>
      <c r="H69" s="427">
        <f t="shared" si="11"/>
        <v>-37.746264765637761</v>
      </c>
      <c r="I69" s="427">
        <f t="shared" si="12"/>
        <v>-3.1455220638031469</v>
      </c>
      <c r="J69" s="357">
        <f t="shared" si="13"/>
        <v>0.92791127233441506</v>
      </c>
      <c r="K69" s="359">
        <f>IRR(($I$57:I68,K19))</f>
        <v>-1.1567284481482254E-2</v>
      </c>
    </row>
    <row r="70" spans="2:11" ht="13.5" customHeight="1">
      <c r="B70" s="375"/>
      <c r="C70" s="376"/>
      <c r="D70" s="365">
        <f t="shared" ref="D70:E70" si="23">D20</f>
        <v>13</v>
      </c>
      <c r="E70" s="364">
        <f t="shared" si="23"/>
        <v>43</v>
      </c>
      <c r="F70" s="357">
        <f t="shared" si="9"/>
        <v>1.0252333930241668</v>
      </c>
      <c r="G70" s="359">
        <f t="shared" si="14"/>
        <v>1.9187836818179704E-3</v>
      </c>
      <c r="H70" s="427">
        <f t="shared" si="11"/>
        <v>-40.89178682944091</v>
      </c>
      <c r="I70" s="427">
        <f t="shared" si="12"/>
        <v>-3.1455220638031469</v>
      </c>
      <c r="J70" s="357">
        <f t="shared" si="13"/>
        <v>0.92982797917959426</v>
      </c>
      <c r="K70" s="359">
        <f>IRR(($I$57:I69,K20))</f>
        <v>-1.0449010625758315E-2</v>
      </c>
    </row>
    <row r="71" spans="2:11" ht="13.5" customHeight="1">
      <c r="B71" s="375"/>
      <c r="C71" s="376"/>
      <c r="D71" s="365">
        <f t="shared" ref="D71:E71" si="24">D21</f>
        <v>14</v>
      </c>
      <c r="E71" s="364">
        <f t="shared" si="24"/>
        <v>44</v>
      </c>
      <c r="F71" s="357">
        <f t="shared" si="9"/>
        <v>1.0289110031606552</v>
      </c>
      <c r="G71" s="359">
        <f t="shared" si="14"/>
        <v>2.037856788011938E-3</v>
      </c>
      <c r="H71" s="427">
        <f t="shared" si="11"/>
        <v>-44.03730889324406</v>
      </c>
      <c r="I71" s="427">
        <f t="shared" si="12"/>
        <v>-3.1455220638031469</v>
      </c>
      <c r="J71" s="357">
        <f t="shared" si="13"/>
        <v>0.93175893436908763</v>
      </c>
      <c r="K71" s="359">
        <f>IRR(($I$57:I70,K21))</f>
        <v>-9.4771765974339672E-3</v>
      </c>
    </row>
    <row r="72" spans="2:11" ht="13.5" customHeight="1">
      <c r="B72" s="375"/>
      <c r="C72" s="376"/>
      <c r="D72" s="365">
        <f t="shared" ref="D72:E72" si="25">D22</f>
        <v>15</v>
      </c>
      <c r="E72" s="364">
        <f t="shared" si="25"/>
        <v>45</v>
      </c>
      <c r="F72" s="357">
        <f t="shared" si="9"/>
        <v>1.0325930830294623</v>
      </c>
      <c r="G72" s="359">
        <f t="shared" si="14"/>
        <v>2.1405005972132685E-3</v>
      </c>
      <c r="H72" s="427">
        <f t="shared" si="11"/>
        <v>-47.182830957047202</v>
      </c>
      <c r="I72" s="427">
        <f t="shared" si="12"/>
        <v>-3.1455220638031469</v>
      </c>
      <c r="J72" s="357">
        <f t="shared" si="13"/>
        <v>0.93370519836655885</v>
      </c>
      <c r="K72" s="359">
        <f>IRR(($I$57:I71,K22))</f>
        <v>-8.6244294676173228E-3</v>
      </c>
    </row>
    <row r="73" spans="2:11" ht="13.5" customHeight="1">
      <c r="B73" s="375"/>
      <c r="C73" s="376"/>
      <c r="D73" s="365">
        <f t="shared" ref="D73:E73" si="26">D23</f>
        <v>16</v>
      </c>
      <c r="E73" s="364">
        <f t="shared" si="26"/>
        <v>46</v>
      </c>
      <c r="F73" s="357">
        <f t="shared" si="9"/>
        <v>1.036277369849826</v>
      </c>
      <c r="G73" s="359">
        <f t="shared" si="14"/>
        <v>2.2296594719488638E-3</v>
      </c>
      <c r="H73" s="427">
        <f t="shared" si="11"/>
        <v>-50.328353020850351</v>
      </c>
      <c r="I73" s="427">
        <f t="shared" si="12"/>
        <v>-3.1455220638031469</v>
      </c>
      <c r="J73" s="357">
        <f t="shared" si="13"/>
        <v>0.93565890736802715</v>
      </c>
      <c r="K73" s="359">
        <f>IRR(($I$57:I72,K23))</f>
        <v>-7.8709371765904868E-3</v>
      </c>
    </row>
    <row r="74" spans="2:11" ht="13.5" customHeight="1">
      <c r="B74" s="375"/>
      <c r="C74" s="376"/>
      <c r="D74" s="365">
        <f t="shared" ref="D74:E74" si="27">D24</f>
        <v>17</v>
      </c>
      <c r="E74" s="364">
        <f t="shared" si="27"/>
        <v>47</v>
      </c>
      <c r="F74" s="357">
        <f t="shared" si="9"/>
        <v>1.0399602550300997</v>
      </c>
      <c r="G74" s="359">
        <f t="shared" si="14"/>
        <v>2.3075109269907745E-3</v>
      </c>
      <c r="H74" s="427">
        <f t="shared" si="11"/>
        <v>-53.4738750846535</v>
      </c>
      <c r="I74" s="427">
        <f t="shared" si="12"/>
        <v>-3.1455220638031469</v>
      </c>
      <c r="J74" s="357">
        <f t="shared" si="13"/>
        <v>0.93760813743618088</v>
      </c>
      <c r="K74" s="359">
        <f>IRR(($I$57:I73,K24))</f>
        <v>-7.2017192343274417E-3</v>
      </c>
    </row>
    <row r="75" spans="2:11" ht="13.5" customHeight="1">
      <c r="B75" s="375"/>
      <c r="C75" s="376"/>
      <c r="D75" s="365">
        <f t="shared" ref="D75:E75" si="28">D25</f>
        <v>18</v>
      </c>
      <c r="E75" s="364">
        <f t="shared" si="28"/>
        <v>48</v>
      </c>
      <c r="F75" s="357">
        <f t="shared" si="9"/>
        <v>1.0436384356121782</v>
      </c>
      <c r="G75" s="359">
        <f t="shared" si="14"/>
        <v>2.3757678653613112E-3</v>
      </c>
      <c r="H75" s="427">
        <f t="shared" si="11"/>
        <v>-56.619397148456642</v>
      </c>
      <c r="I75" s="427">
        <f t="shared" si="12"/>
        <v>-3.1455220638031469</v>
      </c>
      <c r="J75" s="357">
        <f t="shared" si="13"/>
        <v>0.93954850584964822</v>
      </c>
      <c r="K75" s="359">
        <f>IRR(($I$57:I74,K25))</f>
        <v>-6.6040575529910939E-3</v>
      </c>
    </row>
    <row r="76" spans="2:11" ht="13.5" customHeight="1">
      <c r="B76" s="375"/>
      <c r="C76" s="376"/>
      <c r="D76" s="365">
        <f t="shared" ref="D76:E76" si="29">D26</f>
        <v>19</v>
      </c>
      <c r="E76" s="364">
        <f t="shared" si="29"/>
        <v>49</v>
      </c>
      <c r="F76" s="357">
        <f t="shared" si="9"/>
        <v>1.0473103927521492</v>
      </c>
      <c r="G76" s="359">
        <f t="shared" si="14"/>
        <v>2.4358749409398861E-3</v>
      </c>
      <c r="H76" s="427">
        <f t="shared" si="11"/>
        <v>-59.764919212259791</v>
      </c>
      <c r="I76" s="427">
        <f t="shared" si="12"/>
        <v>-3.1455220638031469</v>
      </c>
      <c r="J76" s="357">
        <f t="shared" si="13"/>
        <v>0.94148862930603772</v>
      </c>
      <c r="K76" s="359">
        <f>IRR(($I$57:I75,K26))</f>
        <v>-6.0663572918940867E-3</v>
      </c>
    </row>
    <row r="77" spans="2:11" ht="13.5" customHeight="1">
      <c r="B77" s="375"/>
      <c r="C77" s="376"/>
      <c r="D77" s="365">
        <f t="shared" ref="D77:E77" si="30">D27</f>
        <v>20</v>
      </c>
      <c r="E77" s="364">
        <f t="shared" si="30"/>
        <v>50</v>
      </c>
      <c r="F77" s="357">
        <f t="shared" si="9"/>
        <v>1.0509762559149642</v>
      </c>
      <c r="G77" s="359">
        <f t="shared" si="14"/>
        <v>2.4890675850635091E-3</v>
      </c>
      <c r="H77" s="427">
        <f t="shared" si="11"/>
        <v>-62.91044127606294</v>
      </c>
      <c r="I77" s="427">
        <f t="shared" si="12"/>
        <v>-3.1455220638031469</v>
      </c>
      <c r="J77" s="357">
        <f t="shared" si="13"/>
        <v>0.94344503632006516</v>
      </c>
      <c r="K77" s="359">
        <f>IRR(($I$57:I76,K27))</f>
        <v>-5.5784174229268624E-3</v>
      </c>
    </row>
    <row r="78" spans="2:11" ht="13.5" customHeight="1">
      <c r="B78" s="375"/>
      <c r="C78" s="376"/>
      <c r="D78" s="365">
        <f t="shared" ref="D78:E78" si="31">D28</f>
        <v>21</v>
      </c>
      <c r="E78" s="364">
        <f t="shared" si="31"/>
        <v>51</v>
      </c>
      <c r="F78" s="357">
        <f t="shared" si="9"/>
        <v>1.0546334481219086</v>
      </c>
      <c r="G78" s="359">
        <f t="shared" si="14"/>
        <v>2.5362233590187078E-3</v>
      </c>
      <c r="H78" s="427">
        <f t="shared" si="11"/>
        <v>-66.055963339866082</v>
      </c>
      <c r="I78" s="427">
        <f t="shared" si="12"/>
        <v>-3.1455220638031469</v>
      </c>
      <c r="J78" s="357">
        <f t="shared" si="13"/>
        <v>0.9454212968816883</v>
      </c>
      <c r="K78" s="359">
        <f>IRR(($I$57:I77,K28))</f>
        <v>-5.1331572371048351E-3</v>
      </c>
    </row>
    <row r="79" spans="2:11" ht="13.5" customHeight="1">
      <c r="B79" s="375"/>
      <c r="C79" s="376"/>
      <c r="D79" s="365">
        <f t="shared" ref="D79:E79" si="32">D29</f>
        <v>22</v>
      </c>
      <c r="E79" s="364">
        <f t="shared" si="32"/>
        <v>52</v>
      </c>
      <c r="F79" s="357">
        <f t="shared" si="9"/>
        <v>1.0582838065049582</v>
      </c>
      <c r="G79" s="359">
        <f t="shared" si="14"/>
        <v>2.5782518794501552E-3</v>
      </c>
      <c r="H79" s="427">
        <f t="shared" si="11"/>
        <v>-69.201485403669238</v>
      </c>
      <c r="I79" s="427">
        <f t="shared" si="12"/>
        <v>-3.1455220638031469</v>
      </c>
      <c r="J79" s="357">
        <f t="shared" si="13"/>
        <v>0.9474396579496065</v>
      </c>
      <c r="K79" s="359">
        <f>IRR(($I$57:I78,K29))</f>
        <v>-4.7229887497300949E-3</v>
      </c>
    </row>
    <row r="80" spans="2:11" ht="13.5" customHeight="1">
      <c r="B80" s="375"/>
      <c r="C80" s="376"/>
      <c r="D80" s="365">
        <f t="shared" ref="D80:E80" si="33">D30</f>
        <v>23</v>
      </c>
      <c r="E80" s="364">
        <f t="shared" si="33"/>
        <v>53</v>
      </c>
      <c r="F80" s="357">
        <f t="shared" si="9"/>
        <v>1.0619291782764717</v>
      </c>
      <c r="G80" s="359">
        <f t="shared" si="14"/>
        <v>2.615903933457675E-3</v>
      </c>
      <c r="H80" s="427">
        <f t="shared" si="11"/>
        <v>-72.34700746747238</v>
      </c>
      <c r="I80" s="427">
        <f t="shared" si="12"/>
        <v>-3.1455220638031469</v>
      </c>
      <c r="J80" s="357">
        <f t="shared" si="13"/>
        <v>0.9495188639198815</v>
      </c>
      <c r="K80" s="359">
        <f>IRR(($I$57:I79,K30))</f>
        <v>-4.3419134843512008E-3</v>
      </c>
    </row>
    <row r="81" spans="2:11" ht="13.5" customHeight="1">
      <c r="B81" s="375"/>
      <c r="C81" s="376"/>
      <c r="D81" s="365">
        <f t="shared" ref="D81:E81" si="34">D31</f>
        <v>24</v>
      </c>
      <c r="E81" s="364">
        <f t="shared" si="34"/>
        <v>54</v>
      </c>
      <c r="F81" s="357">
        <f t="shared" si="9"/>
        <v>1.0655701246145575</v>
      </c>
      <c r="G81" s="359">
        <f t="shared" si="14"/>
        <v>2.6497537499912127E-3</v>
      </c>
      <c r="H81" s="427">
        <f t="shared" si="11"/>
        <v>-75.492529531275522</v>
      </c>
      <c r="I81" s="427">
        <f t="shared" si="12"/>
        <v>-3.1455220638031469</v>
      </c>
      <c r="J81" s="357">
        <f t="shared" si="13"/>
        <v>0.95167113719602092</v>
      </c>
      <c r="K81" s="359">
        <f>IRR(($I$57:I80,K31))</f>
        <v>-3.9854603014766177E-3</v>
      </c>
    </row>
    <row r="82" spans="2:11" ht="13.5" customHeight="1">
      <c r="B82" s="375"/>
      <c r="C82" s="376"/>
      <c r="D82" s="365">
        <f t="shared" ref="D82:E82" si="35">D32</f>
        <v>25</v>
      </c>
      <c r="E82" s="364">
        <f t="shared" si="35"/>
        <v>55</v>
      </c>
      <c r="F82" s="357">
        <f t="shared" si="9"/>
        <v>1.0692085797625186</v>
      </c>
      <c r="G82" s="359">
        <f t="shared" si="14"/>
        <v>2.6803348805155558E-3</v>
      </c>
      <c r="H82" s="427">
        <f t="shared" si="11"/>
        <v>-78.638051595078679</v>
      </c>
      <c r="I82" s="427">
        <f t="shared" si="12"/>
        <v>-3.1455220638031469</v>
      </c>
      <c r="J82" s="357">
        <f t="shared" si="13"/>
        <v>0.95391153525167394</v>
      </c>
      <c r="K82" s="359">
        <f>IRR(($I$57:I81,K32))</f>
        <v>-3.6496238519365676E-3</v>
      </c>
    </row>
    <row r="83" spans="2:11" ht="13.5" customHeight="1">
      <c r="B83" s="375"/>
      <c r="C83" s="376"/>
      <c r="D83" s="365">
        <f t="shared" ref="D83:E83" si="36">D33</f>
        <v>26</v>
      </c>
      <c r="E83" s="364">
        <f t="shared" si="36"/>
        <v>56</v>
      </c>
      <c r="F83" s="357">
        <f t="shared" si="9"/>
        <v>1.0728415904596882</v>
      </c>
      <c r="G83" s="359">
        <f t="shared" si="14"/>
        <v>2.7079221376828944E-3</v>
      </c>
      <c r="H83" s="427">
        <f t="shared" si="11"/>
        <v>-81.783573658881821</v>
      </c>
      <c r="I83" s="427">
        <f t="shared" si="12"/>
        <v>-3.1455220638031469</v>
      </c>
      <c r="J83" s="357">
        <f t="shared" si="13"/>
        <v>0.95624238654393023</v>
      </c>
      <c r="K83" s="359">
        <f>IRR(($I$57:I82,K33))</f>
        <v>-3.3320017017246517E-3</v>
      </c>
    </row>
    <row r="84" spans="2:11" ht="13.5" customHeight="1">
      <c r="B84" s="375"/>
      <c r="C84" s="376"/>
      <c r="D84" s="365">
        <f t="shared" ref="D84:E84" si="37">D34</f>
        <v>27</v>
      </c>
      <c r="E84" s="364">
        <f t="shared" si="37"/>
        <v>57</v>
      </c>
      <c r="F84" s="357">
        <f t="shared" si="9"/>
        <v>1.076465418026378</v>
      </c>
      <c r="G84" s="359">
        <f t="shared" si="14"/>
        <v>2.7327238736811754E-3</v>
      </c>
      <c r="H84" s="427">
        <f t="shared" si="11"/>
        <v>-84.929095722684963</v>
      </c>
      <c r="I84" s="427">
        <f t="shared" si="12"/>
        <v>-3.1455220638031469</v>
      </c>
      <c r="J84" s="357">
        <f t="shared" si="13"/>
        <v>0.95866832891759535</v>
      </c>
      <c r="K84" s="359">
        <f>IRR(($I$57:I83,K34))</f>
        <v>-3.0303634242513366E-3</v>
      </c>
    </row>
    <row r="85" spans="2:11" ht="13.5" customHeight="1">
      <c r="B85" s="375"/>
      <c r="C85" s="376"/>
      <c r="D85" s="365">
        <f t="shared" ref="D85:E85" si="38">D35</f>
        <v>28</v>
      </c>
      <c r="E85" s="364">
        <f t="shared" si="38"/>
        <v>58</v>
      </c>
      <c r="F85" s="357">
        <f t="shared" si="9"/>
        <v>1.080075668457376</v>
      </c>
      <c r="G85" s="359">
        <f t="shared" si="14"/>
        <v>2.7548985661725034E-3</v>
      </c>
      <c r="H85" s="427">
        <f t="shared" si="11"/>
        <v>-88.074617786488119</v>
      </c>
      <c r="I85" s="427">
        <f t="shared" si="12"/>
        <v>-3.1455220638031469</v>
      </c>
      <c r="J85" s="357">
        <f t="shared" si="13"/>
        <v>0.96119748192028409</v>
      </c>
      <c r="K85" s="359">
        <f>IRR(($I$57:I84,K35))</f>
        <v>-2.7425390392843418E-3</v>
      </c>
    </row>
    <row r="86" spans="2:11" ht="13.5" customHeight="1">
      <c r="B86" s="375"/>
      <c r="C86" s="376"/>
      <c r="D86" s="365">
        <f t="shared" ref="D86:E86" si="39">D36</f>
        <v>29</v>
      </c>
      <c r="E86" s="364">
        <f t="shared" si="39"/>
        <v>59</v>
      </c>
      <c r="F86" s="357">
        <f t="shared" si="9"/>
        <v>1.083670774750821</v>
      </c>
      <c r="G86" s="359">
        <f t="shared" si="14"/>
        <v>2.7746748409200883E-3</v>
      </c>
      <c r="H86" s="427">
        <f t="shared" si="11"/>
        <v>-91.220139850291261</v>
      </c>
      <c r="I86" s="427">
        <f t="shared" si="12"/>
        <v>-3.1455220638031469</v>
      </c>
      <c r="J86" s="357">
        <f t="shared" si="13"/>
        <v>0.96384651245754394</v>
      </c>
      <c r="K86" s="359">
        <f>IRR(($I$57:I85,K36))</f>
        <v>-2.4660598839213455E-3</v>
      </c>
    </row>
    <row r="87" spans="2:11" ht="13.5" customHeight="1">
      <c r="B87" s="375"/>
      <c r="C87" s="376"/>
      <c r="D87" s="365">
        <f t="shared" ref="D87:E87" si="40">D37</f>
        <v>30</v>
      </c>
      <c r="E87" s="364">
        <f t="shared" si="40"/>
        <v>60</v>
      </c>
      <c r="F87" s="357">
        <f t="shared" si="9"/>
        <v>1.08724848251325</v>
      </c>
      <c r="G87" s="359">
        <f t="shared" si="14"/>
        <v>2.7922302596088411E-3</v>
      </c>
      <c r="H87" s="427">
        <f t="shared" si="11"/>
        <v>-94.365661914094403</v>
      </c>
      <c r="I87" s="427">
        <f t="shared" si="12"/>
        <v>0</v>
      </c>
      <c r="J87" s="357">
        <f t="shared" si="13"/>
        <v>0.96663376560568293</v>
      </c>
      <c r="K87" s="359">
        <f>IRR(($I$57:I86,K37))</f>
        <v>-2.1986800723304833E-3</v>
      </c>
    </row>
    <row r="88" spans="2:11" ht="13.5" customHeight="1">
      <c r="B88" s="375"/>
      <c r="C88" s="376"/>
      <c r="D88" s="365">
        <f t="shared" ref="D88:E88" si="41">D38</f>
        <v>31</v>
      </c>
      <c r="E88" s="364">
        <f t="shared" si="41"/>
        <v>61</v>
      </c>
      <c r="F88" s="357">
        <f t="shared" si="9"/>
        <v>1.090807024576034</v>
      </c>
      <c r="G88" s="359">
        <f t="shared" si="14"/>
        <v>2.8077347053274693E-3</v>
      </c>
      <c r="H88" s="427">
        <f t="shared" si="11"/>
        <v>-94.365661914094403</v>
      </c>
      <c r="I88" s="427">
        <f t="shared" si="12"/>
        <v>0</v>
      </c>
      <c r="J88" s="357">
        <f t="shared" si="13"/>
        <v>0.96979753816507397</v>
      </c>
      <c r="K88" s="359">
        <f>IRR(($I$57:I87,K38))</f>
        <v>-1.8648322361610736E-3</v>
      </c>
    </row>
    <row r="89" spans="2:11" ht="13.5" customHeight="1">
      <c r="B89" s="375"/>
      <c r="C89" s="376"/>
      <c r="D89" s="365">
        <f t="shared" ref="D89:E89" si="42">D39</f>
        <v>32</v>
      </c>
      <c r="E89" s="364">
        <f t="shared" si="42"/>
        <v>62</v>
      </c>
      <c r="F89" s="357">
        <f t="shared" si="9"/>
        <v>1.0943430915119989</v>
      </c>
      <c r="G89" s="359">
        <f t="shared" si="14"/>
        <v>2.8212932160642801E-3</v>
      </c>
      <c r="H89" s="427">
        <f t="shared" si="11"/>
        <v>-94.365661914094403</v>
      </c>
      <c r="I89" s="427">
        <f t="shared" si="12"/>
        <v>0</v>
      </c>
      <c r="J89" s="357">
        <f t="shared" si="13"/>
        <v>0.9729413288925115</v>
      </c>
      <c r="K89" s="359">
        <f>IRR(($I$57:I88,K39))</f>
        <v>-1.5715728020615494E-3</v>
      </c>
    </row>
    <row r="90" spans="2:11" ht="13.5" customHeight="1">
      <c r="B90" s="375"/>
      <c r="C90" s="376"/>
      <c r="D90" s="365">
        <f t="shared" ref="D90:E90" si="43">D40</f>
        <v>33</v>
      </c>
      <c r="E90" s="364">
        <f t="shared" si="43"/>
        <v>63</v>
      </c>
      <c r="F90" s="357">
        <f t="shared" si="9"/>
        <v>1.0978550148980268</v>
      </c>
      <c r="G90" s="359">
        <f t="shared" si="14"/>
        <v>2.8330445876927346E-3</v>
      </c>
      <c r="H90" s="427">
        <f t="shared" si="11"/>
        <v>-94.365661914094403</v>
      </c>
      <c r="I90" s="427">
        <f t="shared" si="12"/>
        <v>0</v>
      </c>
      <c r="J90" s="357">
        <f t="shared" si="13"/>
        <v>0.97606365445263343</v>
      </c>
      <c r="K90" s="359">
        <f>IRR(($I$57:I89,K40))</f>
        <v>-1.3122225756011519E-3</v>
      </c>
    </row>
    <row r="91" spans="2:11" ht="13.5" customHeight="1">
      <c r="B91" s="375"/>
      <c r="C91" s="376"/>
      <c r="D91" s="365">
        <f t="shared" ref="D91:E91" si="44">D41</f>
        <v>34</v>
      </c>
      <c r="E91" s="364">
        <f t="shared" si="44"/>
        <v>64</v>
      </c>
      <c r="F91" s="357">
        <f t="shared" si="9"/>
        <v>1.1013435782427068</v>
      </c>
      <c r="G91" s="359">
        <f t="shared" si="14"/>
        <v>2.8431773965873486E-3</v>
      </c>
      <c r="H91" s="427">
        <f t="shared" si="11"/>
        <v>-94.365661914094403</v>
      </c>
      <c r="I91" s="427">
        <f t="shared" si="12"/>
        <v>0</v>
      </c>
      <c r="J91" s="357">
        <f t="shared" si="13"/>
        <v>0.97916521143492219</v>
      </c>
      <c r="K91" s="359">
        <f>IRR(($I$57:I90,K41))</f>
        <v>-1.0814019055518376E-3</v>
      </c>
    </row>
    <row r="92" spans="2:11" ht="13.5" customHeight="1">
      <c r="B92" s="375"/>
      <c r="C92" s="376"/>
      <c r="D92" s="365">
        <f t="shared" ref="D92:E92" si="45">D42</f>
        <v>35</v>
      </c>
      <c r="E92" s="364">
        <f t="shared" si="45"/>
        <v>65</v>
      </c>
      <c r="F92" s="357">
        <f t="shared" si="9"/>
        <v>1.1048099473414701</v>
      </c>
      <c r="G92" s="359">
        <f t="shared" si="14"/>
        <v>2.8518681987952377E-3</v>
      </c>
      <c r="H92" s="427">
        <f t="shared" si="11"/>
        <v>-94.365661914094403</v>
      </c>
      <c r="I92" s="427">
        <f t="shared" si="12"/>
        <v>0</v>
      </c>
      <c r="J92" s="357">
        <f t="shared" si="13"/>
        <v>0.98224703630642851</v>
      </c>
      <c r="K92" s="359">
        <f>IRR(($I$57:I91,K42))</f>
        <v>-8.7479413359503599E-4</v>
      </c>
    </row>
    <row r="93" spans="2:11" ht="13.5" customHeight="1">
      <c r="B93" s="375"/>
      <c r="C93" s="376"/>
      <c r="D93" s="365">
        <f t="shared" ref="D93:E93" si="46">D43</f>
        <v>36</v>
      </c>
      <c r="E93" s="364">
        <f t="shared" si="46"/>
        <v>66</v>
      </c>
      <c r="F93" s="357">
        <f t="shared" si="9"/>
        <v>1.1082565497316681</v>
      </c>
      <c r="G93" s="359">
        <f t="shared" si="14"/>
        <v>2.8593051653234003E-3</v>
      </c>
      <c r="H93" s="427">
        <f t="shared" si="11"/>
        <v>-94.365661914094403</v>
      </c>
      <c r="I93" s="427">
        <f t="shared" si="12"/>
        <v>0</v>
      </c>
      <c r="J93" s="357">
        <f t="shared" si="13"/>
        <v>0.98531128730384665</v>
      </c>
      <c r="K93" s="359">
        <f>IRR(($I$57:I92,K43))</f>
        <v>-6.8885318644840154E-4</v>
      </c>
    </row>
    <row r="94" spans="2:11" ht="13.5" customHeight="1">
      <c r="B94" s="375"/>
      <c r="C94" s="376"/>
      <c r="D94" s="365">
        <f t="shared" ref="D94:E94" si="47">D44</f>
        <v>37</v>
      </c>
      <c r="E94" s="364">
        <f t="shared" si="47"/>
        <v>67</v>
      </c>
      <c r="F94" s="357">
        <f t="shared" si="9"/>
        <v>1.1116844348154309</v>
      </c>
      <c r="G94" s="359">
        <f t="shared" si="14"/>
        <v>2.8656216859808126E-3</v>
      </c>
      <c r="H94" s="427">
        <f t="shared" si="11"/>
        <v>-94.365661914094403</v>
      </c>
      <c r="I94" s="427">
        <f t="shared" si="12"/>
        <v>0</v>
      </c>
      <c r="J94" s="357">
        <f t="shared" si="13"/>
        <v>0.98835889741310312</v>
      </c>
      <c r="K94" s="359">
        <f>IRR(($I$57:I93,K44))</f>
        <v>-5.2073341636715842E-4</v>
      </c>
    </row>
    <row r="95" spans="2:11" ht="13.5" customHeight="1">
      <c r="B95" s="375"/>
      <c r="C95" s="376"/>
      <c r="D95" s="365">
        <f t="shared" ref="D95:E95" si="48">D45</f>
        <v>38</v>
      </c>
      <c r="E95" s="364">
        <f t="shared" si="48"/>
        <v>68</v>
      </c>
      <c r="F95" s="357">
        <f t="shared" si="9"/>
        <v>1.1150951420146502</v>
      </c>
      <c r="G95" s="359">
        <f t="shared" si="14"/>
        <v>2.8709483126623248E-3</v>
      </c>
      <c r="H95" s="427">
        <f t="shared" si="11"/>
        <v>-94.365661914094403</v>
      </c>
      <c r="I95" s="427">
        <f t="shared" si="12"/>
        <v>0</v>
      </c>
      <c r="J95" s="357">
        <f t="shared" si="13"/>
        <v>0.99139123527918027</v>
      </c>
      <c r="K95" s="359">
        <f>IRR(($I$57:I94,K45))</f>
        <v>-3.6806461304506044E-4</v>
      </c>
    </row>
    <row r="96" spans="2:11" ht="13.5" customHeight="1">
      <c r="B96" s="375"/>
      <c r="C96" s="376"/>
      <c r="D96" s="365">
        <f t="shared" ref="D96:E96" si="49">D46</f>
        <v>39</v>
      </c>
      <c r="E96" s="364">
        <f t="shared" si="49"/>
        <v>69</v>
      </c>
      <c r="F96" s="357">
        <f t="shared" si="9"/>
        <v>1.1184852903655185</v>
      </c>
      <c r="G96" s="359">
        <f t="shared" si="14"/>
        <v>2.8752885727065802E-3</v>
      </c>
      <c r="H96" s="427">
        <f t="shared" si="11"/>
        <v>-94.365661914094403</v>
      </c>
      <c r="I96" s="427">
        <f t="shared" si="12"/>
        <v>0</v>
      </c>
      <c r="J96" s="357">
        <f t="shared" si="13"/>
        <v>0.99440529500799824</v>
      </c>
      <c r="K96" s="359">
        <f>IRR(($I$57:I95,K46))</f>
        <v>-2.2905048396881789E-4</v>
      </c>
    </row>
    <row r="97" spans="2:11" ht="13.5" customHeight="1">
      <c r="B97" s="377"/>
      <c r="C97" s="378"/>
      <c r="D97" s="365">
        <f t="shared" ref="D97:E97" si="50">D47</f>
        <v>40</v>
      </c>
      <c r="E97" s="364">
        <f t="shared" si="50"/>
        <v>70</v>
      </c>
      <c r="F97" s="357">
        <f t="shared" si="9"/>
        <v>1.1218511255412598</v>
      </c>
      <c r="G97" s="359">
        <f t="shared" si="14"/>
        <v>2.8786381348866463E-3</v>
      </c>
      <c r="H97" s="427">
        <f t="shared" si="11"/>
        <v>-94.365661914094403</v>
      </c>
      <c r="I97" s="427">
        <f t="shared" si="12"/>
        <v>0</v>
      </c>
      <c r="J97" s="357">
        <f t="shared" si="13"/>
        <v>0.99739773876180715</v>
      </c>
      <c r="K97" s="359">
        <f>IRR(($I$57:I96,K47))</f>
        <v>-1.0219259112342893E-4</v>
      </c>
    </row>
    <row r="99" spans="2:11" ht="13.5" customHeight="1">
      <c r="B99" s="222" t="s">
        <v>16</v>
      </c>
    </row>
    <row r="100" spans="2:11" ht="13.5" customHeight="1">
      <c r="B100" s="222" t="s">
        <v>32</v>
      </c>
      <c r="G100" s="5">
        <v>100</v>
      </c>
      <c r="I100" s="30"/>
    </row>
    <row r="101" spans="2:11" ht="13.5" customHeight="1">
      <c r="B101" s="222" t="s">
        <v>69</v>
      </c>
      <c r="G101" s="227" t="s">
        <v>224</v>
      </c>
      <c r="I101" s="30"/>
    </row>
    <row r="102" spans="2:11" ht="13.5" customHeight="1">
      <c r="B102" s="222" t="s">
        <v>401</v>
      </c>
      <c r="G102" s="6">
        <v>30</v>
      </c>
      <c r="H102" s="28"/>
      <c r="I102" s="30"/>
    </row>
    <row r="103" spans="2:11" ht="13.5" customHeight="1">
      <c r="B103" s="222" t="s">
        <v>70</v>
      </c>
      <c r="G103" s="222" t="s">
        <v>474</v>
      </c>
      <c r="H103" s="29"/>
      <c r="I103" s="30"/>
    </row>
    <row r="104" spans="2:11" ht="13.5" customHeight="1">
      <c r="B104" s="222" t="s">
        <v>71</v>
      </c>
      <c r="G104" s="7">
        <f>'基数 (死亡)'!$D$3</f>
        <v>5.0000000000000001E-3</v>
      </c>
      <c r="H104" s="29"/>
      <c r="I104" s="30"/>
    </row>
    <row r="105" spans="2:11" ht="13.5" customHeight="1">
      <c r="B105" s="114" t="s">
        <v>72</v>
      </c>
      <c r="G105" s="222" t="s">
        <v>87</v>
      </c>
      <c r="H105" s="583">
        <v>1E-3</v>
      </c>
    </row>
    <row r="106" spans="2:11" ht="13.5" customHeight="1">
      <c r="B106" s="226" t="s">
        <v>708</v>
      </c>
      <c r="G106" s="222" t="s">
        <v>83</v>
      </c>
      <c r="H106" s="584">
        <v>0.01</v>
      </c>
      <c r="I106" s="29" t="s">
        <v>290</v>
      </c>
    </row>
    <row r="107" spans="2:11" ht="13.5" customHeight="1">
      <c r="B107" s="222" t="s">
        <v>246</v>
      </c>
      <c r="H107" s="232"/>
      <c r="I107" s="29"/>
    </row>
    <row r="108" spans="2:11" ht="13.5" customHeight="1">
      <c r="B108" s="222" t="s">
        <v>247</v>
      </c>
      <c r="G108" s="39">
        <f>G100*10000*(F7+H111+H105*H7)/(1-H112)</f>
        <v>838971.37211025925</v>
      </c>
      <c r="H108" s="28"/>
    </row>
    <row r="109" spans="2:11" ht="13.5" customHeight="1">
      <c r="B109" s="224" t="s">
        <v>267</v>
      </c>
      <c r="G109" s="39">
        <f>G100*10000*(F7+H111+H114*G7+H105*(H7-G7))/((1-H112-H113)*G7)</f>
        <v>31455.220638031471</v>
      </c>
      <c r="H109" s="28"/>
    </row>
    <row r="110" spans="2:11" ht="13.5" customHeight="1">
      <c r="H110" s="250"/>
    </row>
    <row r="111" spans="2:11" ht="13.5" customHeight="1">
      <c r="B111" s="332" t="s">
        <v>376</v>
      </c>
      <c r="G111" s="222" t="s">
        <v>84</v>
      </c>
      <c r="H111" s="584">
        <v>0.01</v>
      </c>
    </row>
    <row r="112" spans="2:11" ht="13.5" customHeight="1">
      <c r="G112" s="222" t="s">
        <v>85</v>
      </c>
      <c r="H112" s="205">
        <v>0.01</v>
      </c>
    </row>
    <row r="113" spans="7:8" ht="13.5" customHeight="1">
      <c r="G113" s="114" t="s">
        <v>453</v>
      </c>
      <c r="H113" s="205">
        <v>0.02</v>
      </c>
    </row>
    <row r="114" spans="7:8" ht="13.5" customHeight="1">
      <c r="G114" s="222" t="s">
        <v>86</v>
      </c>
      <c r="H114" s="583">
        <v>1.1999999999999999E-3</v>
      </c>
    </row>
  </sheetData>
  <phoneticPr fontId="3"/>
  <pageMargins left="0.7" right="0.7" top="0.75" bottom="0.75" header="0.3" footer="0.3"/>
  <pageSetup paperSize="9" scale="7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O38"/>
  <sheetViews>
    <sheetView showGridLines="0" zoomScaleNormal="100" workbookViewId="0"/>
  </sheetViews>
  <sheetFormatPr defaultColWidth="9" defaultRowHeight="13.5" customHeight="1"/>
  <cols>
    <col min="1" max="1" width="3.625" style="247" customWidth="1"/>
    <col min="2" max="5" width="5.125" style="247" customWidth="1"/>
    <col min="6" max="11" width="14.625" style="247" customWidth="1"/>
    <col min="12" max="12" width="9" style="247"/>
    <col min="13" max="14" width="14.625" style="247" customWidth="1"/>
    <col min="15" max="15" width="15.875" style="247" bestFit="1" customWidth="1"/>
    <col min="16" max="16384" width="9" style="247"/>
  </cols>
  <sheetData>
    <row r="1" spans="1:15" ht="13.5" customHeight="1">
      <c r="A1" s="225" t="s">
        <v>312</v>
      </c>
      <c r="O1" s="445" t="str">
        <f>HYPERLINK("#シート一覧!A1","シート一覧へ戻る")</f>
        <v>シート一覧へ戻る</v>
      </c>
    </row>
    <row r="3" spans="1:15" ht="13.5" customHeight="1">
      <c r="B3" s="31" t="s">
        <v>18</v>
      </c>
      <c r="C3" s="31" t="s">
        <v>19</v>
      </c>
      <c r="D3" s="31" t="s">
        <v>41</v>
      </c>
      <c r="E3" s="31" t="s">
        <v>111</v>
      </c>
      <c r="F3" s="31" t="s">
        <v>112</v>
      </c>
      <c r="G3" s="59" t="s">
        <v>11</v>
      </c>
      <c r="H3" s="59" t="s">
        <v>11</v>
      </c>
      <c r="I3" s="34" t="s">
        <v>377</v>
      </c>
      <c r="J3" s="40"/>
      <c r="K3" s="35"/>
      <c r="M3" s="368" t="s">
        <v>834</v>
      </c>
      <c r="N3" s="595"/>
    </row>
    <row r="4" spans="1:15" ht="13.5" customHeight="1">
      <c r="B4" s="32"/>
      <c r="C4" s="32" t="s">
        <v>21</v>
      </c>
      <c r="D4" s="32" t="s">
        <v>43</v>
      </c>
      <c r="E4" s="32" t="s">
        <v>21</v>
      </c>
      <c r="F4" s="32" t="s">
        <v>114</v>
      </c>
      <c r="G4" s="57" t="s">
        <v>115</v>
      </c>
      <c r="H4" s="57" t="s">
        <v>116</v>
      </c>
      <c r="I4" s="34" t="s">
        <v>113</v>
      </c>
      <c r="J4" s="34" t="s">
        <v>398</v>
      </c>
      <c r="K4" s="35"/>
      <c r="M4" s="593" t="s">
        <v>831</v>
      </c>
      <c r="N4" s="593" t="s">
        <v>836</v>
      </c>
    </row>
    <row r="5" spans="1:15" ht="13.5" customHeight="1">
      <c r="B5" s="32"/>
      <c r="C5" s="32"/>
      <c r="D5" s="32"/>
      <c r="E5" s="32"/>
      <c r="F5" s="32" t="s">
        <v>119</v>
      </c>
      <c r="G5" s="57"/>
      <c r="H5" s="57"/>
      <c r="I5" s="59" t="s">
        <v>117</v>
      </c>
      <c r="J5" s="59" t="s">
        <v>117</v>
      </c>
      <c r="K5" s="59" t="s">
        <v>118</v>
      </c>
      <c r="M5" s="597"/>
      <c r="N5" s="390"/>
    </row>
    <row r="6" spans="1:15" ht="18" customHeight="1">
      <c r="B6" s="60"/>
      <c r="C6" s="33" t="s">
        <v>0</v>
      </c>
      <c r="D6" s="33" t="s">
        <v>81</v>
      </c>
      <c r="E6" s="33" t="s">
        <v>82</v>
      </c>
      <c r="F6" s="80" t="s">
        <v>313</v>
      </c>
      <c r="G6" s="37" t="s">
        <v>120</v>
      </c>
      <c r="H6" s="37" t="s">
        <v>121</v>
      </c>
      <c r="I6" s="72" t="s">
        <v>280</v>
      </c>
      <c r="J6" s="57"/>
      <c r="K6" s="57"/>
      <c r="M6" s="594"/>
      <c r="N6" s="361"/>
    </row>
    <row r="7" spans="1:15" ht="13.5" customHeight="1">
      <c r="B7" s="25" t="s">
        <v>7</v>
      </c>
      <c r="C7" s="201">
        <v>50</v>
      </c>
      <c r="D7" s="76">
        <v>0</v>
      </c>
      <c r="E7" s="42">
        <f t="shared" ref="E7:E17" si="0">$C$7+D7</f>
        <v>50</v>
      </c>
      <c r="F7" s="43">
        <f>IF(D7&gt;$G$25,NA(),(VLOOKUP(E7,'基数 (死亡)'!$C:$L,9,FALSE)-VLOOKUP($C$7+$G$25,'基数 (死亡)'!$C:$L,9,FALSE))/VLOOKUP(E7,'基数 (死亡)'!$C:$L,5,FALSE))</f>
        <v>4.0185340020565216E-2</v>
      </c>
      <c r="G7" s="44">
        <f>IF(D7&gt;$G$26,NA(),(VLOOKUP(E7,'基数 (死亡)'!$C:$L,6,FALSE)-VLOOKUP($C$7+$G$26,'基数 (死亡)'!$C:$L,6,FALSE))/VLOOKUP(E7,'基数 (死亡)'!$C:$L,5,FALSE))</f>
        <v>9.6242432028975013</v>
      </c>
      <c r="H7" s="44">
        <f>IF(D7&gt;$G$25,NA(),(VLOOKUP(E7,'基数 (死亡)'!$C:$L,6,FALSE)-VLOOKUP($C$7+$G$25,'基数 (死亡)'!$C:$L,6,FALSE))/VLOOKUP(E7,'基数 (死亡)'!$C:$L,5,FALSE))</f>
        <v>9.6242432028975013</v>
      </c>
      <c r="I7" s="429">
        <f>$G$24*(F7+$H$29*H7)</f>
        <v>4.4997461622013972</v>
      </c>
      <c r="J7" s="429">
        <f>$G$24*(F7+$H$29*H7-IF(D7&gt;=$G$26,0,$G$21*G7))</f>
        <v>0</v>
      </c>
      <c r="K7" s="429">
        <f>MAX(0,J7-$G$24*$H$30*MAX(1-D7/MIN(10,$G$26),0))</f>
        <v>0</v>
      </c>
      <c r="M7" s="596">
        <f>$G$24*F7</f>
        <v>4.0185340020565219</v>
      </c>
      <c r="N7" s="596">
        <f>$G$24*(F7-IF(D7&gt;=$G$26,0,$N$21*G7))</f>
        <v>0</v>
      </c>
    </row>
    <row r="8" spans="1:15" ht="13.5" customHeight="1">
      <c r="B8" s="26"/>
      <c r="C8" s="202"/>
      <c r="D8" s="77">
        <f>D7+1</f>
        <v>1</v>
      </c>
      <c r="E8" s="46">
        <f t="shared" si="0"/>
        <v>51</v>
      </c>
      <c r="F8" s="47">
        <f>IF(D8&gt;$G$25,NA(),(VLOOKUP(E8,'基数 (死亡)'!$C:$L,9,FALSE)-VLOOKUP($C$7+$G$25,'基数 (死亡)'!$C:$L,9,FALSE))/VLOOKUP(E8,'基数 (死亡)'!$C:$L,5,FALSE))</f>
        <v>3.7636414385721108E-2</v>
      </c>
      <c r="G8" s="48">
        <f>IF(D8&gt;$G$26,NA(),(VLOOKUP(E8,'基数 (死亡)'!$C:$L,6,FALSE)-VLOOKUP($C$7+$G$26,'基数 (死亡)'!$C:$L,6,FALSE))/VLOOKUP(E8,'基数 (死亡)'!$C:$L,5,FALSE))</f>
        <v>8.6921370093887482</v>
      </c>
      <c r="H8" s="48">
        <f>IF(D8&gt;$G$25,NA(),(VLOOKUP(E8,'基数 (死亡)'!$C:$L,6,FALSE)-VLOOKUP($C$7+$G$25,'基数 (死亡)'!$C:$L,6,FALSE))/VLOOKUP(E8,'基数 (死亡)'!$C:$L,5,FALSE))</f>
        <v>8.6921370093887482</v>
      </c>
      <c r="I8" s="430">
        <f t="shared" ref="I8:I17" si="1">$G$24*(F8+$H$29*H8)</f>
        <v>4.1982482890415476</v>
      </c>
      <c r="J8" s="430">
        <f t="shared" ref="J8:J17" si="2">$G$24*(F8+$H$29*H8-IF(D8&gt;=$G$26,0,$G$21*G8))</f>
        <v>0.13430171945044977</v>
      </c>
      <c r="K8" s="430">
        <f t="shared" ref="K8:K17" si="3">MAX(0,J8-$G$24*$H$30*MAX(1-D8/MIN(10,$G$26),0))</f>
        <v>0</v>
      </c>
      <c r="M8" s="596">
        <f t="shared" ref="M8:M17" si="4">$G$24*F8</f>
        <v>3.7636414385721109</v>
      </c>
      <c r="N8" s="596">
        <f t="shared" ref="N8:N17" si="5">$G$24*(F8-IF(D8&gt;=$G$26,0,$N$21*G8))</f>
        <v>0.13430171945045047</v>
      </c>
    </row>
    <row r="9" spans="1:15" ht="13.5" customHeight="1">
      <c r="B9" s="26"/>
      <c r="C9" s="202"/>
      <c r="D9" s="77">
        <f t="shared" ref="D9:D17" si="6">D8+1</f>
        <v>2</v>
      </c>
      <c r="E9" s="46">
        <f t="shared" si="0"/>
        <v>52</v>
      </c>
      <c r="F9" s="47">
        <f>IF(D9&gt;$G$25,NA(),(VLOOKUP(E9,'基数 (死亡)'!$C:$L,9,FALSE)-VLOOKUP($C$7+$G$25,'基数 (死亡)'!$C:$L,9,FALSE))/VLOOKUP(E9,'基数 (死亡)'!$C:$L,5,FALSE))</f>
        <v>3.4815106132249814E-2</v>
      </c>
      <c r="G9" s="48">
        <f>IF(D9&gt;$G$26,NA(),(VLOOKUP(E9,'基数 (死亡)'!$C:$L,6,FALSE)-VLOOKUP($C$7+$G$26,'基数 (死亡)'!$C:$L,6,FALSE))/VLOOKUP(E9,'基数 (死亡)'!$C:$L,5,FALSE))</f>
        <v>7.7547148576429628</v>
      </c>
      <c r="H9" s="48">
        <f>IF(D9&gt;$G$25,NA(),(VLOOKUP(E9,'基数 (死亡)'!$C:$L,6,FALSE)-VLOOKUP($C$7+$G$25,'基数 (死亡)'!$C:$L,6,FALSE))/VLOOKUP(E9,'基数 (死亡)'!$C:$L,5,FALSE))</f>
        <v>7.7547148576429628</v>
      </c>
      <c r="I9" s="430">
        <f t="shared" si="1"/>
        <v>3.8692463561071295</v>
      </c>
      <c r="J9" s="430">
        <f t="shared" si="2"/>
        <v>0.24358481742742175</v>
      </c>
      <c r="K9" s="430">
        <f t="shared" si="3"/>
        <v>0</v>
      </c>
      <c r="M9" s="596">
        <f t="shared" si="4"/>
        <v>3.4815106132249816</v>
      </c>
      <c r="N9" s="596">
        <f t="shared" si="5"/>
        <v>0.24358481742742244</v>
      </c>
    </row>
    <row r="10" spans="1:15" ht="13.5" customHeight="1">
      <c r="B10" s="26"/>
      <c r="C10" s="202"/>
      <c r="D10" s="77">
        <f t="shared" si="6"/>
        <v>3</v>
      </c>
      <c r="E10" s="46">
        <f t="shared" si="0"/>
        <v>53</v>
      </c>
      <c r="F10" s="47">
        <f>IF(D10&gt;$G$25,NA(),(VLOOKUP(E10,'基数 (死亡)'!$C:$L,9,FALSE)-VLOOKUP($C$7+$G$25,'基数 (死亡)'!$C:$L,9,FALSE))/VLOOKUP(E10,'基数 (死亡)'!$C:$L,5,FALSE))</f>
        <v>3.1717655667514479E-2</v>
      </c>
      <c r="G10" s="48">
        <f>IF(D10&gt;$G$26,NA(),(VLOOKUP(E10,'基数 (死亡)'!$C:$L,6,FALSE)-VLOOKUP($C$7+$G$26,'基数 (死亡)'!$C:$L,6,FALSE))/VLOOKUP(E10,'基数 (死亡)'!$C:$L,5,FALSE))</f>
        <v>6.8114429948237341</v>
      </c>
      <c r="H10" s="48">
        <f>IF(D10&gt;$G$25,NA(),(VLOOKUP(E10,'基数 (死亡)'!$C:$L,6,FALSE)-VLOOKUP($C$7+$G$25,'基数 (死亡)'!$C:$L,6,FALSE))/VLOOKUP(E10,'基数 (死亡)'!$C:$L,5,FALSE))</f>
        <v>6.8114429948237341</v>
      </c>
      <c r="I10" s="430">
        <f t="shared" si="1"/>
        <v>3.5123377164926346</v>
      </c>
      <c r="J10" s="430">
        <f t="shared" si="2"/>
        <v>0.32769619935140298</v>
      </c>
      <c r="K10" s="430">
        <f t="shared" si="3"/>
        <v>4.7696199351403012E-2</v>
      </c>
      <c r="M10" s="596">
        <f t="shared" si="4"/>
        <v>3.1717655667514477</v>
      </c>
      <c r="N10" s="596">
        <f t="shared" si="5"/>
        <v>0.32769619935140298</v>
      </c>
    </row>
    <row r="11" spans="1:15" ht="13.5" customHeight="1">
      <c r="B11" s="26"/>
      <c r="C11" s="202"/>
      <c r="D11" s="77">
        <f t="shared" si="6"/>
        <v>4</v>
      </c>
      <c r="E11" s="46">
        <f t="shared" si="0"/>
        <v>54</v>
      </c>
      <c r="F11" s="47">
        <f>IF(D11&gt;$G$25,NA(),(VLOOKUP(E11,'基数 (死亡)'!$C:$L,9,FALSE)-VLOOKUP($C$7+$G$25,'基数 (死亡)'!$C:$L,9,FALSE))/VLOOKUP(E11,'基数 (死亡)'!$C:$L,5,FALSE))</f>
        <v>2.8330277502612598E-2</v>
      </c>
      <c r="G11" s="48">
        <f>IF(D11&gt;$G$26,NA(),(VLOOKUP(E11,'基数 (死亡)'!$C:$L,6,FALSE)-VLOOKUP($C$7+$G$26,'基数 (死亡)'!$C:$L,6,FALSE))/VLOOKUP(E11,'基数 (死亡)'!$C:$L,5,FALSE))</f>
        <v>5.8618372975609727</v>
      </c>
      <c r="H11" s="48">
        <f>IF(D11&gt;$G$25,NA(),(VLOOKUP(E11,'基数 (死亡)'!$C:$L,6,FALSE)-VLOOKUP($C$7+$G$25,'基数 (死亡)'!$C:$L,6,FALSE))/VLOOKUP(E11,'基数 (死亡)'!$C:$L,5,FALSE))</f>
        <v>5.8618372975609727</v>
      </c>
      <c r="I11" s="430">
        <f t="shared" si="1"/>
        <v>3.1261196151393085</v>
      </c>
      <c r="J11" s="430">
        <f t="shared" si="2"/>
        <v>0.38545945858716213</v>
      </c>
      <c r="K11" s="430">
        <f t="shared" si="3"/>
        <v>0.14545945858716214</v>
      </c>
      <c r="M11" s="596">
        <f t="shared" si="4"/>
        <v>2.8330277502612597</v>
      </c>
      <c r="N11" s="596">
        <f t="shared" si="5"/>
        <v>0.38545945858716246</v>
      </c>
    </row>
    <row r="12" spans="1:15" ht="13.5" customHeight="1">
      <c r="B12" s="26"/>
      <c r="C12" s="202"/>
      <c r="D12" s="77">
        <f t="shared" si="6"/>
        <v>5</v>
      </c>
      <c r="E12" s="46">
        <f t="shared" si="0"/>
        <v>55</v>
      </c>
      <c r="F12" s="47">
        <f>IF(D12&gt;$G$25,NA(),(VLOOKUP(E12,'基数 (死亡)'!$C:$L,9,FALSE)-VLOOKUP($C$7+$G$25,'基数 (死亡)'!$C:$L,9,FALSE))/VLOOKUP(E12,'基数 (死亡)'!$C:$L,5,FALSE))</f>
        <v>2.4648541877163605E-2</v>
      </c>
      <c r="G12" s="48">
        <f>IF(D12&gt;$G$26,NA(),(VLOOKUP(E12,'基数 (死亡)'!$C:$L,6,FALSE)-VLOOKUP($C$7+$G$26,'基数 (死亡)'!$C:$L,6,FALSE))/VLOOKUP(E12,'基数 (死亡)'!$C:$L,5,FALSE))</f>
        <v>4.9053263099205662</v>
      </c>
      <c r="H12" s="48">
        <f>IF(D12&gt;$G$25,NA(),(VLOOKUP(E12,'基数 (死亡)'!$C:$L,6,FALSE)-VLOOKUP($C$7+$G$25,'基数 (死亡)'!$C:$L,6,FALSE))/VLOOKUP(E12,'基数 (死亡)'!$C:$L,5,FALSE))</f>
        <v>4.9053263099205662</v>
      </c>
      <c r="I12" s="430">
        <f t="shared" si="1"/>
        <v>2.710120503212389</v>
      </c>
      <c r="J12" s="430">
        <f t="shared" si="2"/>
        <v>0.41667022643994306</v>
      </c>
      <c r="K12" s="430">
        <f t="shared" si="3"/>
        <v>0.21667022643994305</v>
      </c>
      <c r="M12" s="596">
        <f t="shared" si="4"/>
        <v>2.4648541877163606</v>
      </c>
      <c r="N12" s="596">
        <f t="shared" si="5"/>
        <v>0.41667022643994306</v>
      </c>
    </row>
    <row r="13" spans="1:15" ht="13.5" customHeight="1">
      <c r="B13" s="26"/>
      <c r="C13" s="202"/>
      <c r="D13" s="77">
        <f t="shared" si="6"/>
        <v>6</v>
      </c>
      <c r="E13" s="46">
        <f t="shared" si="0"/>
        <v>56</v>
      </c>
      <c r="F13" s="47">
        <f>IF(D13&gt;$G$25,NA(),(VLOOKUP(E13,'基数 (死亡)'!$C:$L,9,FALSE)-VLOOKUP($C$7+$G$25,'基数 (死亡)'!$C:$L,9,FALSE))/VLOOKUP(E13,'基数 (死亡)'!$C:$L,5,FALSE))</f>
        <v>2.0628299163653913E-2</v>
      </c>
      <c r="G13" s="48">
        <f>IF(D13&gt;$G$26,NA(),(VLOOKUP(E13,'基数 (死亡)'!$C:$L,6,FALSE)-VLOOKUP($C$7+$G$26,'基数 (死亡)'!$C:$L,6,FALSE))/VLOOKUP(E13,'基数 (死亡)'!$C:$L,5,FALSE))</f>
        <v>3.9414860124426747</v>
      </c>
      <c r="H13" s="48">
        <f>IF(D13&gt;$G$25,NA(),(VLOOKUP(E13,'基数 (死亡)'!$C:$L,6,FALSE)-VLOOKUP($C$7+$G$25,'基数 (死亡)'!$C:$L,6,FALSE))/VLOOKUP(E13,'基数 (死亡)'!$C:$L,5,FALSE))</f>
        <v>3.9414860124426747</v>
      </c>
      <c r="I13" s="430">
        <f t="shared" si="1"/>
        <v>2.259904216987525</v>
      </c>
      <c r="J13" s="430">
        <f t="shared" si="2"/>
        <v>0.41709058645501113</v>
      </c>
      <c r="K13" s="430">
        <f t="shared" si="3"/>
        <v>0.25709058645501109</v>
      </c>
      <c r="M13" s="596">
        <f t="shared" si="4"/>
        <v>2.0628299163653914</v>
      </c>
      <c r="N13" s="596">
        <f t="shared" si="5"/>
        <v>0.41709058645501146</v>
      </c>
    </row>
    <row r="14" spans="1:15" ht="13.5" customHeight="1">
      <c r="B14" s="26"/>
      <c r="C14" s="202"/>
      <c r="D14" s="77">
        <f t="shared" si="6"/>
        <v>7</v>
      </c>
      <c r="E14" s="46">
        <f t="shared" si="0"/>
        <v>57</v>
      </c>
      <c r="F14" s="47">
        <f>IF(D14&gt;$G$25,NA(),(VLOOKUP(E14,'基数 (死亡)'!$C:$L,9,FALSE)-VLOOKUP($C$7+$G$25,'基数 (死亡)'!$C:$L,9,FALSE))/VLOOKUP(E14,'基数 (死亡)'!$C:$L,5,FALSE))</f>
        <v>1.6214266275845775E-2</v>
      </c>
      <c r="G14" s="48">
        <f>IF(D14&gt;$G$26,NA(),(VLOOKUP(E14,'基数 (死亡)'!$C:$L,6,FALSE)-VLOOKUP($C$7+$G$26,'基数 (死亡)'!$C:$L,6,FALSE))/VLOOKUP(E14,'基数 (死亡)'!$C:$L,5,FALSE))</f>
        <v>2.9697951040815811</v>
      </c>
      <c r="H14" s="48">
        <f>IF(D14&gt;$G$25,NA(),(VLOOKUP(E14,'基数 (死亡)'!$C:$L,6,FALSE)-VLOOKUP($C$7+$G$25,'基数 (死亡)'!$C:$L,6,FALSE))/VLOOKUP(E14,'基数 (死亡)'!$C:$L,5,FALSE))</f>
        <v>2.9697951040815811</v>
      </c>
      <c r="I14" s="430">
        <f t="shared" si="1"/>
        <v>1.7699163827886566</v>
      </c>
      <c r="J14" s="430">
        <f t="shared" si="2"/>
        <v>0.38140989553650634</v>
      </c>
      <c r="K14" s="430">
        <f t="shared" si="3"/>
        <v>0.26140989553650629</v>
      </c>
      <c r="M14" s="596">
        <f t="shared" si="4"/>
        <v>1.6214266275845775</v>
      </c>
      <c r="N14" s="596">
        <f t="shared" si="5"/>
        <v>0.3814098955365065</v>
      </c>
    </row>
    <row r="15" spans="1:15" ht="13.5" customHeight="1">
      <c r="B15" s="26"/>
      <c r="C15" s="202"/>
      <c r="D15" s="77">
        <f t="shared" si="6"/>
        <v>8</v>
      </c>
      <c r="E15" s="46">
        <f t="shared" si="0"/>
        <v>58</v>
      </c>
      <c r="F15" s="47">
        <f>IF(D15&gt;$G$25,NA(),(VLOOKUP(E15,'基数 (死亡)'!$C:$L,9,FALSE)-VLOOKUP($C$7+$G$25,'基数 (死亡)'!$C:$L,9,FALSE))/VLOOKUP(E15,'基数 (死亡)'!$C:$L,5,FALSE))</f>
        <v>1.1339550948024253E-2</v>
      </c>
      <c r="G15" s="48">
        <f>IF(D15&gt;$G$26,NA(),(VLOOKUP(E15,'基数 (死亡)'!$C:$L,6,FALSE)-VLOOKUP($C$7+$G$26,'基数 (死亡)'!$C:$L,6,FALSE))/VLOOKUP(E15,'基数 (死亡)'!$C:$L,5,FALSE))</f>
        <v>1.9895920398009945</v>
      </c>
      <c r="H15" s="48">
        <f>IF(D15&gt;$G$25,NA(),(VLOOKUP(E15,'基数 (死亡)'!$C:$L,6,FALSE)-VLOOKUP($C$7+$G$25,'基数 (死亡)'!$C:$L,6,FALSE))/VLOOKUP(E15,'基数 (死亡)'!$C:$L,5,FALSE))</f>
        <v>1.9895920398009945</v>
      </c>
      <c r="I15" s="430">
        <f t="shared" si="1"/>
        <v>1.233434696792475</v>
      </c>
      <c r="J15" s="430">
        <f t="shared" si="2"/>
        <v>0.30321515051732872</v>
      </c>
      <c r="K15" s="430">
        <f t="shared" si="3"/>
        <v>0.22321515051732874</v>
      </c>
      <c r="M15" s="596">
        <f t="shared" si="4"/>
        <v>1.1339550948024253</v>
      </c>
      <c r="N15" s="596">
        <f t="shared" si="5"/>
        <v>0.30321515051732889</v>
      </c>
    </row>
    <row r="16" spans="1:15" ht="13.5" customHeight="1">
      <c r="B16" s="26"/>
      <c r="C16" s="202"/>
      <c r="D16" s="77">
        <f t="shared" si="6"/>
        <v>9</v>
      </c>
      <c r="E16" s="46">
        <f t="shared" si="0"/>
        <v>59</v>
      </c>
      <c r="F16" s="47">
        <f>IF(D16&gt;$G$25,NA(),(VLOOKUP(E16,'基数 (死亡)'!$C:$L,9,FALSE)-VLOOKUP($C$7+$G$25,'基数 (死亡)'!$C:$L,9,FALSE))/VLOOKUP(E16,'基数 (死亡)'!$C:$L,5,FALSE))</f>
        <v>5.9551307365625647E-3</v>
      </c>
      <c r="G16" s="48">
        <f>IF(D16&gt;$G$26,NA(),(VLOOKUP(E16,'基数 (死亡)'!$C:$L,6,FALSE)-VLOOKUP($C$7+$G$26,'基数 (死亡)'!$C:$L,6,FALSE))/VLOOKUP(E16,'基数 (死亡)'!$C:$L,5,FALSE))</f>
        <v>1.0000000000000002</v>
      </c>
      <c r="H16" s="48">
        <f>IF(D16&gt;$G$25,NA(),(VLOOKUP(E16,'基数 (死亡)'!$C:$L,6,FALSE)-VLOOKUP($C$7+$G$25,'基数 (死亡)'!$C:$L,6,FALSE))/VLOOKUP(E16,'基数 (死亡)'!$C:$L,5,FALSE))</f>
        <v>1.0000000000000002</v>
      </c>
      <c r="I16" s="430">
        <f t="shared" si="1"/>
        <v>0.64551307365625654</v>
      </c>
      <c r="J16" s="430">
        <f t="shared" si="2"/>
        <v>0.17797021679591746</v>
      </c>
      <c r="K16" s="430">
        <f t="shared" si="3"/>
        <v>0.13797021679591748</v>
      </c>
      <c r="M16" s="596">
        <f t="shared" si="4"/>
        <v>0.5955130736562565</v>
      </c>
      <c r="N16" s="596">
        <f t="shared" si="5"/>
        <v>0.17797021679591746</v>
      </c>
    </row>
    <row r="17" spans="2:14" ht="13.5" customHeight="1">
      <c r="B17" s="27"/>
      <c r="C17" s="203"/>
      <c r="D17" s="78">
        <f t="shared" si="6"/>
        <v>10</v>
      </c>
      <c r="E17" s="50">
        <f t="shared" si="0"/>
        <v>60</v>
      </c>
      <c r="F17" s="51">
        <f>IF(D17&gt;$G$25,NA(),(VLOOKUP(E17,'基数 (死亡)'!$C:$L,9,FALSE)-VLOOKUP($C$7+$G$25,'基数 (死亡)'!$C:$L,9,FALSE))/VLOOKUP(E17,'基数 (死亡)'!$C:$L,5,FALSE))</f>
        <v>0</v>
      </c>
      <c r="G17" s="52">
        <f>IF(D17&gt;$G$26,NA(),(VLOOKUP(E17,'基数 (死亡)'!$C:$L,6,FALSE)-VLOOKUP($C$7+$G$26,'基数 (死亡)'!$C:$L,6,FALSE))/VLOOKUP(E17,'基数 (死亡)'!$C:$L,5,FALSE))</f>
        <v>0</v>
      </c>
      <c r="H17" s="52">
        <f>IF(D17&gt;$G$25,NA(),(VLOOKUP(E17,'基数 (死亡)'!$C:$L,6,FALSE)-VLOOKUP($C$7+$G$25,'基数 (死亡)'!$C:$L,6,FALSE))/VLOOKUP(E17,'基数 (死亡)'!$C:$L,5,FALSE))</f>
        <v>0</v>
      </c>
      <c r="I17" s="431">
        <f t="shared" si="1"/>
        <v>0</v>
      </c>
      <c r="J17" s="431">
        <f t="shared" si="2"/>
        <v>0</v>
      </c>
      <c r="K17" s="431">
        <f t="shared" si="3"/>
        <v>0</v>
      </c>
      <c r="M17" s="596">
        <f t="shared" si="4"/>
        <v>0</v>
      </c>
      <c r="N17" s="596">
        <f t="shared" si="5"/>
        <v>0</v>
      </c>
    </row>
    <row r="18" spans="2:14" ht="13.5" customHeight="1">
      <c r="B18" s="241"/>
      <c r="C18" s="241"/>
      <c r="D18" s="241"/>
      <c r="E18" s="241"/>
      <c r="F18" s="241"/>
      <c r="G18" s="242"/>
      <c r="H18" s="242"/>
      <c r="I18" s="212"/>
      <c r="J18" s="212"/>
      <c r="K18" s="212"/>
    </row>
    <row r="19" spans="2:14" ht="13.5" customHeight="1">
      <c r="B19" s="31" t="s">
        <v>18</v>
      </c>
      <c r="C19" s="31" t="s">
        <v>19</v>
      </c>
      <c r="D19" s="31" t="s">
        <v>41</v>
      </c>
      <c r="E19" s="31" t="s">
        <v>111</v>
      </c>
      <c r="F19" s="34" t="s">
        <v>310</v>
      </c>
      <c r="G19" s="35"/>
      <c r="K19" s="212"/>
      <c r="M19" s="362" t="s">
        <v>833</v>
      </c>
      <c r="N19" s="363"/>
    </row>
    <row r="20" spans="2:14" ht="13.5" customHeight="1">
      <c r="B20" s="32"/>
      <c r="C20" s="32" t="s">
        <v>21</v>
      </c>
      <c r="D20" s="32" t="s">
        <v>43</v>
      </c>
      <c r="E20" s="32" t="s">
        <v>21</v>
      </c>
      <c r="F20" s="244" t="s">
        <v>122</v>
      </c>
      <c r="G20" s="244" t="s">
        <v>123</v>
      </c>
      <c r="K20" s="212"/>
      <c r="M20" s="356" t="s">
        <v>122</v>
      </c>
      <c r="N20" s="592" t="s">
        <v>832</v>
      </c>
    </row>
    <row r="21" spans="2:14" ht="13.5" customHeight="1">
      <c r="B21" s="115" t="s">
        <v>7</v>
      </c>
      <c r="C21" s="116">
        <f>C7</f>
        <v>50</v>
      </c>
      <c r="D21" s="245">
        <f t="shared" ref="D21:E21" si="7">D7</f>
        <v>0</v>
      </c>
      <c r="E21" s="116">
        <f t="shared" si="7"/>
        <v>50</v>
      </c>
      <c r="F21" s="243">
        <f>F7+H29*H7</f>
        <v>4.4997461622013971E-2</v>
      </c>
      <c r="G21" s="243">
        <f>(F7+H29*H7)/G7</f>
        <v>4.6754285686033898E-3</v>
      </c>
      <c r="K21" s="212"/>
      <c r="M21" s="417">
        <f>F7</f>
        <v>4.0185340020565216E-2</v>
      </c>
      <c r="N21" s="417">
        <f>F7/G7</f>
        <v>4.1754285686033893E-3</v>
      </c>
    </row>
    <row r="23" spans="2:14" ht="13.5" customHeight="1">
      <c r="B23" s="247" t="s">
        <v>16</v>
      </c>
    </row>
    <row r="24" spans="2:14" ht="13.5" customHeight="1">
      <c r="B24" s="247" t="s">
        <v>32</v>
      </c>
      <c r="G24" s="5">
        <v>100</v>
      </c>
      <c r="I24" s="30"/>
    </row>
    <row r="25" spans="2:14" ht="13.5" customHeight="1">
      <c r="B25" s="247" t="s">
        <v>69</v>
      </c>
      <c r="G25" s="6">
        <v>10</v>
      </c>
      <c r="I25" s="30"/>
    </row>
    <row r="26" spans="2:14" ht="13.5" customHeight="1">
      <c r="B26" s="247" t="s">
        <v>401</v>
      </c>
      <c r="G26" s="6">
        <v>10</v>
      </c>
      <c r="H26" s="28"/>
      <c r="I26" s="30"/>
    </row>
    <row r="27" spans="2:14" ht="13.5" customHeight="1">
      <c r="B27" s="247" t="s">
        <v>70</v>
      </c>
      <c r="G27" s="247" t="s">
        <v>474</v>
      </c>
      <c r="H27" s="29"/>
      <c r="I27" s="30"/>
    </row>
    <row r="28" spans="2:14" ht="13.5" customHeight="1">
      <c r="B28" s="247" t="s">
        <v>71</v>
      </c>
      <c r="G28" s="7">
        <f>'基数 (死亡)'!$D$3</f>
        <v>5.0000000000000001E-3</v>
      </c>
      <c r="H28" s="29"/>
      <c r="I28" s="30"/>
    </row>
    <row r="29" spans="2:14" ht="13.5" customHeight="1">
      <c r="B29" s="114" t="s">
        <v>72</v>
      </c>
      <c r="G29" s="247" t="s">
        <v>87</v>
      </c>
      <c r="H29" s="583">
        <v>5.0000000000000001E-4</v>
      </c>
    </row>
    <row r="30" spans="2:14" ht="13.5" customHeight="1">
      <c r="B30" s="226" t="s">
        <v>708</v>
      </c>
      <c r="G30" s="247" t="s">
        <v>83</v>
      </c>
      <c r="H30" s="584">
        <v>4.0000000000000001E-3</v>
      </c>
      <c r="I30" s="240" t="s">
        <v>290</v>
      </c>
    </row>
    <row r="31" spans="2:14" ht="13.5" customHeight="1">
      <c r="B31" s="247" t="s">
        <v>246</v>
      </c>
      <c r="H31" s="232"/>
      <c r="I31" s="29"/>
    </row>
    <row r="32" spans="2:14" ht="13.5" customHeight="1">
      <c r="B32" s="247" t="s">
        <v>247</v>
      </c>
      <c r="G32" s="39">
        <f>G24*10000*(F7+H35+H29*H7)/(1-H36)</f>
        <v>49492.38547678179</v>
      </c>
      <c r="H32" s="28"/>
    </row>
    <row r="33" spans="2:8" ht="13.5" customHeight="1">
      <c r="B33" s="247" t="s">
        <v>267</v>
      </c>
      <c r="G33" s="39">
        <f>G24*10000*(F7+H35+H38*G7+H29*(H7-G7))/((1-H36-H37)*G7)</f>
        <v>5454.6862509702241</v>
      </c>
      <c r="H33" s="28"/>
    </row>
    <row r="34" spans="2:8" ht="13.5" customHeight="1">
      <c r="H34" s="250"/>
    </row>
    <row r="35" spans="2:8" ht="13.5" customHeight="1">
      <c r="B35" s="332" t="s">
        <v>376</v>
      </c>
      <c r="G35" s="247" t="s">
        <v>84</v>
      </c>
      <c r="H35" s="584">
        <v>4.0000000000000001E-3</v>
      </c>
    </row>
    <row r="36" spans="2:8" ht="13.5" customHeight="1">
      <c r="G36" s="247" t="s">
        <v>85</v>
      </c>
      <c r="H36" s="205">
        <v>0.01</v>
      </c>
    </row>
    <row r="37" spans="2:8" ht="13.5" customHeight="1">
      <c r="G37" s="114" t="s">
        <v>453</v>
      </c>
      <c r="H37" s="205">
        <v>0.02</v>
      </c>
    </row>
    <row r="38" spans="2:8" ht="13.5" customHeight="1">
      <c r="G38" s="247" t="s">
        <v>86</v>
      </c>
      <c r="H38" s="583">
        <v>6.9999999999999999E-4</v>
      </c>
    </row>
  </sheetData>
  <phoneticPr fontId="3"/>
  <pageMargins left="0.7" right="0.7" top="0.75" bottom="0.75" header="0.3" footer="0.3"/>
  <pageSetup paperSize="9" scale="75"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O89"/>
  <sheetViews>
    <sheetView showGridLines="0" zoomScaleNormal="100" workbookViewId="0"/>
  </sheetViews>
  <sheetFormatPr defaultColWidth="9" defaultRowHeight="13.5" customHeight="1"/>
  <cols>
    <col min="1" max="1" width="3.625" style="250" customWidth="1"/>
    <col min="2" max="5" width="5.125" style="250" customWidth="1"/>
    <col min="6" max="11" width="14.625" style="250" customWidth="1"/>
    <col min="12" max="12" width="9" style="250"/>
    <col min="13" max="14" width="14.625" style="250" customWidth="1"/>
    <col min="15" max="15" width="15.875" style="250" bestFit="1" customWidth="1"/>
    <col min="16" max="16384" width="9" style="250"/>
  </cols>
  <sheetData>
    <row r="1" spans="1:15" ht="13.5" customHeight="1">
      <c r="A1" s="576" t="s">
        <v>787</v>
      </c>
      <c r="O1" s="445" t="str">
        <f>HYPERLINK("#シート一覧!A1","シート一覧へ戻る")</f>
        <v>シート一覧へ戻る</v>
      </c>
    </row>
    <row r="3" spans="1:15" ht="13.5" customHeight="1">
      <c r="B3" s="31" t="s">
        <v>18</v>
      </c>
      <c r="C3" s="31" t="s">
        <v>19</v>
      </c>
      <c r="D3" s="31" t="s">
        <v>41</v>
      </c>
      <c r="E3" s="31" t="s">
        <v>111</v>
      </c>
      <c r="F3" s="31" t="s">
        <v>112</v>
      </c>
      <c r="G3" s="59" t="s">
        <v>11</v>
      </c>
      <c r="H3" s="59" t="s">
        <v>11</v>
      </c>
      <c r="I3" s="34" t="s">
        <v>791</v>
      </c>
      <c r="J3" s="40"/>
      <c r="K3" s="35"/>
      <c r="M3" s="368" t="s">
        <v>834</v>
      </c>
      <c r="N3" s="595"/>
    </row>
    <row r="4" spans="1:15" ht="13.5" customHeight="1">
      <c r="B4" s="32"/>
      <c r="C4" s="32" t="s">
        <v>21</v>
      </c>
      <c r="D4" s="32" t="s">
        <v>43</v>
      </c>
      <c r="E4" s="32" t="s">
        <v>21</v>
      </c>
      <c r="F4" s="32" t="s">
        <v>114</v>
      </c>
      <c r="G4" s="57" t="s">
        <v>115</v>
      </c>
      <c r="H4" s="57" t="s">
        <v>116</v>
      </c>
      <c r="I4" s="34" t="s">
        <v>113</v>
      </c>
      <c r="J4" s="34" t="s">
        <v>398</v>
      </c>
      <c r="K4" s="35"/>
      <c r="M4" s="593" t="s">
        <v>831</v>
      </c>
      <c r="N4" s="593" t="s">
        <v>835</v>
      </c>
    </row>
    <row r="5" spans="1:15" ht="13.5" customHeight="1">
      <c r="B5" s="32"/>
      <c r="C5" s="32"/>
      <c r="D5" s="32"/>
      <c r="E5" s="32"/>
      <c r="F5" s="32" t="s">
        <v>788</v>
      </c>
      <c r="G5" s="57"/>
      <c r="H5" s="57"/>
      <c r="I5" s="59" t="s">
        <v>117</v>
      </c>
      <c r="J5" s="59" t="s">
        <v>117</v>
      </c>
      <c r="K5" s="59" t="s">
        <v>118</v>
      </c>
      <c r="M5" s="597"/>
      <c r="N5" s="390"/>
    </row>
    <row r="6" spans="1:15" ht="18" customHeight="1">
      <c r="B6" s="60"/>
      <c r="C6" s="33" t="s">
        <v>0</v>
      </c>
      <c r="D6" s="33" t="s">
        <v>81</v>
      </c>
      <c r="E6" s="33" t="s">
        <v>82</v>
      </c>
      <c r="F6" s="80" t="s">
        <v>789</v>
      </c>
      <c r="G6" s="37" t="s">
        <v>794</v>
      </c>
      <c r="H6" s="37" t="s">
        <v>792</v>
      </c>
      <c r="I6" s="72" t="s">
        <v>280</v>
      </c>
      <c r="J6" s="57"/>
      <c r="K6" s="57"/>
      <c r="M6" s="594"/>
      <c r="N6" s="361"/>
    </row>
    <row r="7" spans="1:15" ht="13.5" customHeight="1">
      <c r="B7" s="25" t="s">
        <v>7</v>
      </c>
      <c r="C7" s="201">
        <v>30</v>
      </c>
      <c r="D7" s="76">
        <v>0</v>
      </c>
      <c r="E7" s="42">
        <f t="shared" ref="E7:E47" si="0">$C$7+D7</f>
        <v>30</v>
      </c>
      <c r="F7" s="43">
        <f>IF(D7&gt;$G$75,NA(),VLOOKUP(E7,'基数 (医療)'!$C:$O,13,FALSE)/VLOOKUP(E7,'基数 (医療)'!$C:$O,10,FALSE))</f>
        <v>331.2611476805389</v>
      </c>
      <c r="G7" s="44">
        <f>IF(D7&gt;$G$76,NA(),VLOOKUP(E7,'基数 (医療)'!$C:$O,11,FALSE)/VLOOKUP(E7,'基数 (医療)'!$C:$O,10,FALSE))</f>
        <v>47.46639064803464</v>
      </c>
      <c r="H7" s="44">
        <f>IF(D7&gt;$G$75,NA(),VLOOKUP(E7,'基数 (医療)'!$C:$O,11,FALSE)/VLOOKUP(E7,'基数 (医療)'!$C:$O,10,FALSE))</f>
        <v>47.46639064803464</v>
      </c>
      <c r="I7" s="424">
        <f t="shared" ref="I7:I38" si="1">$G$74/10000*(F7+$H$80*H7)</f>
        <v>189.36376916428677</v>
      </c>
      <c r="J7" s="424">
        <f t="shared" ref="J7:J38" si="2">$G$74/10000*(F7+$H$80*H7-IF(D7&gt;=$G$76,0,$G$71*G7))</f>
        <v>0</v>
      </c>
      <c r="K7" s="424">
        <f t="shared" ref="K7:K38" si="3">MAX(0,J7-$G$74/10000*$H$81*MAX(1-D7/MIN(10,$G$76),0))</f>
        <v>0</v>
      </c>
      <c r="M7" s="427">
        <f>$G$74/10000*F7</f>
        <v>165.63057384026945</v>
      </c>
      <c r="N7" s="427">
        <f>$G$74/10000*(F7-IF(D7&gt;=$G$76,0,$N$71*G7))</f>
        <v>0</v>
      </c>
    </row>
    <row r="8" spans="1:15" ht="13.5" customHeight="1">
      <c r="B8" s="26"/>
      <c r="C8" s="202"/>
      <c r="D8" s="77">
        <f>D7+1</f>
        <v>1</v>
      </c>
      <c r="E8" s="46">
        <f t="shared" si="0"/>
        <v>31</v>
      </c>
      <c r="F8" s="47">
        <f>IF(D8&gt;$G$75,NA(),VLOOKUP(E8,'基数 (医療)'!$C:$O,13,FALSE)/VLOOKUP(E8,'基数 (医療)'!$C:$O,10,FALSE))</f>
        <v>331.87964041788297</v>
      </c>
      <c r="G8" s="48">
        <f>IF(D8&gt;$G$76,NA(),VLOOKUP(E8,'基数 (医療)'!$C:$O,11,FALSE)/VLOOKUP(E8,'基数 (医療)'!$C:$O,10,FALSE))</f>
        <v>46.717876930816438</v>
      </c>
      <c r="H8" s="48">
        <f>IF(D8&gt;$G$75,NA(),VLOOKUP(E8,'基数 (医療)'!$C:$O,11,FALSE)/VLOOKUP(E8,'基数 (医療)'!$C:$O,10,FALSE))</f>
        <v>46.717876930816438</v>
      </c>
      <c r="I8" s="425">
        <f t="shared" si="1"/>
        <v>189.2987586743497</v>
      </c>
      <c r="J8" s="425">
        <f t="shared" si="2"/>
        <v>2.9211314270801267</v>
      </c>
      <c r="K8" s="425">
        <f t="shared" si="3"/>
        <v>0</v>
      </c>
      <c r="M8" s="427">
        <f t="shared" ref="M8:M67" si="4">$G$74/10000*F8</f>
        <v>165.93982020894148</v>
      </c>
      <c r="N8" s="427">
        <f t="shared" ref="N8:N67" si="5">$G$74/10000*(F8-IF(D8&gt;=$G$76,0,$N$71*G8))</f>
        <v>2.9211314270801267</v>
      </c>
    </row>
    <row r="9" spans="1:15" ht="13.5" customHeight="1">
      <c r="B9" s="26"/>
      <c r="C9" s="202"/>
      <c r="D9" s="77">
        <f t="shared" ref="D9:D67" si="6">D8+1</f>
        <v>2</v>
      </c>
      <c r="E9" s="46">
        <f t="shared" si="0"/>
        <v>32</v>
      </c>
      <c r="F9" s="47">
        <f>IF(D9&gt;$G$75,NA(),VLOOKUP(E9,'基数 (医療)'!$C:$O,13,FALSE)/VLOOKUP(E9,'基数 (医療)'!$C:$O,10,FALSE))</f>
        <v>332.47098468431892</v>
      </c>
      <c r="G9" s="48">
        <f>IF(D9&gt;$G$76,NA(),VLOOKUP(E9,'基数 (医療)'!$C:$O,11,FALSE)/VLOOKUP(E9,'基数 (医療)'!$C:$O,10,FALSE))</f>
        <v>45.966231795142434</v>
      </c>
      <c r="H9" s="48">
        <f>IF(D9&gt;$G$75,NA(),VLOOKUP(E9,'基数 (医療)'!$C:$O,11,FALSE)/VLOOKUP(E9,'基数 (医療)'!$C:$O,10,FALSE))</f>
        <v>45.966231795142434</v>
      </c>
      <c r="I9" s="425">
        <f t="shared" si="1"/>
        <v>189.21860823973068</v>
      </c>
      <c r="J9" s="425">
        <f t="shared" si="2"/>
        <v>5.8396154793477706</v>
      </c>
      <c r="K9" s="425">
        <f t="shared" si="3"/>
        <v>1.8396154793477706</v>
      </c>
      <c r="M9" s="427">
        <f t="shared" si="4"/>
        <v>166.23549234215946</v>
      </c>
      <c r="N9" s="427">
        <f t="shared" si="5"/>
        <v>5.8396154793477706</v>
      </c>
    </row>
    <row r="10" spans="1:15" ht="13.5" customHeight="1">
      <c r="B10" s="26"/>
      <c r="C10" s="202"/>
      <c r="D10" s="77">
        <f t="shared" si="6"/>
        <v>3</v>
      </c>
      <c r="E10" s="46">
        <f t="shared" si="0"/>
        <v>33</v>
      </c>
      <c r="F10" s="47">
        <f>IF(D10&gt;$G$75,NA(),VLOOKUP(E10,'基数 (医療)'!$C:$O,13,FALSE)/VLOOKUP(E10,'基数 (医療)'!$C:$O,10,FALSE))</f>
        <v>333.0266350225379</v>
      </c>
      <c r="G10" s="48">
        <f>IF(D10&gt;$G$76,NA(),VLOOKUP(E10,'基数 (医療)'!$C:$O,11,FALSE)/VLOOKUP(E10,'基数 (医療)'!$C:$O,10,FALSE))</f>
        <v>45.210955774658991</v>
      </c>
      <c r="H10" s="48">
        <f>IF(D10&gt;$G$75,NA(),VLOOKUP(E10,'基数 (医療)'!$C:$O,11,FALSE)/VLOOKUP(E10,'基数 (医療)'!$C:$O,10,FALSE))</f>
        <v>45.210955774658991</v>
      </c>
      <c r="I10" s="425">
        <f t="shared" si="1"/>
        <v>189.11879539859845</v>
      </c>
      <c r="J10" s="425">
        <f t="shared" si="2"/>
        <v>8.7529222802515676</v>
      </c>
      <c r="K10" s="425">
        <f t="shared" si="3"/>
        <v>5.2529222802515676</v>
      </c>
      <c r="M10" s="427">
        <f t="shared" si="4"/>
        <v>166.51331751126895</v>
      </c>
      <c r="N10" s="427">
        <f t="shared" si="5"/>
        <v>8.7529222802515676</v>
      </c>
    </row>
    <row r="11" spans="1:15" ht="13.5" customHeight="1">
      <c r="B11" s="26"/>
      <c r="C11" s="202"/>
      <c r="D11" s="77">
        <f t="shared" si="6"/>
        <v>4</v>
      </c>
      <c r="E11" s="46">
        <f t="shared" si="0"/>
        <v>34</v>
      </c>
      <c r="F11" s="47">
        <f>IF(D11&gt;$G$75,NA(),VLOOKUP(E11,'基数 (医療)'!$C:$O,13,FALSE)/VLOOKUP(E11,'基数 (医療)'!$C:$O,10,FALSE))</f>
        <v>333.5510252984306</v>
      </c>
      <c r="G11" s="48">
        <f>IF(D11&gt;$G$76,NA(),VLOOKUP(E11,'基数 (医療)'!$C:$O,11,FALSE)/VLOOKUP(E11,'基数 (医療)'!$C:$O,10,FALSE))</f>
        <v>44.452458684527166</v>
      </c>
      <c r="H11" s="48">
        <f>IF(D11&gt;$G$75,NA(),VLOOKUP(E11,'基数 (医療)'!$C:$O,11,FALSE)/VLOOKUP(E11,'基数 (医療)'!$C:$O,10,FALSE))</f>
        <v>44.452458684527166</v>
      </c>
      <c r="I11" s="425">
        <f t="shared" si="1"/>
        <v>189.00174199147889</v>
      </c>
      <c r="J11" s="425">
        <f t="shared" si="2"/>
        <v>11.661838742055522</v>
      </c>
      <c r="K11" s="425">
        <f t="shared" si="3"/>
        <v>8.6618387420555223</v>
      </c>
      <c r="M11" s="427">
        <f t="shared" si="4"/>
        <v>166.7755126492153</v>
      </c>
      <c r="N11" s="427">
        <f t="shared" si="5"/>
        <v>11.661838742055522</v>
      </c>
    </row>
    <row r="12" spans="1:15" ht="13.5" customHeight="1">
      <c r="B12" s="26"/>
      <c r="C12" s="202"/>
      <c r="D12" s="77">
        <f t="shared" si="6"/>
        <v>5</v>
      </c>
      <c r="E12" s="46">
        <f t="shared" si="0"/>
        <v>35</v>
      </c>
      <c r="F12" s="47">
        <f>IF(D12&gt;$G$75,NA(),VLOOKUP(E12,'基数 (医療)'!$C:$O,13,FALSE)/VLOOKUP(E12,'基数 (医療)'!$C:$O,10,FALSE))</f>
        <v>334.04505880438495</v>
      </c>
      <c r="G12" s="48">
        <f>IF(D12&gt;$G$76,NA(),VLOOKUP(E12,'基数 (医療)'!$C:$O,11,FALSE)/VLOOKUP(E12,'基数 (医療)'!$C:$O,10,FALSE))</f>
        <v>43.690692510354765</v>
      </c>
      <c r="H12" s="48">
        <f>IF(D12&gt;$G$75,NA(),VLOOKUP(E12,'基数 (医療)'!$C:$O,11,FALSE)/VLOOKUP(E12,'基数 (医療)'!$C:$O,10,FALSE))</f>
        <v>43.690692510354765</v>
      </c>
      <c r="I12" s="425">
        <f t="shared" si="1"/>
        <v>188.86787565736986</v>
      </c>
      <c r="J12" s="425">
        <f t="shared" si="2"/>
        <v>14.566984053739645</v>
      </c>
      <c r="K12" s="425">
        <f t="shared" si="3"/>
        <v>12.066984053739645</v>
      </c>
      <c r="M12" s="427">
        <f t="shared" si="4"/>
        <v>167.02252940219248</v>
      </c>
      <c r="N12" s="427">
        <f t="shared" si="5"/>
        <v>14.566984053739645</v>
      </c>
    </row>
    <row r="13" spans="1:15" ht="13.5" customHeight="1">
      <c r="B13" s="26"/>
      <c r="C13" s="202"/>
      <c r="D13" s="77">
        <f t="shared" si="6"/>
        <v>6</v>
      </c>
      <c r="E13" s="46">
        <f t="shared" si="0"/>
        <v>36</v>
      </c>
      <c r="F13" s="47">
        <f>IF(D13&gt;$G$75,NA(),VLOOKUP(E13,'基数 (医療)'!$C:$O,13,FALSE)/VLOOKUP(E13,'基数 (医療)'!$C:$O,10,FALSE))</f>
        <v>334.5108196492144</v>
      </c>
      <c r="G13" s="48">
        <f>IF(D13&gt;$G$76,NA(),VLOOKUP(E13,'基数 (医療)'!$C:$O,11,FALSE)/VLOOKUP(E13,'基数 (医療)'!$C:$O,10,FALSE))</f>
        <v>42.92603825241526</v>
      </c>
      <c r="H13" s="48">
        <f>IF(D13&gt;$G$75,NA(),VLOOKUP(E13,'基数 (医療)'!$C:$O,11,FALSE)/VLOOKUP(E13,'基数 (医療)'!$C:$O,10,FALSE))</f>
        <v>42.92603825241526</v>
      </c>
      <c r="I13" s="425">
        <f t="shared" si="1"/>
        <v>188.71842895081483</v>
      </c>
      <c r="J13" s="425">
        <f t="shared" si="2"/>
        <v>17.468070796517793</v>
      </c>
      <c r="K13" s="425">
        <f t="shared" si="3"/>
        <v>15.468070796517793</v>
      </c>
      <c r="M13" s="427">
        <f t="shared" si="4"/>
        <v>167.2554098246072</v>
      </c>
      <c r="N13" s="427">
        <f t="shared" si="5"/>
        <v>17.468070796517793</v>
      </c>
    </row>
    <row r="14" spans="1:15" ht="13.5" customHeight="1">
      <c r="B14" s="26"/>
      <c r="C14" s="202"/>
      <c r="D14" s="77">
        <f t="shared" si="6"/>
        <v>7</v>
      </c>
      <c r="E14" s="46">
        <f t="shared" si="0"/>
        <v>37</v>
      </c>
      <c r="F14" s="47">
        <f>IF(D14&gt;$G$75,NA(),VLOOKUP(E14,'基数 (医療)'!$C:$O,13,FALSE)/VLOOKUP(E14,'基数 (医療)'!$C:$O,10,FALSE))</f>
        <v>334.94906274570951</v>
      </c>
      <c r="G14" s="48">
        <f>IF(D14&gt;$G$76,NA(),VLOOKUP(E14,'基数 (医療)'!$C:$O,11,FALSE)/VLOOKUP(E14,'基数 (医療)'!$C:$O,10,FALSE))</f>
        <v>42.158433998036273</v>
      </c>
      <c r="H14" s="48">
        <f>IF(D14&gt;$G$75,NA(),VLOOKUP(E14,'基数 (医療)'!$C:$O,11,FALSE)/VLOOKUP(E14,'基数 (医療)'!$C:$O,10,FALSE))</f>
        <v>42.158433998036273</v>
      </c>
      <c r="I14" s="425">
        <f t="shared" si="1"/>
        <v>188.5537483718729</v>
      </c>
      <c r="J14" s="425">
        <f t="shared" si="2"/>
        <v>20.365692466625546</v>
      </c>
      <c r="K14" s="425">
        <f t="shared" si="3"/>
        <v>18.865692466625546</v>
      </c>
      <c r="M14" s="427">
        <f t="shared" si="4"/>
        <v>167.47453137285476</v>
      </c>
      <c r="N14" s="427">
        <f t="shared" si="5"/>
        <v>20.365692466625546</v>
      </c>
    </row>
    <row r="15" spans="1:15" ht="13.5" customHeight="1">
      <c r="B15" s="26"/>
      <c r="C15" s="202"/>
      <c r="D15" s="77">
        <f t="shared" si="6"/>
        <v>8</v>
      </c>
      <c r="E15" s="46">
        <f t="shared" si="0"/>
        <v>38</v>
      </c>
      <c r="F15" s="47">
        <f>IF(D15&gt;$G$75,NA(),VLOOKUP(E15,'基数 (医療)'!$C:$O,13,FALSE)/VLOOKUP(E15,'基数 (医療)'!$C:$O,10,FALSE))</f>
        <v>335.36487374882222</v>
      </c>
      <c r="G15" s="48">
        <f>IF(D15&gt;$G$76,NA(),VLOOKUP(E15,'基数 (医療)'!$C:$O,11,FALSE)/VLOOKUP(E15,'基数 (医療)'!$C:$O,10,FALSE))</f>
        <v>41.388645468853078</v>
      </c>
      <c r="H15" s="48">
        <f>IF(D15&gt;$G$75,NA(),VLOOKUP(E15,'基数 (医療)'!$C:$O,11,FALSE)/VLOOKUP(E15,'基数 (医療)'!$C:$O,10,FALSE))</f>
        <v>41.388645468853078</v>
      </c>
      <c r="I15" s="425">
        <f t="shared" si="1"/>
        <v>188.37675960883766</v>
      </c>
      <c r="J15" s="425">
        <f t="shared" si="2"/>
        <v>23.259719960681622</v>
      </c>
      <c r="K15" s="425">
        <f t="shared" si="3"/>
        <v>22.259719960681622</v>
      </c>
      <c r="M15" s="427">
        <f t="shared" si="4"/>
        <v>167.68243687441111</v>
      </c>
      <c r="N15" s="427">
        <f t="shared" si="5"/>
        <v>23.259719960681622</v>
      </c>
    </row>
    <row r="16" spans="1:15" ht="13.5" customHeight="1">
      <c r="B16" s="26"/>
      <c r="C16" s="202"/>
      <c r="D16" s="77">
        <f t="shared" si="6"/>
        <v>9</v>
      </c>
      <c r="E16" s="46">
        <f t="shared" si="0"/>
        <v>39</v>
      </c>
      <c r="F16" s="47">
        <f>IF(D16&gt;$G$75,NA(),VLOOKUP(E16,'基数 (医療)'!$C:$O,13,FALSE)/VLOOKUP(E16,'基数 (医療)'!$C:$O,10,FALSE))</f>
        <v>335.7136045258664</v>
      </c>
      <c r="G16" s="48">
        <f>IF(D16&gt;$G$76,NA(),VLOOKUP(E16,'基数 (医療)'!$C:$O,11,FALSE)/VLOOKUP(E16,'基数 (医療)'!$C:$O,10,FALSE))</f>
        <v>40.61658330951542</v>
      </c>
      <c r="H16" s="48">
        <f>IF(D16&gt;$G$75,NA(),VLOOKUP(E16,'基数 (医療)'!$C:$O,11,FALSE)/VLOOKUP(E16,'基数 (医療)'!$C:$O,10,FALSE))</f>
        <v>40.61658330951542</v>
      </c>
      <c r="I16" s="425">
        <f t="shared" si="1"/>
        <v>188.16509391769091</v>
      </c>
      <c r="J16" s="425">
        <f t="shared" si="2"/>
        <v>26.128141011444143</v>
      </c>
      <c r="K16" s="425">
        <f t="shared" si="3"/>
        <v>25.628141011444143</v>
      </c>
      <c r="M16" s="427">
        <f t="shared" si="4"/>
        <v>167.8568022629332</v>
      </c>
      <c r="N16" s="427">
        <f t="shared" si="5"/>
        <v>26.128141011444143</v>
      </c>
    </row>
    <row r="17" spans="2:14" ht="13.5" customHeight="1">
      <c r="B17" s="26"/>
      <c r="C17" s="202"/>
      <c r="D17" s="77">
        <f t="shared" si="6"/>
        <v>10</v>
      </c>
      <c r="E17" s="46">
        <f t="shared" si="0"/>
        <v>40</v>
      </c>
      <c r="F17" s="47">
        <f>IF(D17&gt;$G$75,NA(),VLOOKUP(E17,'基数 (医療)'!$C:$O,13,FALSE)/VLOOKUP(E17,'基数 (医療)'!$C:$O,10,FALSE))</f>
        <v>335.95685587411799</v>
      </c>
      <c r="G17" s="48">
        <f>IF(D17&gt;$G$76,NA(),VLOOKUP(E17,'基数 (医療)'!$C:$O,11,FALSE)/VLOOKUP(E17,'基数 (医療)'!$C:$O,10,FALSE))</f>
        <v>39.842954723916975</v>
      </c>
      <c r="H17" s="48">
        <f>IF(D17&gt;$G$75,NA(),VLOOKUP(E17,'基数 (医療)'!$C:$O,11,FALSE)/VLOOKUP(E17,'基数 (医療)'!$C:$O,10,FALSE))</f>
        <v>39.842954723916975</v>
      </c>
      <c r="I17" s="425">
        <f t="shared" si="1"/>
        <v>187.89990529901749</v>
      </c>
      <c r="J17" s="425">
        <f t="shared" si="2"/>
        <v>28.949288280166087</v>
      </c>
      <c r="K17" s="425">
        <f t="shared" si="3"/>
        <v>28.949288280166087</v>
      </c>
      <c r="M17" s="427">
        <f t="shared" si="4"/>
        <v>167.978427937059</v>
      </c>
      <c r="N17" s="427">
        <f t="shared" si="5"/>
        <v>28.949288280166087</v>
      </c>
    </row>
    <row r="18" spans="2:14" ht="13.5" customHeight="1">
      <c r="B18" s="26"/>
      <c r="C18" s="202"/>
      <c r="D18" s="77">
        <f t="shared" si="6"/>
        <v>11</v>
      </c>
      <c r="E18" s="46">
        <f t="shared" si="0"/>
        <v>41</v>
      </c>
      <c r="F18" s="47">
        <f>IF(D18&gt;$G$75,NA(),VLOOKUP(E18,'基数 (医療)'!$C:$O,13,FALSE)/VLOOKUP(E18,'基数 (医療)'!$C:$O,10,FALSE))</f>
        <v>336.09340331359726</v>
      </c>
      <c r="G18" s="48">
        <f>IF(D18&gt;$G$76,NA(),VLOOKUP(E18,'基数 (医療)'!$C:$O,11,FALSE)/VLOOKUP(E18,'基数 (医療)'!$C:$O,10,FALSE))</f>
        <v>39.066860311373198</v>
      </c>
      <c r="H18" s="48">
        <f>IF(D18&gt;$G$75,NA(),VLOOKUP(E18,'基数 (医療)'!$C:$O,11,FALSE)/VLOOKUP(E18,'基数 (医療)'!$C:$O,10,FALSE))</f>
        <v>39.066860311373198</v>
      </c>
      <c r="I18" s="425">
        <f t="shared" si="1"/>
        <v>187.58013181248523</v>
      </c>
      <c r="J18" s="425">
        <f t="shared" si="2"/>
        <v>31.725687921192218</v>
      </c>
      <c r="K18" s="425">
        <f t="shared" si="3"/>
        <v>31.725687921192218</v>
      </c>
      <c r="M18" s="427">
        <f t="shared" si="4"/>
        <v>168.04670165679863</v>
      </c>
      <c r="N18" s="427">
        <f t="shared" si="5"/>
        <v>31.725687921192218</v>
      </c>
    </row>
    <row r="19" spans="2:14" ht="13.5" customHeight="1">
      <c r="B19" s="26"/>
      <c r="C19" s="202"/>
      <c r="D19" s="77">
        <f t="shared" si="6"/>
        <v>12</v>
      </c>
      <c r="E19" s="46">
        <f t="shared" si="0"/>
        <v>42</v>
      </c>
      <c r="F19" s="47">
        <f>IF(D19&gt;$G$75,NA(),VLOOKUP(E19,'基数 (医療)'!$C:$O,13,FALSE)/VLOOKUP(E19,'基数 (医療)'!$C:$O,10,FALSE))</f>
        <v>336.14719934759489</v>
      </c>
      <c r="G19" s="48">
        <f>IF(D19&gt;$G$76,NA(),VLOOKUP(E19,'基数 (医療)'!$C:$O,11,FALSE)/VLOOKUP(E19,'基数 (医療)'!$C:$O,10,FALSE))</f>
        <v>38.28935767337569</v>
      </c>
      <c r="H19" s="48">
        <f>IF(D19&gt;$G$75,NA(),VLOOKUP(E19,'基数 (医療)'!$C:$O,11,FALSE)/VLOOKUP(E19,'基数 (医療)'!$C:$O,10,FALSE))</f>
        <v>38.28935767337569</v>
      </c>
      <c r="I19" s="425">
        <f t="shared" si="1"/>
        <v>187.21827851048528</v>
      </c>
      <c r="J19" s="425">
        <f t="shared" si="2"/>
        <v>34.465625761436598</v>
      </c>
      <c r="K19" s="425">
        <f t="shared" si="3"/>
        <v>34.465625761436598</v>
      </c>
      <c r="M19" s="427">
        <f t="shared" si="4"/>
        <v>168.07359967379745</v>
      </c>
      <c r="N19" s="427">
        <f t="shared" si="5"/>
        <v>34.465625761436627</v>
      </c>
    </row>
    <row r="20" spans="2:14" ht="13.5" customHeight="1">
      <c r="B20" s="26"/>
      <c r="C20" s="202"/>
      <c r="D20" s="77">
        <f t="shared" si="6"/>
        <v>13</v>
      </c>
      <c r="E20" s="46">
        <f t="shared" si="0"/>
        <v>43</v>
      </c>
      <c r="F20" s="47">
        <f>IF(D20&gt;$G$75,NA(),VLOOKUP(E20,'基数 (医療)'!$C:$O,13,FALSE)/VLOOKUP(E20,'基数 (医療)'!$C:$O,10,FALSE))</f>
        <v>336.12195901783906</v>
      </c>
      <c r="G20" s="48">
        <f>IF(D20&gt;$G$76,NA(),VLOOKUP(E20,'基数 (医療)'!$C:$O,11,FALSE)/VLOOKUP(E20,'基数 (医療)'!$C:$O,10,FALSE))</f>
        <v>37.509938505782827</v>
      </c>
      <c r="H20" s="48">
        <f>IF(D20&gt;$G$75,NA(),VLOOKUP(E20,'基数 (医療)'!$C:$O,11,FALSE)/VLOOKUP(E20,'基数 (医療)'!$C:$O,10,FALSE))</f>
        <v>37.509938505782827</v>
      </c>
      <c r="I20" s="425">
        <f t="shared" si="1"/>
        <v>186.81594876181094</v>
      </c>
      <c r="J20" s="425">
        <f t="shared" si="2"/>
        <v>37.172733012695318</v>
      </c>
      <c r="K20" s="425">
        <f t="shared" si="3"/>
        <v>37.172733012695318</v>
      </c>
      <c r="M20" s="427">
        <f t="shared" si="4"/>
        <v>168.06097950891953</v>
      </c>
      <c r="N20" s="427">
        <f t="shared" si="5"/>
        <v>37.172733012695318</v>
      </c>
    </row>
    <row r="21" spans="2:14" ht="13.5" customHeight="1">
      <c r="B21" s="26"/>
      <c r="C21" s="202"/>
      <c r="D21" s="77">
        <f t="shared" si="6"/>
        <v>14</v>
      </c>
      <c r="E21" s="46">
        <f t="shared" si="0"/>
        <v>44</v>
      </c>
      <c r="F21" s="47">
        <f>IF(D21&gt;$G$75,NA(),VLOOKUP(E21,'基数 (医療)'!$C:$O,13,FALSE)/VLOOKUP(E21,'基数 (医療)'!$C:$O,10,FALSE))</f>
        <v>336.01238250122788</v>
      </c>
      <c r="G21" s="48">
        <f>IF(D21&gt;$G$76,NA(),VLOOKUP(E21,'基数 (医療)'!$C:$O,11,FALSE)/VLOOKUP(E21,'基数 (医療)'!$C:$O,10,FALSE))</f>
        <v>36.728849759573713</v>
      </c>
      <c r="H21" s="48">
        <f>IF(D21&gt;$G$75,NA(),VLOOKUP(E21,'基数 (医療)'!$C:$O,11,FALSE)/VLOOKUP(E21,'基数 (医療)'!$C:$O,10,FALSE))</f>
        <v>36.728849759573713</v>
      </c>
      <c r="I21" s="425">
        <f t="shared" si="1"/>
        <v>186.3706161304008</v>
      </c>
      <c r="J21" s="425">
        <f t="shared" si="2"/>
        <v>39.843498045645703</v>
      </c>
      <c r="K21" s="425">
        <f t="shared" si="3"/>
        <v>39.843498045645703</v>
      </c>
      <c r="M21" s="427">
        <f t="shared" si="4"/>
        <v>168.00619125061394</v>
      </c>
      <c r="N21" s="427">
        <f t="shared" si="5"/>
        <v>39.843498045645703</v>
      </c>
    </row>
    <row r="22" spans="2:14" ht="13.5" customHeight="1">
      <c r="B22" s="26"/>
      <c r="C22" s="202"/>
      <c r="D22" s="77">
        <f t="shared" si="6"/>
        <v>15</v>
      </c>
      <c r="E22" s="46">
        <f t="shared" si="0"/>
        <v>45</v>
      </c>
      <c r="F22" s="47">
        <f>IF(D22&gt;$G$75,NA(),VLOOKUP(E22,'基数 (医療)'!$C:$O,13,FALSE)/VLOOKUP(E22,'基数 (医療)'!$C:$O,10,FALSE))</f>
        <v>335.81925824214483</v>
      </c>
      <c r="G22" s="48">
        <f>IF(D22&gt;$G$76,NA(),VLOOKUP(E22,'基数 (医療)'!$C:$O,11,FALSE)/VLOOKUP(E22,'基数 (医療)'!$C:$O,10,FALSE))</f>
        <v>35.946675885086329</v>
      </c>
      <c r="H22" s="48">
        <f>IF(D22&gt;$G$75,NA(),VLOOKUP(E22,'基数 (医療)'!$C:$O,11,FALSE)/VLOOKUP(E22,'基数 (医療)'!$C:$O,10,FALSE))</f>
        <v>35.946675885086329</v>
      </c>
      <c r="I22" s="425">
        <f t="shared" si="1"/>
        <v>185.88296706361558</v>
      </c>
      <c r="J22" s="425">
        <f t="shared" si="2"/>
        <v>42.476275684843813</v>
      </c>
      <c r="K22" s="425">
        <f t="shared" si="3"/>
        <v>42.476275684843813</v>
      </c>
      <c r="M22" s="427">
        <f t="shared" si="4"/>
        <v>167.90962912107241</v>
      </c>
      <c r="N22" s="427">
        <f t="shared" si="5"/>
        <v>42.476275684843827</v>
      </c>
    </row>
    <row r="23" spans="2:14" ht="13.5" customHeight="1">
      <c r="B23" s="26"/>
      <c r="C23" s="202"/>
      <c r="D23" s="228">
        <f t="shared" si="6"/>
        <v>16</v>
      </c>
      <c r="E23" s="229">
        <f t="shared" si="0"/>
        <v>46</v>
      </c>
      <c r="F23" s="230">
        <f>IF(D23&gt;$G$75,NA(),VLOOKUP(E23,'基数 (医療)'!$C:$O,13,FALSE)/VLOOKUP(E23,'基数 (医療)'!$C:$O,10,FALSE))</f>
        <v>335.52812781352895</v>
      </c>
      <c r="G23" s="231">
        <f>IF(D23&gt;$G$76,NA(),VLOOKUP(E23,'基数 (医療)'!$C:$O,11,FALSE)/VLOOKUP(E23,'基数 (医療)'!$C:$O,10,FALSE))</f>
        <v>35.162901488267899</v>
      </c>
      <c r="H23" s="231">
        <f>IF(D23&gt;$G$75,NA(),VLOOKUP(E23,'基数 (医療)'!$C:$O,11,FALSE)/VLOOKUP(E23,'基数 (医療)'!$C:$O,10,FALSE))</f>
        <v>35.162901488267899</v>
      </c>
      <c r="I23" s="428">
        <f t="shared" si="1"/>
        <v>185.34551465089842</v>
      </c>
      <c r="J23" s="428">
        <f t="shared" si="2"/>
        <v>45.065635147428765</v>
      </c>
      <c r="K23" s="428">
        <f t="shared" si="3"/>
        <v>45.065635147428765</v>
      </c>
      <c r="M23" s="427">
        <f t="shared" si="4"/>
        <v>167.76406390676448</v>
      </c>
      <c r="N23" s="427">
        <f t="shared" si="5"/>
        <v>45.065635147428765</v>
      </c>
    </row>
    <row r="24" spans="2:14" ht="13.5" customHeight="1">
      <c r="B24" s="26"/>
      <c r="C24" s="202"/>
      <c r="D24" s="228">
        <f t="shared" si="6"/>
        <v>17</v>
      </c>
      <c r="E24" s="229">
        <f t="shared" si="0"/>
        <v>47</v>
      </c>
      <c r="F24" s="230">
        <f>IF(D24&gt;$G$75,NA(),VLOOKUP(E24,'基数 (医療)'!$C:$O,13,FALSE)/VLOOKUP(E24,'基数 (医療)'!$C:$O,10,FALSE))</f>
        <v>335.14506904239892</v>
      </c>
      <c r="G24" s="231">
        <f>IF(D24&gt;$G$76,NA(),VLOOKUP(E24,'基数 (医療)'!$C:$O,11,FALSE)/VLOOKUP(E24,'基数 (医療)'!$C:$O,10,FALSE))</f>
        <v>34.378407926013054</v>
      </c>
      <c r="H24" s="231">
        <f>IF(D24&gt;$G$75,NA(),VLOOKUP(E24,'基数 (医療)'!$C:$O,11,FALSE)/VLOOKUP(E24,'基数 (医療)'!$C:$O,10,FALSE))</f>
        <v>34.378407926013054</v>
      </c>
      <c r="I24" s="428">
        <f t="shared" si="1"/>
        <v>184.76173848420598</v>
      </c>
      <c r="J24" s="428">
        <f t="shared" si="2"/>
        <v>47.611539915089111</v>
      </c>
      <c r="K24" s="428">
        <f t="shared" si="3"/>
        <v>47.611539915089111</v>
      </c>
      <c r="M24" s="427">
        <f t="shared" si="4"/>
        <v>167.57253452119946</v>
      </c>
      <c r="N24" s="427">
        <f t="shared" si="5"/>
        <v>47.611539915089111</v>
      </c>
    </row>
    <row r="25" spans="2:14" ht="13.5" customHeight="1">
      <c r="B25" s="26"/>
      <c r="C25" s="202"/>
      <c r="D25" s="228">
        <f t="shared" si="6"/>
        <v>18</v>
      </c>
      <c r="E25" s="229">
        <f t="shared" si="0"/>
        <v>48</v>
      </c>
      <c r="F25" s="230">
        <f>IF(D25&gt;$G$75,NA(),VLOOKUP(E25,'基数 (医療)'!$C:$O,13,FALSE)/VLOOKUP(E25,'基数 (医療)'!$C:$O,10,FALSE))</f>
        <v>334.67407944772219</v>
      </c>
      <c r="G25" s="231">
        <f>IF(D25&gt;$G$76,NA(),VLOOKUP(E25,'基数 (医療)'!$C:$O,11,FALSE)/VLOOKUP(E25,'基数 (医療)'!$C:$O,10,FALSE))</f>
        <v>33.593002028523621</v>
      </c>
      <c r="H25" s="231">
        <f>IF(D25&gt;$G$75,NA(),VLOOKUP(E25,'基数 (医療)'!$C:$O,11,FALSE)/VLOOKUP(E25,'基数 (医療)'!$C:$O,10,FALSE))</f>
        <v>33.593002028523621</v>
      </c>
      <c r="I25" s="428">
        <f t="shared" si="1"/>
        <v>184.13354073812292</v>
      </c>
      <c r="J25" s="428">
        <f t="shared" si="2"/>
        <v>50.116662799497618</v>
      </c>
      <c r="K25" s="428">
        <f t="shared" si="3"/>
        <v>50.116662799497618</v>
      </c>
      <c r="M25" s="427">
        <f t="shared" si="4"/>
        <v>167.3370397238611</v>
      </c>
      <c r="N25" s="427">
        <f t="shared" si="5"/>
        <v>50.11666279949759</v>
      </c>
    </row>
    <row r="26" spans="2:14" ht="13.5" customHeight="1">
      <c r="B26" s="26"/>
      <c r="C26" s="202"/>
      <c r="D26" s="228">
        <f t="shared" si="6"/>
        <v>19</v>
      </c>
      <c r="E26" s="229">
        <f t="shared" si="0"/>
        <v>49</v>
      </c>
      <c r="F26" s="230">
        <f>IF(D26&gt;$G$75,NA(),VLOOKUP(E26,'基数 (医療)'!$C:$O,13,FALSE)/VLOOKUP(E26,'基数 (医療)'!$C:$O,10,FALSE))</f>
        <v>334.09859962114706</v>
      </c>
      <c r="G26" s="231">
        <f>IF(D26&gt;$G$76,NA(),VLOOKUP(E26,'基数 (医療)'!$C:$O,11,FALSE)/VLOOKUP(E26,'基数 (医療)'!$C:$O,10,FALSE))</f>
        <v>32.807803367987653</v>
      </c>
      <c r="H26" s="231">
        <f>IF(D26&gt;$G$75,NA(),VLOOKUP(E26,'基数 (医療)'!$C:$O,11,FALSE)/VLOOKUP(E26,'基数 (医療)'!$C:$O,10,FALSE))</f>
        <v>32.807803367987653</v>
      </c>
      <c r="I26" s="428">
        <f t="shared" si="1"/>
        <v>183.45320149456737</v>
      </c>
      <c r="J26" s="428">
        <f t="shared" si="2"/>
        <v>52.568817429436024</v>
      </c>
      <c r="K26" s="428">
        <f t="shared" si="3"/>
        <v>52.568817429436024</v>
      </c>
      <c r="M26" s="427">
        <f t="shared" si="4"/>
        <v>167.04929981057353</v>
      </c>
      <c r="N26" s="427">
        <f t="shared" si="5"/>
        <v>52.568817429436024</v>
      </c>
    </row>
    <row r="27" spans="2:14" ht="13.5" customHeight="1">
      <c r="B27" s="26"/>
      <c r="C27" s="202"/>
      <c r="D27" s="228">
        <f t="shared" si="6"/>
        <v>20</v>
      </c>
      <c r="E27" s="229">
        <f t="shared" si="0"/>
        <v>50</v>
      </c>
      <c r="F27" s="230">
        <f>IF(D27&gt;$G$75,NA(),VLOOKUP(E27,'基数 (医療)'!$C:$O,13,FALSE)/VLOOKUP(E27,'基数 (医療)'!$C:$O,10,FALSE))</f>
        <v>333.39606828319313</v>
      </c>
      <c r="G27" s="231">
        <f>IF(D27&gt;$G$76,NA(),VLOOKUP(E27,'基数 (医療)'!$C:$O,11,FALSE)/VLOOKUP(E27,'基数 (医療)'!$C:$O,10,FALSE))</f>
        <v>32.022240861518014</v>
      </c>
      <c r="H27" s="231">
        <f>IF(D27&gt;$G$75,NA(),VLOOKUP(E27,'基数 (医療)'!$C:$O,11,FALSE)/VLOOKUP(E27,'基数 (医療)'!$C:$O,10,FALSE))</f>
        <v>32.022240861518014</v>
      </c>
      <c r="I27" s="428">
        <f t="shared" si="1"/>
        <v>182.70915457235557</v>
      </c>
      <c r="J27" s="428">
        <f t="shared" si="2"/>
        <v>54.958715918036603</v>
      </c>
      <c r="K27" s="428">
        <f t="shared" si="3"/>
        <v>54.958715918036603</v>
      </c>
      <c r="M27" s="427">
        <f t="shared" si="4"/>
        <v>166.69803414159657</v>
      </c>
      <c r="N27" s="427">
        <f t="shared" si="5"/>
        <v>54.958715918036603</v>
      </c>
    </row>
    <row r="28" spans="2:14" ht="13.5" customHeight="1">
      <c r="B28" s="26"/>
      <c r="C28" s="202"/>
      <c r="D28" s="228">
        <f t="shared" si="6"/>
        <v>21</v>
      </c>
      <c r="E28" s="229">
        <f t="shared" si="0"/>
        <v>51</v>
      </c>
      <c r="F28" s="230">
        <f>IF(D28&gt;$G$75,NA(),VLOOKUP(E28,'基数 (医療)'!$C:$O,13,FALSE)/VLOOKUP(E28,'基数 (医療)'!$C:$O,10,FALSE))</f>
        <v>332.56631609253094</v>
      </c>
      <c r="G28" s="231">
        <f>IF(D28&gt;$G$76,NA(),VLOOKUP(E28,'基数 (医療)'!$C:$O,11,FALSE)/VLOOKUP(E28,'基数 (医療)'!$C:$O,10,FALSE))</f>
        <v>31.237014764024877</v>
      </c>
      <c r="H28" s="231">
        <f>IF(D28&gt;$G$75,NA(),VLOOKUP(E28,'基数 (医療)'!$C:$O,11,FALSE)/VLOOKUP(E28,'基数 (医療)'!$C:$O,10,FALSE))</f>
        <v>31.237014764024877</v>
      </c>
      <c r="I28" s="428">
        <f t="shared" si="1"/>
        <v>181.90166542827791</v>
      </c>
      <c r="J28" s="428">
        <f t="shared" si="2"/>
        <v>57.283830105230365</v>
      </c>
      <c r="K28" s="428">
        <f t="shared" si="3"/>
        <v>57.283830105230365</v>
      </c>
      <c r="M28" s="427">
        <f t="shared" si="4"/>
        <v>166.28315804626547</v>
      </c>
      <c r="N28" s="427">
        <f t="shared" si="5"/>
        <v>57.283830105230365</v>
      </c>
    </row>
    <row r="29" spans="2:14" ht="13.5" customHeight="1">
      <c r="B29" s="26"/>
      <c r="C29" s="202"/>
      <c r="D29" s="228">
        <f t="shared" si="6"/>
        <v>22</v>
      </c>
      <c r="E29" s="229">
        <f t="shared" si="0"/>
        <v>52</v>
      </c>
      <c r="F29" s="230">
        <f>IF(D29&gt;$G$75,NA(),VLOOKUP(E29,'基数 (医療)'!$C:$O,13,FALSE)/VLOOKUP(E29,'基数 (医療)'!$C:$O,10,FALSE))</f>
        <v>331.61620495626698</v>
      </c>
      <c r="G29" s="231">
        <f>IF(D29&gt;$G$76,NA(),VLOOKUP(E29,'基数 (医療)'!$C:$O,11,FALSE)/VLOOKUP(E29,'基数 (医療)'!$C:$O,10,FALSE))</f>
        <v>30.452759688384376</v>
      </c>
      <c r="H29" s="231">
        <f>IF(D29&gt;$G$75,NA(),VLOOKUP(E29,'基数 (医療)'!$C:$O,11,FALSE)/VLOOKUP(E29,'基数 (医療)'!$C:$O,10,FALSE))</f>
        <v>30.452759688384376</v>
      </c>
      <c r="I29" s="428">
        <f t="shared" si="1"/>
        <v>181.03448232232569</v>
      </c>
      <c r="J29" s="428">
        <f t="shared" si="2"/>
        <v>59.54537650834726</v>
      </c>
      <c r="K29" s="428">
        <f t="shared" si="3"/>
        <v>59.54537650834726</v>
      </c>
      <c r="M29" s="427">
        <f t="shared" si="4"/>
        <v>165.80810247813349</v>
      </c>
      <c r="N29" s="427">
        <f t="shared" si="5"/>
        <v>59.545376508347246</v>
      </c>
    </row>
    <row r="30" spans="2:14" ht="13.5" customHeight="1">
      <c r="B30" s="26"/>
      <c r="C30" s="202"/>
      <c r="D30" s="228">
        <f t="shared" si="6"/>
        <v>23</v>
      </c>
      <c r="E30" s="229">
        <f t="shared" si="0"/>
        <v>53</v>
      </c>
      <c r="F30" s="230">
        <f>IF(D30&gt;$G$75,NA(),VLOOKUP(E30,'基数 (医療)'!$C:$O,13,FALSE)/VLOOKUP(E30,'基数 (医療)'!$C:$O,10,FALSE))</f>
        <v>330.54906204380478</v>
      </c>
      <c r="G30" s="231">
        <f>IF(D30&gt;$G$76,NA(),VLOOKUP(E30,'基数 (医療)'!$C:$O,11,FALSE)/VLOOKUP(E30,'基数 (医療)'!$C:$O,10,FALSE))</f>
        <v>29.670044792536682</v>
      </c>
      <c r="H30" s="231">
        <f>IF(D30&gt;$G$75,NA(),VLOOKUP(E30,'基数 (医療)'!$C:$O,11,FALSE)/VLOOKUP(E30,'基数 (医療)'!$C:$O,10,FALSE))</f>
        <v>29.670044792536682</v>
      </c>
      <c r="I30" s="428">
        <f t="shared" si="1"/>
        <v>180.10955341817072</v>
      </c>
      <c r="J30" s="428">
        <f t="shared" si="2"/>
        <v>61.743032676181286</v>
      </c>
      <c r="K30" s="428">
        <f t="shared" si="3"/>
        <v>61.743032676181286</v>
      </c>
      <c r="M30" s="427">
        <f t="shared" si="4"/>
        <v>165.27453102190239</v>
      </c>
      <c r="N30" s="427">
        <f t="shared" si="5"/>
        <v>61.743032676181301</v>
      </c>
    </row>
    <row r="31" spans="2:14" ht="13.5" customHeight="1">
      <c r="B31" s="26"/>
      <c r="C31" s="202"/>
      <c r="D31" s="228">
        <f t="shared" si="6"/>
        <v>24</v>
      </c>
      <c r="E31" s="229">
        <f t="shared" si="0"/>
        <v>54</v>
      </c>
      <c r="F31" s="230">
        <f>IF(D31&gt;$G$75,NA(),VLOOKUP(E31,'基数 (医療)'!$C:$O,13,FALSE)/VLOOKUP(E31,'基数 (医療)'!$C:$O,10,FALSE))</f>
        <v>329.32721430317827</v>
      </c>
      <c r="G31" s="231">
        <f>IF(D31&gt;$G$76,NA(),VLOOKUP(E31,'基数 (医療)'!$C:$O,11,FALSE)/VLOOKUP(E31,'基数 (医療)'!$C:$O,10,FALSE))</f>
        <v>28.88937407030426</v>
      </c>
      <c r="H31" s="231">
        <f>IF(D31&gt;$G$75,NA(),VLOOKUP(E31,'基数 (医療)'!$C:$O,11,FALSE)/VLOOKUP(E31,'基数 (医療)'!$C:$O,10,FALSE))</f>
        <v>28.88937407030426</v>
      </c>
      <c r="I31" s="428">
        <f t="shared" si="1"/>
        <v>179.10829418674126</v>
      </c>
      <c r="J31" s="428">
        <f t="shared" si="2"/>
        <v>63.856203432367892</v>
      </c>
      <c r="K31" s="428">
        <f t="shared" si="3"/>
        <v>63.856203432367892</v>
      </c>
      <c r="M31" s="427">
        <f t="shared" si="4"/>
        <v>164.66360715158913</v>
      </c>
      <c r="N31" s="427">
        <f t="shared" si="5"/>
        <v>63.856203432367892</v>
      </c>
    </row>
    <row r="32" spans="2:14" ht="13.5" customHeight="1">
      <c r="B32" s="26"/>
      <c r="C32" s="202"/>
      <c r="D32" s="228">
        <f t="shared" si="6"/>
        <v>25</v>
      </c>
      <c r="E32" s="229">
        <f t="shared" si="0"/>
        <v>55</v>
      </c>
      <c r="F32" s="230">
        <f>IF(D32&gt;$G$75,NA(),VLOOKUP(E32,'基数 (医療)'!$C:$O,13,FALSE)/VLOOKUP(E32,'基数 (医療)'!$C:$O,10,FALSE))</f>
        <v>327.91375344493241</v>
      </c>
      <c r="G32" s="231">
        <f>IF(D32&gt;$G$76,NA(),VLOOKUP(E32,'基数 (医療)'!$C:$O,11,FALSE)/VLOOKUP(E32,'基数 (医療)'!$C:$O,10,FALSE))</f>
        <v>28.111468658511807</v>
      </c>
      <c r="H32" s="231">
        <f>IF(D32&gt;$G$75,NA(),VLOOKUP(E32,'基数 (医療)'!$C:$O,11,FALSE)/VLOOKUP(E32,'基数 (医療)'!$C:$O,10,FALSE))</f>
        <v>28.111468658511807</v>
      </c>
      <c r="I32" s="428">
        <f t="shared" si="1"/>
        <v>178.0126110517221</v>
      </c>
      <c r="J32" s="428">
        <f t="shared" si="2"/>
        <v>65.863918276828656</v>
      </c>
      <c r="K32" s="428">
        <f t="shared" si="3"/>
        <v>65.863918276828656</v>
      </c>
      <c r="M32" s="427">
        <f t="shared" si="4"/>
        <v>163.95687672246621</v>
      </c>
      <c r="N32" s="427">
        <f t="shared" si="5"/>
        <v>65.863918276828656</v>
      </c>
    </row>
    <row r="33" spans="2:14" ht="13.5" customHeight="1">
      <c r="B33" s="26"/>
      <c r="C33" s="202"/>
      <c r="D33" s="228">
        <f t="shared" si="6"/>
        <v>26</v>
      </c>
      <c r="E33" s="229">
        <f t="shared" si="0"/>
        <v>56</v>
      </c>
      <c r="F33" s="230">
        <f>IF(D33&gt;$G$75,NA(),VLOOKUP(E33,'基数 (医療)'!$C:$O,13,FALSE)/VLOOKUP(E33,'基数 (医療)'!$C:$O,10,FALSE))</f>
        <v>326.32259359542559</v>
      </c>
      <c r="G33" s="231">
        <f>IF(D33&gt;$G$76,NA(),VLOOKUP(E33,'基数 (医療)'!$C:$O,11,FALSE)/VLOOKUP(E33,'基数 (医療)'!$C:$O,10,FALSE))</f>
        <v>27.336416082393786</v>
      </c>
      <c r="H33" s="231">
        <f>IF(D33&gt;$G$75,NA(),VLOOKUP(E33,'基数 (医療)'!$C:$O,11,FALSE)/VLOOKUP(E33,'基数 (医療)'!$C:$O,10,FALSE))</f>
        <v>27.336416082393786</v>
      </c>
      <c r="I33" s="428">
        <f t="shared" si="1"/>
        <v>176.82950483890968</v>
      </c>
      <c r="J33" s="428">
        <f t="shared" si="2"/>
        <v>67.772828859699771</v>
      </c>
      <c r="K33" s="428">
        <f t="shared" si="3"/>
        <v>67.772828859699771</v>
      </c>
      <c r="M33" s="427">
        <f t="shared" si="4"/>
        <v>163.16129679771279</v>
      </c>
      <c r="N33" s="427">
        <f t="shared" si="5"/>
        <v>67.772828859699771</v>
      </c>
    </row>
    <row r="34" spans="2:14" ht="13.5" customHeight="1">
      <c r="B34" s="26"/>
      <c r="C34" s="202"/>
      <c r="D34" s="228">
        <f t="shared" si="6"/>
        <v>27</v>
      </c>
      <c r="E34" s="229">
        <f t="shared" si="0"/>
        <v>57</v>
      </c>
      <c r="F34" s="230">
        <f>IF(D34&gt;$G$75,NA(),VLOOKUP(E34,'基数 (医療)'!$C:$O,13,FALSE)/VLOOKUP(E34,'基数 (医療)'!$C:$O,10,FALSE))</f>
        <v>324.58744896485962</v>
      </c>
      <c r="G34" s="231">
        <f>IF(D34&gt;$G$76,NA(),VLOOKUP(E34,'基数 (医療)'!$C:$O,11,FALSE)/VLOOKUP(E34,'基数 (医療)'!$C:$O,10,FALSE))</f>
        <v>26.56479401301312</v>
      </c>
      <c r="H34" s="231">
        <f>IF(D34&gt;$G$75,NA(),VLOOKUP(E34,'基数 (医療)'!$C:$O,11,FALSE)/VLOOKUP(E34,'基数 (医療)'!$C:$O,10,FALSE))</f>
        <v>26.56479401301312</v>
      </c>
      <c r="I34" s="428">
        <f t="shared" si="1"/>
        <v>175.57612148893637</v>
      </c>
      <c r="J34" s="428">
        <f t="shared" si="2"/>
        <v>69.597776544241711</v>
      </c>
      <c r="K34" s="428">
        <f t="shared" si="3"/>
        <v>69.597776544241711</v>
      </c>
      <c r="M34" s="427">
        <f t="shared" si="4"/>
        <v>162.29372448242981</v>
      </c>
      <c r="N34" s="427">
        <f t="shared" si="5"/>
        <v>69.597776544241711</v>
      </c>
    </row>
    <row r="35" spans="2:14" ht="13.5" customHeight="1">
      <c r="B35" s="26"/>
      <c r="C35" s="202"/>
      <c r="D35" s="228">
        <f t="shared" si="6"/>
        <v>28</v>
      </c>
      <c r="E35" s="229">
        <f t="shared" si="0"/>
        <v>58</v>
      </c>
      <c r="F35" s="230">
        <f>IF(D35&gt;$G$75,NA(),VLOOKUP(E35,'基数 (医療)'!$C:$O,13,FALSE)/VLOOKUP(E35,'基数 (医療)'!$C:$O,10,FALSE))</f>
        <v>322.70760850758489</v>
      </c>
      <c r="G35" s="231">
        <f>IF(D35&gt;$G$76,NA(),VLOOKUP(E35,'基数 (医療)'!$C:$O,11,FALSE)/VLOOKUP(E35,'基数 (医療)'!$C:$O,10,FALSE))</f>
        <v>25.796578193196762</v>
      </c>
      <c r="H35" s="231">
        <f>IF(D35&gt;$G$75,NA(),VLOOKUP(E35,'基数 (医療)'!$C:$O,11,FALSE)/VLOOKUP(E35,'基数 (医療)'!$C:$O,10,FALSE))</f>
        <v>25.796578193196762</v>
      </c>
      <c r="I35" s="428">
        <f t="shared" si="1"/>
        <v>174.25209335039082</v>
      </c>
      <c r="J35" s="428">
        <f t="shared" si="2"/>
        <v>71.338490451299364</v>
      </c>
      <c r="K35" s="428">
        <f t="shared" si="3"/>
        <v>71.338490451299364</v>
      </c>
      <c r="M35" s="427">
        <f t="shared" si="4"/>
        <v>161.35380425379245</v>
      </c>
      <c r="N35" s="427">
        <f t="shared" si="5"/>
        <v>71.338490451299364</v>
      </c>
    </row>
    <row r="36" spans="2:14" ht="13.5" customHeight="1">
      <c r="B36" s="26"/>
      <c r="C36" s="202"/>
      <c r="D36" s="228">
        <f t="shared" si="6"/>
        <v>29</v>
      </c>
      <c r="E36" s="229">
        <f t="shared" si="0"/>
        <v>59</v>
      </c>
      <c r="F36" s="230">
        <f>IF(D36&gt;$G$75,NA(),VLOOKUP(E36,'基数 (医療)'!$C:$O,13,FALSE)/VLOOKUP(E36,'基数 (医療)'!$C:$O,10,FALSE))</f>
        <v>320.66553491326988</v>
      </c>
      <c r="G36" s="231">
        <f>IF(D36&gt;$G$76,NA(),VLOOKUP(E36,'基数 (医療)'!$C:$O,11,FALSE)/VLOOKUP(E36,'基数 (医療)'!$C:$O,10,FALSE))</f>
        <v>25.031953276242021</v>
      </c>
      <c r="H36" s="231">
        <f>IF(D36&gt;$G$75,NA(),VLOOKUP(E36,'基数 (医療)'!$C:$O,11,FALSE)/VLOOKUP(E36,'基数 (医療)'!$C:$O,10,FALSE))</f>
        <v>25.031953276242021</v>
      </c>
      <c r="I36" s="428">
        <f t="shared" si="1"/>
        <v>172.84874409475594</v>
      </c>
      <c r="J36" s="428">
        <f t="shared" si="2"/>
        <v>72.985557591238361</v>
      </c>
      <c r="K36" s="428">
        <f t="shared" si="3"/>
        <v>72.985557591238361</v>
      </c>
      <c r="M36" s="427">
        <f t="shared" si="4"/>
        <v>160.33276745663494</v>
      </c>
      <c r="N36" s="427">
        <f t="shared" si="5"/>
        <v>72.985557591238361</v>
      </c>
    </row>
    <row r="37" spans="2:14" ht="13.5" customHeight="1">
      <c r="B37" s="26"/>
      <c r="C37" s="202"/>
      <c r="D37" s="228">
        <f t="shared" si="6"/>
        <v>30</v>
      </c>
      <c r="E37" s="229">
        <f t="shared" si="0"/>
        <v>60</v>
      </c>
      <c r="F37" s="230">
        <f>IF(D37&gt;$G$75,NA(),VLOOKUP(E37,'基数 (医療)'!$C:$O,13,FALSE)/VLOOKUP(E37,'基数 (医療)'!$C:$O,10,FALSE))</f>
        <v>318.43062382990047</v>
      </c>
      <c r="G37" s="231">
        <f>IF(D37&gt;$G$76,NA(),VLOOKUP(E37,'基数 (医療)'!$C:$O,11,FALSE)/VLOOKUP(E37,'基数 (医療)'!$C:$O,10,FALSE))</f>
        <v>24.271285052229675</v>
      </c>
      <c r="H37" s="231">
        <f>IF(D37&gt;$G$75,NA(),VLOOKUP(E37,'基数 (医療)'!$C:$O,11,FALSE)/VLOOKUP(E37,'基数 (医療)'!$C:$O,10,FALSE))</f>
        <v>24.271285052229675</v>
      </c>
      <c r="I37" s="428">
        <f t="shared" si="1"/>
        <v>171.35095444106508</v>
      </c>
      <c r="J37" s="428">
        <f t="shared" si="2"/>
        <v>74.522399389737899</v>
      </c>
      <c r="K37" s="428">
        <f t="shared" si="3"/>
        <v>74.522399389737899</v>
      </c>
      <c r="M37" s="427">
        <f t="shared" si="4"/>
        <v>159.21531191495023</v>
      </c>
      <c r="N37" s="427">
        <f t="shared" si="5"/>
        <v>74.522399389737885</v>
      </c>
    </row>
    <row r="38" spans="2:14" ht="13.5" customHeight="1">
      <c r="B38" s="26"/>
      <c r="C38" s="202"/>
      <c r="D38" s="228">
        <f t="shared" si="6"/>
        <v>31</v>
      </c>
      <c r="E38" s="229">
        <f t="shared" si="0"/>
        <v>61</v>
      </c>
      <c r="F38" s="230">
        <f>IF(D38&gt;$G$75,NA(),VLOOKUP(E38,'基数 (医療)'!$C:$O,13,FALSE)/VLOOKUP(E38,'基数 (医療)'!$C:$O,10,FALSE))</f>
        <v>316.02462450445944</v>
      </c>
      <c r="G38" s="231">
        <f>IF(D38&gt;$G$76,NA(),VLOOKUP(E38,'基数 (医療)'!$C:$O,11,FALSE)/VLOOKUP(E38,'基数 (医療)'!$C:$O,10,FALSE))</f>
        <v>23.516511963048323</v>
      </c>
      <c r="H38" s="231">
        <f>IF(D38&gt;$G$75,NA(),VLOOKUP(E38,'基数 (医療)'!$C:$O,11,FALSE)/VLOOKUP(E38,'基数 (医療)'!$C:$O,10,FALSE))</f>
        <v>23.516511963048323</v>
      </c>
      <c r="I38" s="428">
        <f t="shared" si="1"/>
        <v>169.77056823375389</v>
      </c>
      <c r="J38" s="428">
        <f t="shared" si="2"/>
        <v>75.953126416018875</v>
      </c>
      <c r="K38" s="428">
        <f t="shared" si="3"/>
        <v>75.953126416018875</v>
      </c>
      <c r="M38" s="427">
        <f t="shared" si="4"/>
        <v>158.01231225222972</v>
      </c>
      <c r="N38" s="427">
        <f t="shared" si="5"/>
        <v>75.953126416018875</v>
      </c>
    </row>
    <row r="39" spans="2:14" ht="13.5" customHeight="1">
      <c r="B39" s="26"/>
      <c r="C39" s="202"/>
      <c r="D39" s="228">
        <f t="shared" si="6"/>
        <v>32</v>
      </c>
      <c r="E39" s="229">
        <f t="shared" si="0"/>
        <v>62</v>
      </c>
      <c r="F39" s="230">
        <f>IF(D39&gt;$G$75,NA(),VLOOKUP(E39,'基数 (医療)'!$C:$O,13,FALSE)/VLOOKUP(E39,'基数 (医療)'!$C:$O,10,FALSE))</f>
        <v>313.4397130211542</v>
      </c>
      <c r="G39" s="231">
        <f>IF(D39&gt;$G$76,NA(),VLOOKUP(E39,'基数 (医療)'!$C:$O,11,FALSE)/VLOOKUP(E39,'基数 (医療)'!$C:$O,10,FALSE))</f>
        <v>22.767062924184117</v>
      </c>
      <c r="H39" s="231">
        <f>IF(D39&gt;$G$75,NA(),VLOOKUP(E39,'基数 (医療)'!$C:$O,11,FALSE)/VLOOKUP(E39,'基数 (医療)'!$C:$O,10,FALSE))</f>
        <v>22.767062924184117</v>
      </c>
      <c r="I39" s="428">
        <f t="shared" ref="I39:I67" si="7">$G$74/10000*(F39+$H$80*H39)</f>
        <v>168.10338797266917</v>
      </c>
      <c r="J39" s="428">
        <f t="shared" ref="J39:J67" si="8">$G$74/10000*(F39+$H$80*H39-IF(D39&gt;=$G$76,0,$G$71*G39))</f>
        <v>77.275819470733751</v>
      </c>
      <c r="K39" s="428">
        <f t="shared" ref="K39:K67" si="9">MAX(0,J39-$G$74/10000*$H$81*MAX(1-D39/MIN(10,$G$76),0))</f>
        <v>77.275819470733751</v>
      </c>
      <c r="M39" s="427">
        <f t="shared" si="4"/>
        <v>156.7198565105771</v>
      </c>
      <c r="N39" s="427">
        <f t="shared" si="5"/>
        <v>77.275819470733737</v>
      </c>
    </row>
    <row r="40" spans="2:14" ht="13.5" customHeight="1">
      <c r="B40" s="26"/>
      <c r="C40" s="202"/>
      <c r="D40" s="228">
        <f t="shared" si="6"/>
        <v>33</v>
      </c>
      <c r="E40" s="229">
        <f t="shared" si="0"/>
        <v>63</v>
      </c>
      <c r="F40" s="230">
        <f>IF(D40&gt;$G$75,NA(),VLOOKUP(E40,'基数 (医療)'!$C:$O,13,FALSE)/VLOOKUP(E40,'基数 (医療)'!$C:$O,10,FALSE))</f>
        <v>310.64576982808404</v>
      </c>
      <c r="G40" s="231">
        <f>IF(D40&gt;$G$76,NA(),VLOOKUP(E40,'基数 (医療)'!$C:$O,11,FALSE)/VLOOKUP(E40,'基数 (医療)'!$C:$O,10,FALSE))</f>
        <v>22.02123841232639</v>
      </c>
      <c r="H40" s="231">
        <f>IF(D40&gt;$G$75,NA(),VLOOKUP(E40,'基数 (医療)'!$C:$O,11,FALSE)/VLOOKUP(E40,'基数 (医療)'!$C:$O,10,FALSE))</f>
        <v>22.02123841232639</v>
      </c>
      <c r="I40" s="428">
        <f t="shared" si="7"/>
        <v>166.33350412020522</v>
      </c>
      <c r="J40" s="428">
        <f t="shared" si="8"/>
        <v>78.481349142920024</v>
      </c>
      <c r="K40" s="428">
        <f t="shared" si="9"/>
        <v>78.481349142920024</v>
      </c>
      <c r="M40" s="427">
        <f t="shared" si="4"/>
        <v>155.32288491404202</v>
      </c>
      <c r="N40" s="427">
        <f t="shared" si="5"/>
        <v>78.481349142920024</v>
      </c>
    </row>
    <row r="41" spans="2:14" ht="13.5" customHeight="1">
      <c r="B41" s="26"/>
      <c r="C41" s="202"/>
      <c r="D41" s="228">
        <f t="shared" si="6"/>
        <v>34</v>
      </c>
      <c r="E41" s="229">
        <f t="shared" si="0"/>
        <v>64</v>
      </c>
      <c r="F41" s="230">
        <f>IF(D41&gt;$G$75,NA(),VLOOKUP(E41,'基数 (医療)'!$C:$O,13,FALSE)/VLOOKUP(E41,'基数 (医療)'!$C:$O,10,FALSE))</f>
        <v>307.63942610855429</v>
      </c>
      <c r="G41" s="231">
        <f>IF(D41&gt;$G$76,NA(),VLOOKUP(E41,'基数 (医療)'!$C:$O,11,FALSE)/VLOOKUP(E41,'基数 (医療)'!$C:$O,10,FALSE))</f>
        <v>21.278485777698563</v>
      </c>
      <c r="H41" s="231">
        <f>IF(D41&gt;$G$75,NA(),VLOOKUP(E41,'基数 (医療)'!$C:$O,11,FALSE)/VLOOKUP(E41,'基数 (医療)'!$C:$O,10,FALSE))</f>
        <v>21.278485777698563</v>
      </c>
      <c r="I41" s="428">
        <f t="shared" si="7"/>
        <v>164.45895594312643</v>
      </c>
      <c r="J41" s="428">
        <f t="shared" si="8"/>
        <v>79.569959456082444</v>
      </c>
      <c r="K41" s="428">
        <f t="shared" si="9"/>
        <v>79.569959456082444</v>
      </c>
      <c r="M41" s="427">
        <f t="shared" si="4"/>
        <v>153.81971305427714</v>
      </c>
      <c r="N41" s="427">
        <f t="shared" si="5"/>
        <v>79.569959456082444</v>
      </c>
    </row>
    <row r="42" spans="2:14" ht="13.5" customHeight="1">
      <c r="B42" s="26"/>
      <c r="C42" s="202"/>
      <c r="D42" s="228">
        <f t="shared" si="6"/>
        <v>35</v>
      </c>
      <c r="E42" s="229">
        <f t="shared" si="0"/>
        <v>65</v>
      </c>
      <c r="F42" s="230">
        <f>IF(D42&gt;$G$75,NA(),VLOOKUP(E42,'基数 (医療)'!$C:$O,13,FALSE)/VLOOKUP(E42,'基数 (医療)'!$C:$O,10,FALSE))</f>
        <v>304.40970730776536</v>
      </c>
      <c r="G42" s="231">
        <f>IF(D42&gt;$G$76,NA(),VLOOKUP(E42,'基数 (医療)'!$C:$O,11,FALSE)/VLOOKUP(E42,'基数 (医療)'!$C:$O,10,FALSE))</f>
        <v>20.539262886586968</v>
      </c>
      <c r="H42" s="231">
        <f>IF(D42&gt;$G$75,NA(),VLOOKUP(E42,'基数 (医療)'!$C:$O,11,FALSE)/VLOOKUP(E42,'基数 (医療)'!$C:$O,10,FALSE))</f>
        <v>20.539262886586968</v>
      </c>
      <c r="I42" s="428">
        <f t="shared" si="7"/>
        <v>162.47448509717617</v>
      </c>
      <c r="J42" s="428">
        <f t="shared" si="8"/>
        <v>80.534565441176397</v>
      </c>
      <c r="K42" s="428">
        <f t="shared" si="9"/>
        <v>80.534565441176397</v>
      </c>
      <c r="M42" s="427">
        <f t="shared" si="4"/>
        <v>152.20485365388268</v>
      </c>
      <c r="N42" s="427">
        <f t="shared" si="5"/>
        <v>80.534565441176397</v>
      </c>
    </row>
    <row r="43" spans="2:14" ht="13.5" customHeight="1">
      <c r="B43" s="26"/>
      <c r="C43" s="202"/>
      <c r="D43" s="228">
        <f t="shared" si="6"/>
        <v>36</v>
      </c>
      <c r="E43" s="229">
        <f t="shared" si="0"/>
        <v>66</v>
      </c>
      <c r="F43" s="230">
        <f>IF(D43&gt;$G$75,NA(),VLOOKUP(E43,'基数 (医療)'!$C:$O,13,FALSE)/VLOOKUP(E43,'基数 (医療)'!$C:$O,10,FALSE))</f>
        <v>300.98090700860132</v>
      </c>
      <c r="G43" s="231">
        <f>IF(D43&gt;$G$76,NA(),VLOOKUP(E43,'基数 (医療)'!$C:$O,11,FALSE)/VLOOKUP(E43,'基数 (医療)'!$C:$O,10,FALSE))</f>
        <v>19.804305583197923</v>
      </c>
      <c r="H43" s="231">
        <f>IF(D43&gt;$G$75,NA(),VLOOKUP(E43,'基数 (医療)'!$C:$O,11,FALSE)/VLOOKUP(E43,'基数 (医療)'!$C:$O,10,FALSE))</f>
        <v>19.804305583197923</v>
      </c>
      <c r="I43" s="428">
        <f t="shared" si="7"/>
        <v>160.39260629589961</v>
      </c>
      <c r="J43" s="428">
        <f t="shared" si="8"/>
        <v>81.384746213937262</v>
      </c>
      <c r="K43" s="428">
        <f t="shared" si="9"/>
        <v>81.384746213937262</v>
      </c>
      <c r="M43" s="427">
        <f t="shared" si="4"/>
        <v>150.49045350430066</v>
      </c>
      <c r="N43" s="427">
        <f t="shared" si="5"/>
        <v>81.384746213937262</v>
      </c>
    </row>
    <row r="44" spans="2:14" ht="13.5" customHeight="1">
      <c r="B44" s="26"/>
      <c r="C44" s="202"/>
      <c r="D44" s="228">
        <f t="shared" si="6"/>
        <v>37</v>
      </c>
      <c r="E44" s="229">
        <f t="shared" si="0"/>
        <v>67</v>
      </c>
      <c r="F44" s="230">
        <f>IF(D44&gt;$G$75,NA(),VLOOKUP(E44,'基数 (医療)'!$C:$O,13,FALSE)/VLOOKUP(E44,'基数 (医療)'!$C:$O,10,FALSE))</f>
        <v>297.37847313358168</v>
      </c>
      <c r="G44" s="231">
        <f>IF(D44&gt;$G$76,NA(),VLOOKUP(E44,'基数 (医療)'!$C:$O,11,FALSE)/VLOOKUP(E44,'基数 (医療)'!$C:$O,10,FALSE))</f>
        <v>19.074191153549641</v>
      </c>
      <c r="H44" s="231">
        <f>IF(D44&gt;$G$75,NA(),VLOOKUP(E44,'基数 (医療)'!$C:$O,11,FALSE)/VLOOKUP(E44,'基数 (医療)'!$C:$O,10,FALSE))</f>
        <v>19.074191153549641</v>
      </c>
      <c r="I44" s="428">
        <f t="shared" si="7"/>
        <v>158.22633214356566</v>
      </c>
      <c r="J44" s="428">
        <f t="shared" si="8"/>
        <v>82.131211337370345</v>
      </c>
      <c r="K44" s="428">
        <f t="shared" si="9"/>
        <v>82.131211337370345</v>
      </c>
      <c r="M44" s="427">
        <f t="shared" si="4"/>
        <v>148.68923656679084</v>
      </c>
      <c r="N44" s="427">
        <f t="shared" si="5"/>
        <v>82.131211337370345</v>
      </c>
    </row>
    <row r="45" spans="2:14" ht="13.5" customHeight="1">
      <c r="B45" s="26"/>
      <c r="C45" s="202"/>
      <c r="D45" s="228">
        <f t="shared" si="6"/>
        <v>38</v>
      </c>
      <c r="E45" s="229">
        <f t="shared" si="0"/>
        <v>68</v>
      </c>
      <c r="F45" s="230">
        <f>IF(D45&gt;$G$75,NA(),VLOOKUP(E45,'基数 (医療)'!$C:$O,13,FALSE)/VLOOKUP(E45,'基数 (医療)'!$C:$O,10,FALSE))</f>
        <v>293.62296581128959</v>
      </c>
      <c r="G45" s="231">
        <f>IF(D45&gt;$G$76,NA(),VLOOKUP(E45,'基数 (医療)'!$C:$O,11,FALSE)/VLOOKUP(E45,'基数 (医療)'!$C:$O,10,FALSE))</f>
        <v>18.349339962742199</v>
      </c>
      <c r="H45" s="231">
        <f>IF(D45&gt;$G$75,NA(),VLOOKUP(E45,'基数 (医療)'!$C:$O,11,FALSE)/VLOOKUP(E45,'基数 (医療)'!$C:$O,10,FALSE))</f>
        <v>18.349339962742199</v>
      </c>
      <c r="I45" s="428">
        <f t="shared" si="7"/>
        <v>155.98615288701589</v>
      </c>
      <c r="J45" s="428">
        <f t="shared" si="8"/>
        <v>82.782774041828574</v>
      </c>
      <c r="K45" s="428">
        <f t="shared" si="9"/>
        <v>82.782774041828574</v>
      </c>
      <c r="M45" s="427">
        <f t="shared" si="4"/>
        <v>146.81148290564479</v>
      </c>
      <c r="N45" s="427">
        <f t="shared" si="5"/>
        <v>82.782774041828574</v>
      </c>
    </row>
    <row r="46" spans="2:14" ht="13.5" customHeight="1">
      <c r="B46" s="26"/>
      <c r="C46" s="202"/>
      <c r="D46" s="228">
        <f t="shared" si="6"/>
        <v>39</v>
      </c>
      <c r="E46" s="229">
        <f t="shared" si="0"/>
        <v>69</v>
      </c>
      <c r="F46" s="230">
        <f>IF(D46&gt;$G$75,NA(),VLOOKUP(E46,'基数 (医療)'!$C:$O,13,FALSE)/VLOOKUP(E46,'基数 (医療)'!$C:$O,10,FALSE))</f>
        <v>289.68601163507356</v>
      </c>
      <c r="G46" s="231">
        <f>IF(D46&gt;$G$76,NA(),VLOOKUP(E46,'基数 (医療)'!$C:$O,11,FALSE)/VLOOKUP(E46,'基数 (医療)'!$C:$O,10,FALSE))</f>
        <v>17.628947346526914</v>
      </c>
      <c r="H46" s="231">
        <f>IF(D46&gt;$G$75,NA(),VLOOKUP(E46,'基数 (医療)'!$C:$O,11,FALSE)/VLOOKUP(E46,'基数 (医療)'!$C:$O,10,FALSE))</f>
        <v>17.628947346526914</v>
      </c>
      <c r="I46" s="428">
        <f t="shared" si="7"/>
        <v>153.65747949080023</v>
      </c>
      <c r="J46" s="428">
        <f t="shared" si="8"/>
        <v>83.328055442306436</v>
      </c>
      <c r="K46" s="428">
        <f t="shared" si="9"/>
        <v>83.328055442306436</v>
      </c>
      <c r="M46" s="427">
        <f t="shared" si="4"/>
        <v>144.84300581753678</v>
      </c>
      <c r="N46" s="427">
        <f t="shared" si="5"/>
        <v>83.328055442306436</v>
      </c>
    </row>
    <row r="47" spans="2:14" ht="13.5" customHeight="1">
      <c r="B47" s="26"/>
      <c r="C47" s="202"/>
      <c r="D47" s="77">
        <f t="shared" si="6"/>
        <v>40</v>
      </c>
      <c r="E47" s="46">
        <f t="shared" si="0"/>
        <v>70</v>
      </c>
      <c r="F47" s="47">
        <f>IF(D47&gt;$G$75,NA(),VLOOKUP(E47,'基数 (医療)'!$C:$O,13,FALSE)/VLOOKUP(E47,'基数 (医療)'!$C:$O,10,FALSE))</f>
        <v>285.53383076036289</v>
      </c>
      <c r="G47" s="48">
        <f>IF(D47&gt;$G$76,NA(),VLOOKUP(E47,'基数 (医療)'!$C:$O,11,FALSE)/VLOOKUP(E47,'基数 (医療)'!$C:$O,10,FALSE))</f>
        <v>16.913703428122769</v>
      </c>
      <c r="H47" s="48">
        <f>IF(D47&gt;$G$75,NA(),VLOOKUP(E47,'基数 (医療)'!$C:$O,11,FALSE)/VLOOKUP(E47,'基数 (医療)'!$C:$O,10,FALSE))</f>
        <v>16.913703428122769</v>
      </c>
      <c r="I47" s="425">
        <f t="shared" si="7"/>
        <v>151.22376709424282</v>
      </c>
      <c r="J47" s="425">
        <f t="shared" si="8"/>
        <v>83.747757480925813</v>
      </c>
      <c r="K47" s="425">
        <f t="shared" si="9"/>
        <v>83.747757480925813</v>
      </c>
      <c r="M47" s="427">
        <f t="shared" si="4"/>
        <v>142.76691538018144</v>
      </c>
      <c r="N47" s="427">
        <f t="shared" si="5"/>
        <v>83.747757480925827</v>
      </c>
    </row>
    <row r="48" spans="2:14" ht="13.5" customHeight="1">
      <c r="B48" s="26"/>
      <c r="C48" s="202"/>
      <c r="D48" s="77">
        <f t="shared" si="6"/>
        <v>41</v>
      </c>
      <c r="E48" s="46">
        <f t="shared" ref="E48:E67" si="10">$C$7+D48</f>
        <v>71</v>
      </c>
      <c r="F48" s="47">
        <f>IF(D48&gt;$G$75,NA(),VLOOKUP(E48,'基数 (医療)'!$C:$O,13,FALSE)/VLOOKUP(E48,'基数 (医療)'!$C:$O,10,FALSE))</f>
        <v>281.17045403471292</v>
      </c>
      <c r="G48" s="48">
        <f>IF(D48&gt;$G$76,NA(),VLOOKUP(E48,'基数 (医療)'!$C:$O,11,FALSE)/VLOOKUP(E48,'基数 (医療)'!$C:$O,10,FALSE))</f>
        <v>16.205236437870727</v>
      </c>
      <c r="H48" s="48">
        <f>IF(D48&gt;$G$75,NA(),VLOOKUP(E48,'基数 (医療)'!$C:$O,11,FALSE)/VLOOKUP(E48,'基数 (医療)'!$C:$O,10,FALSE))</f>
        <v>16.205236437870727</v>
      </c>
      <c r="I48" s="425">
        <f t="shared" si="7"/>
        <v>148.68784523629182</v>
      </c>
      <c r="J48" s="425">
        <f t="shared" si="8"/>
        <v>84.038213988193093</v>
      </c>
      <c r="K48" s="425">
        <f t="shared" si="9"/>
        <v>84.038213988193093</v>
      </c>
      <c r="M48" s="427">
        <f t="shared" si="4"/>
        <v>140.58522701735646</v>
      </c>
      <c r="N48" s="427">
        <f t="shared" si="5"/>
        <v>84.038213988193093</v>
      </c>
    </row>
    <row r="49" spans="2:14" ht="13.5" customHeight="1">
      <c r="B49" s="26"/>
      <c r="C49" s="202"/>
      <c r="D49" s="77">
        <f t="shared" si="6"/>
        <v>42</v>
      </c>
      <c r="E49" s="46">
        <f t="shared" si="10"/>
        <v>72</v>
      </c>
      <c r="F49" s="47">
        <f>IF(D49&gt;$G$75,NA(),VLOOKUP(E49,'基数 (医療)'!$C:$O,13,FALSE)/VLOOKUP(E49,'基数 (医療)'!$C:$O,10,FALSE))</f>
        <v>276.64974151617702</v>
      </c>
      <c r="G49" s="48">
        <f>IF(D49&gt;$G$76,NA(),VLOOKUP(E49,'基数 (医療)'!$C:$O,11,FALSE)/VLOOKUP(E49,'基数 (医療)'!$C:$O,10,FALSE))</f>
        <v>15.504999766693468</v>
      </c>
      <c r="H49" s="48">
        <f>IF(D49&gt;$G$75,NA(),VLOOKUP(E49,'基数 (医療)'!$C:$O,11,FALSE)/VLOOKUP(E49,'基数 (医療)'!$C:$O,10,FALSE))</f>
        <v>15.504999766693468</v>
      </c>
      <c r="I49" s="425">
        <f t="shared" si="7"/>
        <v>146.07737064143524</v>
      </c>
      <c r="J49" s="425">
        <f t="shared" si="8"/>
        <v>84.221283489503634</v>
      </c>
      <c r="K49" s="425">
        <f t="shared" si="9"/>
        <v>84.221283489503634</v>
      </c>
      <c r="M49" s="427">
        <f t="shared" si="4"/>
        <v>138.32487075808851</v>
      </c>
      <c r="N49" s="427">
        <f t="shared" si="5"/>
        <v>84.221283489503634</v>
      </c>
    </row>
    <row r="50" spans="2:14" ht="13.5" customHeight="1">
      <c r="B50" s="26"/>
      <c r="C50" s="202"/>
      <c r="D50" s="77">
        <f t="shared" si="6"/>
        <v>43</v>
      </c>
      <c r="E50" s="46">
        <f t="shared" si="10"/>
        <v>73</v>
      </c>
      <c r="F50" s="47">
        <f>IF(D50&gt;$G$75,NA(),VLOOKUP(E50,'基数 (医療)'!$C:$O,13,FALSE)/VLOOKUP(E50,'基数 (医療)'!$C:$O,10,FALSE))</f>
        <v>271.99541189719207</v>
      </c>
      <c r="G50" s="48">
        <f>IF(D50&gt;$G$76,NA(),VLOOKUP(E50,'基数 (医療)'!$C:$O,11,FALSE)/VLOOKUP(E50,'基数 (医療)'!$C:$O,10,FALSE))</f>
        <v>14.813654416932843</v>
      </c>
      <c r="H50" s="48">
        <f>IF(D50&gt;$G$75,NA(),VLOOKUP(E50,'基数 (医療)'!$C:$O,11,FALSE)/VLOOKUP(E50,'基数 (医療)'!$C:$O,10,FALSE))</f>
        <v>14.813654416932843</v>
      </c>
      <c r="I50" s="425">
        <f t="shared" si="7"/>
        <v>143.40453315706245</v>
      </c>
      <c r="J50" s="425">
        <f t="shared" si="8"/>
        <v>84.306518810700155</v>
      </c>
      <c r="K50" s="425">
        <f t="shared" si="9"/>
        <v>84.306518810700155</v>
      </c>
      <c r="M50" s="427">
        <f t="shared" si="4"/>
        <v>135.99770594859604</v>
      </c>
      <c r="N50" s="427">
        <f t="shared" si="5"/>
        <v>84.306518810700169</v>
      </c>
    </row>
    <row r="51" spans="2:14" ht="13.5" customHeight="1">
      <c r="B51" s="26"/>
      <c r="C51" s="202"/>
      <c r="D51" s="77">
        <f t="shared" si="6"/>
        <v>44</v>
      </c>
      <c r="E51" s="46">
        <f t="shared" si="10"/>
        <v>74</v>
      </c>
      <c r="F51" s="47">
        <f>IF(D51&gt;$G$75,NA(),VLOOKUP(E51,'基数 (医療)'!$C:$O,13,FALSE)/VLOOKUP(E51,'基数 (医療)'!$C:$O,10,FALSE))</f>
        <v>267.14456802813379</v>
      </c>
      <c r="G51" s="48">
        <f>IF(D51&gt;$G$76,NA(),VLOOKUP(E51,'基数 (医療)'!$C:$O,11,FALSE)/VLOOKUP(E51,'基数 (医療)'!$C:$O,10,FALSE))</f>
        <v>14.133306208086887</v>
      </c>
      <c r="H51" s="48">
        <f>IF(D51&gt;$G$75,NA(),VLOOKUP(E51,'基数 (医療)'!$C:$O,11,FALSE)/VLOOKUP(E51,'基数 (医療)'!$C:$O,10,FALSE))</f>
        <v>14.133306208086887</v>
      </c>
      <c r="I51" s="425">
        <f t="shared" si="7"/>
        <v>140.63893711811033</v>
      </c>
      <c r="J51" s="425">
        <f t="shared" si="8"/>
        <v>84.255123270508221</v>
      </c>
      <c r="K51" s="425">
        <f t="shared" si="9"/>
        <v>84.255123270508221</v>
      </c>
      <c r="M51" s="427">
        <f t="shared" si="4"/>
        <v>133.57228401406689</v>
      </c>
      <c r="N51" s="427">
        <f t="shared" si="5"/>
        <v>84.255123270508236</v>
      </c>
    </row>
    <row r="52" spans="2:14" ht="13.5" customHeight="1">
      <c r="B52" s="26"/>
      <c r="C52" s="202"/>
      <c r="D52" s="228">
        <f t="shared" si="6"/>
        <v>45</v>
      </c>
      <c r="E52" s="229">
        <f t="shared" si="10"/>
        <v>75</v>
      </c>
      <c r="F52" s="230">
        <f>IF(D52&gt;$G$75,NA(),VLOOKUP(E52,'基数 (医療)'!$C:$O,13,FALSE)/VLOOKUP(E52,'基数 (医療)'!$C:$O,10,FALSE))</f>
        <v>262.07959385258943</v>
      </c>
      <c r="G52" s="231">
        <f>IF(D52&gt;$G$76,NA(),VLOOKUP(E52,'基数 (医療)'!$C:$O,11,FALSE)/VLOOKUP(E52,'基数 (医療)'!$C:$O,10,FALSE))</f>
        <v>13.466965349584044</v>
      </c>
      <c r="H52" s="231">
        <f>IF(D52&gt;$G$75,NA(),VLOOKUP(E52,'基数 (医療)'!$C:$O,11,FALSE)/VLOOKUP(E52,'基数 (医療)'!$C:$O,10,FALSE))</f>
        <v>13.466965349584044</v>
      </c>
      <c r="I52" s="428">
        <f t="shared" si="7"/>
        <v>137.77327960108673</v>
      </c>
      <c r="J52" s="428">
        <f t="shared" si="8"/>
        <v>84.047784930308097</v>
      </c>
      <c r="K52" s="428">
        <f t="shared" si="9"/>
        <v>84.047784930308097</v>
      </c>
      <c r="M52" s="427">
        <f t="shared" si="4"/>
        <v>131.03979692629471</v>
      </c>
      <c r="N52" s="427">
        <f t="shared" si="5"/>
        <v>84.047784930308111</v>
      </c>
    </row>
    <row r="53" spans="2:14" ht="13.5" customHeight="1">
      <c r="B53" s="26"/>
      <c r="C53" s="202"/>
      <c r="D53" s="228">
        <f t="shared" si="6"/>
        <v>46</v>
      </c>
      <c r="E53" s="229">
        <f t="shared" si="10"/>
        <v>76</v>
      </c>
      <c r="F53" s="230">
        <f>IF(D53&gt;$G$75,NA(),VLOOKUP(E53,'基数 (医療)'!$C:$O,13,FALSE)/VLOOKUP(E53,'基数 (医療)'!$C:$O,10,FALSE))</f>
        <v>256.82740815730381</v>
      </c>
      <c r="G53" s="231">
        <f>IF(D53&gt;$G$76,NA(),VLOOKUP(E53,'基数 (医療)'!$C:$O,11,FALSE)/VLOOKUP(E53,'基数 (医療)'!$C:$O,10,FALSE))</f>
        <v>12.816649457161521</v>
      </c>
      <c r="H53" s="231">
        <f>IF(D53&gt;$G$75,NA(),VLOOKUP(E53,'基数 (医療)'!$C:$O,11,FALSE)/VLOOKUP(E53,'基数 (医療)'!$C:$O,10,FALSE))</f>
        <v>12.816649457161521</v>
      </c>
      <c r="I53" s="428">
        <f t="shared" si="7"/>
        <v>134.82202880723267</v>
      </c>
      <c r="J53" s="428">
        <f t="shared" si="8"/>
        <v>83.690922857722114</v>
      </c>
      <c r="K53" s="428">
        <f t="shared" si="9"/>
        <v>83.690922857722114</v>
      </c>
      <c r="M53" s="427">
        <f t="shared" si="4"/>
        <v>128.4137040786519</v>
      </c>
      <c r="N53" s="427">
        <f t="shared" si="5"/>
        <v>83.690922857722114</v>
      </c>
    </row>
    <row r="54" spans="2:14" ht="13.5" customHeight="1">
      <c r="B54" s="26"/>
      <c r="C54" s="202"/>
      <c r="D54" s="228">
        <f t="shared" si="6"/>
        <v>47</v>
      </c>
      <c r="E54" s="229">
        <f t="shared" si="10"/>
        <v>77</v>
      </c>
      <c r="F54" s="230">
        <f>IF(D54&gt;$G$75,NA(),VLOOKUP(E54,'基数 (医療)'!$C:$O,13,FALSE)/VLOOKUP(E54,'基数 (医療)'!$C:$O,10,FALSE))</f>
        <v>251.45807500352242</v>
      </c>
      <c r="G54" s="231">
        <f>IF(D54&gt;$G$76,NA(),VLOOKUP(E54,'基数 (医療)'!$C:$O,11,FALSE)/VLOOKUP(E54,'基数 (医療)'!$C:$O,10,FALSE))</f>
        <v>12.183612594715797</v>
      </c>
      <c r="H54" s="231">
        <f>IF(D54&gt;$G$75,NA(),VLOOKUP(E54,'基数 (医療)'!$C:$O,11,FALSE)/VLOOKUP(E54,'基数 (医療)'!$C:$O,10,FALSE))</f>
        <v>12.183612594715797</v>
      </c>
      <c r="I54" s="428">
        <f t="shared" si="7"/>
        <v>131.8208437991191</v>
      </c>
      <c r="J54" s="428">
        <f t="shared" si="8"/>
        <v>83.215193117137318</v>
      </c>
      <c r="K54" s="428">
        <f t="shared" si="9"/>
        <v>83.215193117137318</v>
      </c>
      <c r="M54" s="427">
        <f t="shared" si="4"/>
        <v>125.72903750176121</v>
      </c>
      <c r="N54" s="427">
        <f t="shared" si="5"/>
        <v>83.215193117137318</v>
      </c>
    </row>
    <row r="55" spans="2:14" ht="13.5" customHeight="1">
      <c r="B55" s="26"/>
      <c r="C55" s="202"/>
      <c r="D55" s="228">
        <f t="shared" si="6"/>
        <v>48</v>
      </c>
      <c r="E55" s="229">
        <f t="shared" si="10"/>
        <v>78</v>
      </c>
      <c r="F55" s="230">
        <f>IF(D55&gt;$G$75,NA(),VLOOKUP(E55,'基数 (医療)'!$C:$O,13,FALSE)/VLOOKUP(E55,'基数 (医療)'!$C:$O,10,FALSE))</f>
        <v>246.01756908269235</v>
      </c>
      <c r="G55" s="231">
        <f>IF(D55&gt;$G$76,NA(),VLOOKUP(E55,'基数 (医療)'!$C:$O,11,FALSE)/VLOOKUP(E55,'基数 (医療)'!$C:$O,10,FALSE))</f>
        <v>11.569016240210569</v>
      </c>
      <c r="H55" s="231">
        <f>IF(D55&gt;$G$75,NA(),VLOOKUP(E55,'基数 (医療)'!$C:$O,11,FALSE)/VLOOKUP(E55,'基数 (医療)'!$C:$O,10,FALSE))</f>
        <v>11.569016240210569</v>
      </c>
      <c r="I55" s="428">
        <f t="shared" si="7"/>
        <v>128.79329266145146</v>
      </c>
      <c r="J55" s="428">
        <f t="shared" si="8"/>
        <v>82.639530160029238</v>
      </c>
      <c r="K55" s="428">
        <f t="shared" si="9"/>
        <v>82.639530160029238</v>
      </c>
      <c r="M55" s="427">
        <f t="shared" si="4"/>
        <v>123.00878454134617</v>
      </c>
      <c r="N55" s="427">
        <f t="shared" si="5"/>
        <v>82.639530160029238</v>
      </c>
    </row>
    <row r="56" spans="2:14" ht="13.5" customHeight="1">
      <c r="B56" s="26"/>
      <c r="C56" s="202"/>
      <c r="D56" s="228">
        <f t="shared" si="6"/>
        <v>49</v>
      </c>
      <c r="E56" s="229">
        <f t="shared" si="10"/>
        <v>79</v>
      </c>
      <c r="F56" s="230">
        <f>IF(D56&gt;$G$75,NA(),VLOOKUP(E56,'基数 (医療)'!$C:$O,13,FALSE)/VLOOKUP(E56,'基数 (医療)'!$C:$O,10,FALSE))</f>
        <v>240.41653799430523</v>
      </c>
      <c r="G56" s="231">
        <f>IF(D56&gt;$G$76,NA(),VLOOKUP(E56,'基数 (医療)'!$C:$O,11,FALSE)/VLOOKUP(E56,'基数 (医療)'!$C:$O,10,FALSE))</f>
        <v>10.974357690428175</v>
      </c>
      <c r="H56" s="231">
        <f>IF(D56&gt;$G$75,NA(),VLOOKUP(E56,'基数 (医療)'!$C:$O,11,FALSE)/VLOOKUP(E56,'基数 (医療)'!$C:$O,10,FALSE))</f>
        <v>10.974357690428175</v>
      </c>
      <c r="I56" s="428">
        <f t="shared" si="7"/>
        <v>125.6954478423667</v>
      </c>
      <c r="J56" s="428">
        <f t="shared" si="8"/>
        <v>81.914033076156699</v>
      </c>
      <c r="K56" s="428">
        <f t="shared" si="9"/>
        <v>81.914033076156699</v>
      </c>
      <c r="M56" s="427">
        <f t="shared" si="4"/>
        <v>120.20826899715262</v>
      </c>
      <c r="N56" s="427">
        <f t="shared" si="5"/>
        <v>81.914033076156699</v>
      </c>
    </row>
    <row r="57" spans="2:14" ht="13.5" customHeight="1">
      <c r="B57" s="26"/>
      <c r="C57" s="202"/>
      <c r="D57" s="228">
        <f t="shared" si="6"/>
        <v>50</v>
      </c>
      <c r="E57" s="229">
        <f t="shared" si="10"/>
        <v>80</v>
      </c>
      <c r="F57" s="230">
        <f>IF(D57&gt;$G$75,NA(),VLOOKUP(E57,'基数 (医療)'!$C:$O,13,FALSE)/VLOOKUP(E57,'基数 (医療)'!$C:$O,10,FALSE))</f>
        <v>234.58033162692143</v>
      </c>
      <c r="G57" s="231">
        <f>IF(D57&gt;$G$76,NA(),VLOOKUP(E57,'基数 (医療)'!$C:$O,11,FALSE)/VLOOKUP(E57,'基数 (医療)'!$C:$O,10,FALSE))</f>
        <v>10.400088683917078</v>
      </c>
      <c r="H57" s="231">
        <f>IF(D57&gt;$G$75,NA(),VLOOKUP(E57,'基数 (医療)'!$C:$O,11,FALSE)/VLOOKUP(E57,'基数 (医療)'!$C:$O,10,FALSE))</f>
        <v>10.400088683917078</v>
      </c>
      <c r="I57" s="428">
        <f t="shared" si="7"/>
        <v>122.49021015541926</v>
      </c>
      <c r="J57" s="428">
        <f t="shared" si="8"/>
        <v>80.999800500457894</v>
      </c>
      <c r="K57" s="428">
        <f t="shared" si="9"/>
        <v>80.999800500457894</v>
      </c>
      <c r="M57" s="427">
        <f t="shared" si="4"/>
        <v>117.29016581346072</v>
      </c>
      <c r="N57" s="427">
        <f t="shared" si="5"/>
        <v>80.999800500457894</v>
      </c>
    </row>
    <row r="58" spans="2:14" ht="13.5" customHeight="1">
      <c r="B58" s="26"/>
      <c r="C58" s="202"/>
      <c r="D58" s="228">
        <f t="shared" si="6"/>
        <v>51</v>
      </c>
      <c r="E58" s="229">
        <f t="shared" si="10"/>
        <v>81</v>
      </c>
      <c r="F58" s="230">
        <f>IF(D58&gt;$G$75,NA(),VLOOKUP(E58,'基数 (医療)'!$C:$O,13,FALSE)/VLOOKUP(E58,'基数 (医療)'!$C:$O,10,FALSE))</f>
        <v>228.5176636987284</v>
      </c>
      <c r="G58" s="231">
        <f>IF(D58&gt;$G$76,NA(),VLOOKUP(E58,'基数 (医療)'!$C:$O,11,FALSE)/VLOOKUP(E58,'基数 (医療)'!$C:$O,10,FALSE))</f>
        <v>9.8454354454599731</v>
      </c>
      <c r="H58" s="231">
        <f>IF(D58&gt;$G$75,NA(),VLOOKUP(E58,'基数 (医療)'!$C:$O,11,FALSE)/VLOOKUP(E58,'基数 (医療)'!$C:$O,10,FALSE))</f>
        <v>9.8454354454599731</v>
      </c>
      <c r="I58" s="428">
        <f t="shared" si="7"/>
        <v>119.18154957209418</v>
      </c>
      <c r="J58" s="428">
        <f t="shared" si="8"/>
        <v>79.903889325281966</v>
      </c>
      <c r="K58" s="428">
        <f t="shared" si="9"/>
        <v>79.903889325281966</v>
      </c>
      <c r="M58" s="427">
        <f t="shared" si="4"/>
        <v>114.2588318493642</v>
      </c>
      <c r="N58" s="427">
        <f t="shared" si="5"/>
        <v>79.903889325281966</v>
      </c>
    </row>
    <row r="59" spans="2:14" ht="13.5" customHeight="1">
      <c r="B59" s="26"/>
      <c r="C59" s="202"/>
      <c r="D59" s="228">
        <f t="shared" si="6"/>
        <v>52</v>
      </c>
      <c r="E59" s="229">
        <f t="shared" si="10"/>
        <v>82</v>
      </c>
      <c r="F59" s="230">
        <f>IF(D59&gt;$G$75,NA(),VLOOKUP(E59,'基数 (医療)'!$C:$O,13,FALSE)/VLOOKUP(E59,'基数 (医療)'!$C:$O,10,FALSE))</f>
        <v>222.2785923601962</v>
      </c>
      <c r="G59" s="231">
        <f>IF(D59&gt;$G$76,NA(),VLOOKUP(E59,'基数 (医療)'!$C:$O,11,FALSE)/VLOOKUP(E59,'基数 (医療)'!$C:$O,10,FALSE))</f>
        <v>9.3096195610879491</v>
      </c>
      <c r="H59" s="231">
        <f>IF(D59&gt;$G$75,NA(),VLOOKUP(E59,'基数 (医療)'!$C:$O,11,FALSE)/VLOOKUP(E59,'基数 (医療)'!$C:$O,10,FALSE))</f>
        <v>9.3096195610879491</v>
      </c>
      <c r="I59" s="428">
        <f t="shared" si="7"/>
        <v>115.79410596064207</v>
      </c>
      <c r="J59" s="428">
        <f t="shared" si="8"/>
        <v>78.654044845711255</v>
      </c>
      <c r="K59" s="428">
        <f t="shared" si="9"/>
        <v>78.654044845711255</v>
      </c>
      <c r="M59" s="427">
        <f t="shared" si="4"/>
        <v>111.1392961800981</v>
      </c>
      <c r="N59" s="427">
        <f t="shared" si="5"/>
        <v>78.654044845711255</v>
      </c>
    </row>
    <row r="60" spans="2:14" ht="13.5" customHeight="1">
      <c r="B60" s="26"/>
      <c r="C60" s="202"/>
      <c r="D60" s="228">
        <f t="shared" si="6"/>
        <v>53</v>
      </c>
      <c r="E60" s="229">
        <f t="shared" si="10"/>
        <v>83</v>
      </c>
      <c r="F60" s="230">
        <f>IF(D60&gt;$G$75,NA(),VLOOKUP(E60,'基数 (医療)'!$C:$O,13,FALSE)/VLOOKUP(E60,'基数 (医療)'!$C:$O,10,FALSE))</f>
        <v>215.90163357030801</v>
      </c>
      <c r="G60" s="231">
        <f>IF(D60&gt;$G$76,NA(),VLOOKUP(E60,'基数 (医療)'!$C:$O,11,FALSE)/VLOOKUP(E60,'基数 (医療)'!$C:$O,10,FALSE))</f>
        <v>8.7944983191623614</v>
      </c>
      <c r="H60" s="231">
        <f>IF(D60&gt;$G$75,NA(),VLOOKUP(E60,'基数 (医療)'!$C:$O,11,FALSE)/VLOOKUP(E60,'基数 (医療)'!$C:$O,10,FALSE))</f>
        <v>8.7944983191623614</v>
      </c>
      <c r="I60" s="428">
        <f t="shared" si="7"/>
        <v>112.34806594473518</v>
      </c>
      <c r="J60" s="428">
        <f t="shared" si="8"/>
        <v>77.263044166393499</v>
      </c>
      <c r="K60" s="428">
        <f t="shared" si="9"/>
        <v>77.263044166393499</v>
      </c>
      <c r="M60" s="427">
        <f t="shared" si="4"/>
        <v>107.950816785154</v>
      </c>
      <c r="N60" s="427">
        <f t="shared" si="5"/>
        <v>77.263044166393499</v>
      </c>
    </row>
    <row r="61" spans="2:14" ht="13.5" customHeight="1">
      <c r="B61" s="26"/>
      <c r="C61" s="202"/>
      <c r="D61" s="228">
        <f t="shared" si="6"/>
        <v>54</v>
      </c>
      <c r="E61" s="229">
        <f t="shared" si="10"/>
        <v>84</v>
      </c>
      <c r="F61" s="230">
        <f>IF(D61&gt;$G$75,NA(),VLOOKUP(E61,'基数 (医療)'!$C:$O,13,FALSE)/VLOOKUP(E61,'基数 (医療)'!$C:$O,10,FALSE))</f>
        <v>209.48323023784016</v>
      </c>
      <c r="G61" s="231">
        <f>IF(D61&gt;$G$76,NA(),VLOOKUP(E61,'基数 (医療)'!$C:$O,11,FALSE)/VLOOKUP(E61,'基数 (医療)'!$C:$O,10,FALSE))</f>
        <v>8.3037099025389551</v>
      </c>
      <c r="H61" s="231">
        <f>IF(D61&gt;$G$75,NA(),VLOOKUP(E61,'基数 (医療)'!$C:$O,11,FALSE)/VLOOKUP(E61,'基数 (医療)'!$C:$O,10,FALSE))</f>
        <v>8.3037099025389551</v>
      </c>
      <c r="I61" s="428">
        <f t="shared" si="7"/>
        <v>108.89347007018955</v>
      </c>
      <c r="J61" s="428">
        <f t="shared" si="8"/>
        <v>75.76641356296183</v>
      </c>
      <c r="K61" s="428">
        <f t="shared" si="9"/>
        <v>75.76641356296183</v>
      </c>
      <c r="M61" s="427">
        <f t="shared" si="4"/>
        <v>104.74161511892008</v>
      </c>
      <c r="N61" s="427">
        <f t="shared" si="5"/>
        <v>75.766413562961844</v>
      </c>
    </row>
    <row r="62" spans="2:14" ht="13.5" customHeight="1">
      <c r="B62" s="26"/>
      <c r="C62" s="202"/>
      <c r="D62" s="228">
        <f t="shared" si="6"/>
        <v>55</v>
      </c>
      <c r="E62" s="229">
        <f t="shared" si="10"/>
        <v>85</v>
      </c>
      <c r="F62" s="230">
        <f>IF(D62&gt;$G$75,NA(),VLOOKUP(E62,'基数 (医療)'!$C:$O,13,FALSE)/VLOOKUP(E62,'基数 (医療)'!$C:$O,10,FALSE))</f>
        <v>203.09440773790169</v>
      </c>
      <c r="G62" s="231">
        <f>IF(D62&gt;$G$76,NA(),VLOOKUP(E62,'基数 (医療)'!$C:$O,11,FALSE)/VLOOKUP(E62,'基数 (医療)'!$C:$O,10,FALSE))</f>
        <v>7.8387745109479372</v>
      </c>
      <c r="H62" s="231">
        <f>IF(D62&gt;$G$75,NA(),VLOOKUP(E62,'基数 (医療)'!$C:$O,11,FALSE)/VLOOKUP(E62,'基数 (医療)'!$C:$O,10,FALSE))</f>
        <v>7.8387745109479372</v>
      </c>
      <c r="I62" s="428">
        <f t="shared" si="7"/>
        <v>105.46659112442481</v>
      </c>
      <c r="J62" s="428">
        <f t="shared" si="8"/>
        <v>74.194361094785904</v>
      </c>
      <c r="K62" s="428">
        <f t="shared" si="9"/>
        <v>74.194361094785904</v>
      </c>
      <c r="M62" s="427">
        <f t="shared" si="4"/>
        <v>101.54720386895085</v>
      </c>
      <c r="N62" s="427">
        <f t="shared" si="5"/>
        <v>74.194361094785904</v>
      </c>
    </row>
    <row r="63" spans="2:14" ht="13.5" customHeight="1">
      <c r="B63" s="26"/>
      <c r="C63" s="202"/>
      <c r="D63" s="228">
        <f t="shared" si="6"/>
        <v>56</v>
      </c>
      <c r="E63" s="229">
        <f t="shared" si="10"/>
        <v>86</v>
      </c>
      <c r="F63" s="230">
        <f>IF(D63&gt;$G$75,NA(),VLOOKUP(E63,'基数 (医療)'!$C:$O,13,FALSE)/VLOOKUP(E63,'基数 (医療)'!$C:$O,10,FALSE))</f>
        <v>196.73671578568954</v>
      </c>
      <c r="G63" s="231">
        <f>IF(D63&gt;$G$76,NA(),VLOOKUP(E63,'基数 (医療)'!$C:$O,11,FALSE)/VLOOKUP(E63,'基数 (医療)'!$C:$O,10,FALSE))</f>
        <v>7.399040137262002</v>
      </c>
      <c r="H63" s="231">
        <f>IF(D63&gt;$G$75,NA(),VLOOKUP(E63,'基数 (医療)'!$C:$O,11,FALSE)/VLOOKUP(E63,'基数 (医療)'!$C:$O,10,FALSE))</f>
        <v>7.399040137262002</v>
      </c>
      <c r="I63" s="428">
        <f t="shared" si="7"/>
        <v>102.06787796147577</v>
      </c>
      <c r="J63" s="428">
        <f t="shared" si="8"/>
        <v>72.549936751682353</v>
      </c>
      <c r="K63" s="428">
        <f t="shared" si="9"/>
        <v>72.549936751682353</v>
      </c>
      <c r="M63" s="427">
        <f t="shared" si="4"/>
        <v>98.36835789284477</v>
      </c>
      <c r="N63" s="427">
        <f t="shared" si="5"/>
        <v>72.549936751682353</v>
      </c>
    </row>
    <row r="64" spans="2:14" ht="13.5" customHeight="1">
      <c r="B64" s="26"/>
      <c r="C64" s="202"/>
      <c r="D64" s="228">
        <f t="shared" si="6"/>
        <v>57</v>
      </c>
      <c r="E64" s="229">
        <f t="shared" si="10"/>
        <v>87</v>
      </c>
      <c r="F64" s="230">
        <f>IF(D64&gt;$G$75,NA(),VLOOKUP(E64,'基数 (医療)'!$C:$O,13,FALSE)/VLOOKUP(E64,'基数 (医療)'!$C:$O,10,FALSE))</f>
        <v>190.30451548021182</v>
      </c>
      <c r="G64" s="231">
        <f>IF(D64&gt;$G$76,NA(),VLOOKUP(E64,'基数 (医療)'!$C:$O,11,FALSE)/VLOOKUP(E64,'基数 (医療)'!$C:$O,10,FALSE))</f>
        <v>6.9802406741938876</v>
      </c>
      <c r="H64" s="231">
        <f>IF(D64&gt;$G$75,NA(),VLOOKUP(E64,'基数 (医療)'!$C:$O,11,FALSE)/VLOOKUP(E64,'基数 (医療)'!$C:$O,10,FALSE))</f>
        <v>6.9802406741938876</v>
      </c>
      <c r="I64" s="428">
        <f t="shared" si="7"/>
        <v>98.642378077202849</v>
      </c>
      <c r="J64" s="428">
        <f t="shared" si="8"/>
        <v>70.795207359284646</v>
      </c>
      <c r="K64" s="428">
        <f t="shared" si="9"/>
        <v>70.795207359284646</v>
      </c>
      <c r="M64" s="427">
        <f t="shared" si="4"/>
        <v>95.15225774010591</v>
      </c>
      <c r="N64" s="427">
        <f t="shared" si="5"/>
        <v>70.795207359284646</v>
      </c>
    </row>
    <row r="65" spans="2:14" ht="13.5" customHeight="1">
      <c r="B65" s="26"/>
      <c r="C65" s="202"/>
      <c r="D65" s="228">
        <f t="shared" si="6"/>
        <v>58</v>
      </c>
      <c r="E65" s="229">
        <f t="shared" si="10"/>
        <v>88</v>
      </c>
      <c r="F65" s="230">
        <f>IF(D65&gt;$G$75,NA(),VLOOKUP(E65,'基数 (医療)'!$C:$O,13,FALSE)/VLOOKUP(E65,'基数 (医療)'!$C:$O,10,FALSE))</f>
        <v>183.74518359155385</v>
      </c>
      <c r="G65" s="231">
        <f>IF(D65&gt;$G$76,NA(),VLOOKUP(E65,'基数 (医療)'!$C:$O,11,FALSE)/VLOOKUP(E65,'基数 (医療)'!$C:$O,10,FALSE))</f>
        <v>6.58047132752111</v>
      </c>
      <c r="H65" s="231">
        <f>IF(D65&gt;$G$75,NA(),VLOOKUP(E65,'基数 (医療)'!$C:$O,11,FALSE)/VLOOKUP(E65,'基数 (医療)'!$C:$O,10,FALSE))</f>
        <v>6.58047132752111</v>
      </c>
      <c r="I65" s="428">
        <f t="shared" si="7"/>
        <v>95.162827459537482</v>
      </c>
      <c r="J65" s="428">
        <f t="shared" si="8"/>
        <v>68.910507945782541</v>
      </c>
      <c r="K65" s="428">
        <f t="shared" si="9"/>
        <v>68.910507945782541</v>
      </c>
      <c r="M65" s="427">
        <f t="shared" si="4"/>
        <v>91.872591795776927</v>
      </c>
      <c r="N65" s="427">
        <f t="shared" si="5"/>
        <v>68.910507945782541</v>
      </c>
    </row>
    <row r="66" spans="2:14" ht="13.5" customHeight="1">
      <c r="B66" s="26"/>
      <c r="C66" s="202"/>
      <c r="D66" s="228">
        <f t="shared" si="6"/>
        <v>59</v>
      </c>
      <c r="E66" s="229">
        <f t="shared" si="10"/>
        <v>89</v>
      </c>
      <c r="F66" s="230">
        <f>IF(D66&gt;$G$75,NA(),VLOOKUP(E66,'基数 (医療)'!$C:$O,13,FALSE)/VLOOKUP(E66,'基数 (医療)'!$C:$O,10,FALSE))</f>
        <v>176.98720227290815</v>
      </c>
      <c r="G66" s="231">
        <f>IF(D66&gt;$G$76,NA(),VLOOKUP(E66,'基数 (医療)'!$C:$O,11,FALSE)/VLOOKUP(E66,'基数 (医療)'!$C:$O,10,FALSE))</f>
        <v>6.2001809564520638</v>
      </c>
      <c r="H66" s="231">
        <f>IF(D66&gt;$G$75,NA(),VLOOKUP(E66,'基数 (医療)'!$C:$O,11,FALSE)/VLOOKUP(E66,'基数 (医療)'!$C:$O,10,FALSE))</f>
        <v>6.2001809564520638</v>
      </c>
      <c r="I66" s="428">
        <f t="shared" si="7"/>
        <v>91.593691614680111</v>
      </c>
      <c r="J66" s="428">
        <f t="shared" si="8"/>
        <v>66.858513325681457</v>
      </c>
      <c r="K66" s="428">
        <f t="shared" si="9"/>
        <v>66.858513325681457</v>
      </c>
      <c r="M66" s="427">
        <f t="shared" si="4"/>
        <v>88.493601136454075</v>
      </c>
      <c r="N66" s="427">
        <f t="shared" si="5"/>
        <v>66.858513325681443</v>
      </c>
    </row>
    <row r="67" spans="2:14" ht="13.5" customHeight="1">
      <c r="B67" s="27"/>
      <c r="C67" s="203"/>
      <c r="D67" s="78">
        <f t="shared" si="6"/>
        <v>60</v>
      </c>
      <c r="E67" s="50">
        <f t="shared" si="10"/>
        <v>90</v>
      </c>
      <c r="F67" s="51">
        <f>IF(D67&gt;$G$75,NA(),VLOOKUP(E67,'基数 (医療)'!$C:$O,13,FALSE)/VLOOKUP(E67,'基数 (医療)'!$C:$O,10,FALSE))</f>
        <v>169.87440681814724</v>
      </c>
      <c r="G67" s="52">
        <f>IF(D67&gt;$G$76,NA(),VLOOKUP(E67,'基数 (医療)'!$C:$O,11,FALSE)/VLOOKUP(E67,'基数 (医療)'!$C:$O,10,FALSE))</f>
        <v>5.8418549549349139</v>
      </c>
      <c r="H67" s="52">
        <f>IF(D67&gt;$G$75,NA(),VLOOKUP(E67,'基数 (医療)'!$C:$O,11,FALSE)/VLOOKUP(E67,'基数 (医療)'!$C:$O,10,FALSE))</f>
        <v>5.8418549549349139</v>
      </c>
      <c r="I67" s="426">
        <f t="shared" si="7"/>
        <v>87.858130886541076</v>
      </c>
      <c r="J67" s="426">
        <f t="shared" si="8"/>
        <v>64.552468541571017</v>
      </c>
      <c r="K67" s="426">
        <f t="shared" si="9"/>
        <v>64.552468541571017</v>
      </c>
      <c r="M67" s="427">
        <f t="shared" si="4"/>
        <v>84.937203409073618</v>
      </c>
      <c r="N67" s="427">
        <f t="shared" si="5"/>
        <v>64.552468541571017</v>
      </c>
    </row>
    <row r="69" spans="2:14" ht="13.5" customHeight="1">
      <c r="B69" s="31" t="s">
        <v>18</v>
      </c>
      <c r="C69" s="31" t="s">
        <v>19</v>
      </c>
      <c r="D69" s="31" t="s">
        <v>41</v>
      </c>
      <c r="E69" s="31" t="s">
        <v>111</v>
      </c>
      <c r="F69" s="34" t="s">
        <v>840</v>
      </c>
      <c r="G69" s="35"/>
      <c r="H69" s="242"/>
      <c r="J69" s="212"/>
      <c r="M69" s="362" t="s">
        <v>839</v>
      </c>
      <c r="N69" s="363"/>
    </row>
    <row r="70" spans="2:14" ht="13.5" customHeight="1">
      <c r="B70" s="32"/>
      <c r="C70" s="32" t="s">
        <v>21</v>
      </c>
      <c r="D70" s="32" t="s">
        <v>43</v>
      </c>
      <c r="E70" s="32" t="s">
        <v>21</v>
      </c>
      <c r="F70" s="244" t="s">
        <v>122</v>
      </c>
      <c r="G70" s="244" t="s">
        <v>123</v>
      </c>
      <c r="H70" s="242"/>
      <c r="J70" s="212"/>
      <c r="M70" s="356" t="s">
        <v>122</v>
      </c>
      <c r="N70" s="592" t="s">
        <v>832</v>
      </c>
    </row>
    <row r="71" spans="2:14" ht="13.5" customHeight="1">
      <c r="B71" s="115" t="s">
        <v>7</v>
      </c>
      <c r="C71" s="116">
        <f>C7</f>
        <v>30</v>
      </c>
      <c r="D71" s="245">
        <f>D7</f>
        <v>0</v>
      </c>
      <c r="E71" s="116">
        <f>E7</f>
        <v>30</v>
      </c>
      <c r="F71" s="243">
        <f>F7+H80*H7</f>
        <v>378.72753832857353</v>
      </c>
      <c r="G71" s="243">
        <f>(F7+H80*H7)/G7</f>
        <v>7.9788568955422541</v>
      </c>
      <c r="H71" s="242"/>
      <c r="J71" s="212"/>
      <c r="M71" s="417">
        <f>F7</f>
        <v>331.2611476805389</v>
      </c>
      <c r="N71" s="417">
        <f>F7/G7</f>
        <v>6.9788568955422541</v>
      </c>
    </row>
    <row r="73" spans="2:14" ht="13.5" customHeight="1">
      <c r="B73" s="250" t="s">
        <v>16</v>
      </c>
    </row>
    <row r="74" spans="2:14" ht="13.5" customHeight="1">
      <c r="B74" s="250" t="s">
        <v>27</v>
      </c>
      <c r="G74" s="39">
        <v>5000</v>
      </c>
      <c r="I74" s="30"/>
      <c r="M74" s="30"/>
      <c r="N74" s="30"/>
    </row>
    <row r="75" spans="2:14" ht="13.5" customHeight="1">
      <c r="B75" s="250" t="s">
        <v>69</v>
      </c>
      <c r="G75" s="227" t="s">
        <v>224</v>
      </c>
      <c r="I75" s="30"/>
      <c r="M75" s="30"/>
      <c r="N75" s="30"/>
    </row>
    <row r="76" spans="2:14" ht="13.5" customHeight="1">
      <c r="B76" s="250" t="s">
        <v>401</v>
      </c>
      <c r="G76" s="227" t="s">
        <v>793</v>
      </c>
      <c r="H76" s="28"/>
      <c r="I76" s="30"/>
      <c r="M76" s="30"/>
      <c r="N76" s="30"/>
    </row>
    <row r="77" spans="2:14" ht="13.5" customHeight="1">
      <c r="B77" s="250" t="s">
        <v>70</v>
      </c>
      <c r="G77" s="28" t="s">
        <v>475</v>
      </c>
      <c r="H77" s="29"/>
      <c r="I77" s="30"/>
      <c r="M77" s="30"/>
      <c r="N77" s="30"/>
    </row>
    <row r="78" spans="2:14" ht="13.5" customHeight="1">
      <c r="B78" s="250" t="s">
        <v>29</v>
      </c>
      <c r="E78" s="29"/>
      <c r="G78" s="18" t="s">
        <v>188</v>
      </c>
      <c r="H78" s="29"/>
      <c r="I78" s="30"/>
      <c r="M78" s="30"/>
      <c r="N78" s="30"/>
    </row>
    <row r="79" spans="2:14" ht="13.5" customHeight="1">
      <c r="B79" s="250" t="s">
        <v>71</v>
      </c>
      <c r="G79" s="7">
        <f>'基数 (医療)'!$D$3</f>
        <v>5.0000000000000001E-3</v>
      </c>
      <c r="H79" s="29"/>
      <c r="I79" s="30"/>
      <c r="M79" s="30"/>
      <c r="N79" s="30"/>
    </row>
    <row r="80" spans="2:14" ht="13.5" customHeight="1">
      <c r="B80" s="114" t="s">
        <v>72</v>
      </c>
      <c r="G80" s="250" t="s">
        <v>87</v>
      </c>
      <c r="H80" s="580">
        <v>1</v>
      </c>
    </row>
    <row r="81" spans="2:14" ht="13.5" customHeight="1">
      <c r="B81" s="226" t="s">
        <v>708</v>
      </c>
      <c r="G81" s="250" t="s">
        <v>83</v>
      </c>
      <c r="H81" s="582">
        <v>10</v>
      </c>
      <c r="I81" s="29" t="s">
        <v>290</v>
      </c>
      <c r="M81" s="29"/>
      <c r="N81" s="29"/>
    </row>
    <row r="82" spans="2:14" ht="13.5" customHeight="1">
      <c r="B82" s="250" t="s">
        <v>246</v>
      </c>
      <c r="H82" s="232"/>
      <c r="I82" s="29"/>
      <c r="M82" s="29"/>
      <c r="N82" s="29"/>
    </row>
    <row r="83" spans="2:14" ht="13.5" customHeight="1">
      <c r="B83" s="250" t="s">
        <v>247</v>
      </c>
      <c r="G83" s="39">
        <f>G74*(F7+H86+H80*H7)/(1-H87)</f>
        <v>1963270.3955988563</v>
      </c>
    </row>
    <row r="84" spans="2:14" ht="13.5" customHeight="1">
      <c r="B84" s="250" t="s">
        <v>267</v>
      </c>
      <c r="G84" s="39">
        <f>G74*(F7+H86+H89*G7+H80*(H7-G7))/((1-H87-H88)*G7)</f>
        <v>47132.203808555169</v>
      </c>
    </row>
    <row r="86" spans="2:14" ht="13.5" customHeight="1">
      <c r="B86" s="332" t="s">
        <v>376</v>
      </c>
      <c r="G86" s="250" t="s">
        <v>84</v>
      </c>
      <c r="H86" s="582">
        <v>10</v>
      </c>
    </row>
    <row r="87" spans="2:14" ht="13.5" customHeight="1">
      <c r="G87" s="250" t="s">
        <v>85</v>
      </c>
      <c r="H87" s="580">
        <v>0.01</v>
      </c>
    </row>
    <row r="88" spans="2:14" ht="13.5" customHeight="1">
      <c r="G88" s="114" t="s">
        <v>453</v>
      </c>
      <c r="H88" s="580">
        <v>0.1</v>
      </c>
    </row>
    <row r="89" spans="2:14" ht="13.5" customHeight="1">
      <c r="G89" s="250" t="s">
        <v>86</v>
      </c>
      <c r="H89" s="580">
        <v>1.2</v>
      </c>
    </row>
  </sheetData>
  <phoneticPr fontId="3"/>
  <pageMargins left="0.7" right="0.7" top="0.75" bottom="0.75" header="0.3" footer="0.3"/>
  <pageSetup paperSize="9" scale="7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S105"/>
  <sheetViews>
    <sheetView showGridLines="0" zoomScaleNormal="100" workbookViewId="0"/>
  </sheetViews>
  <sheetFormatPr defaultColWidth="9" defaultRowHeight="13.5" customHeight="1"/>
  <cols>
    <col min="1" max="1" width="3.625" style="250" customWidth="1"/>
    <col min="2" max="5" width="5.125" style="250" customWidth="1"/>
    <col min="6" max="8" width="14.625" style="250" customWidth="1"/>
    <col min="9" max="9" width="13.625" style="250" customWidth="1"/>
    <col min="10" max="15" width="8.625" style="250" customWidth="1"/>
    <col min="16" max="16" width="9" style="250"/>
    <col min="17" max="18" width="14.625" style="250" customWidth="1"/>
    <col min="19" max="19" width="15.875" style="250" bestFit="1" customWidth="1"/>
    <col min="20" max="16384" width="9" style="250"/>
  </cols>
  <sheetData>
    <row r="1" spans="1:19" ht="13.5" customHeight="1">
      <c r="A1" s="8" t="s">
        <v>671</v>
      </c>
      <c r="S1" s="445" t="str">
        <f>HYPERLINK("#シート一覧!A1","シート一覧へ戻る")</f>
        <v>シート一覧へ戻る</v>
      </c>
    </row>
    <row r="2" spans="1:19" ht="13.5" customHeight="1">
      <c r="H2" s="340"/>
      <c r="Q2" s="226"/>
    </row>
    <row r="3" spans="1:19" ht="13.5" customHeight="1">
      <c r="B3" s="31" t="s">
        <v>18</v>
      </c>
      <c r="C3" s="31" t="s">
        <v>19</v>
      </c>
      <c r="D3" s="31" t="s">
        <v>41</v>
      </c>
      <c r="E3" s="31" t="s">
        <v>111</v>
      </c>
      <c r="F3" s="79" t="s">
        <v>127</v>
      </c>
      <c r="G3" s="64"/>
      <c r="H3" s="65"/>
      <c r="I3" s="213" t="s">
        <v>315</v>
      </c>
      <c r="J3" s="34" t="s">
        <v>380</v>
      </c>
      <c r="K3" s="40"/>
      <c r="L3" s="40"/>
      <c r="M3" s="40"/>
      <c r="N3" s="40"/>
      <c r="O3" s="35"/>
      <c r="Q3" s="368" t="s">
        <v>834</v>
      </c>
      <c r="R3" s="595"/>
    </row>
    <row r="4" spans="1:19" ht="13.5" customHeight="1">
      <c r="B4" s="32"/>
      <c r="C4" s="32" t="s">
        <v>21</v>
      </c>
      <c r="D4" s="32" t="s">
        <v>43</v>
      </c>
      <c r="E4" s="32" t="s">
        <v>21</v>
      </c>
      <c r="F4" s="32" t="s">
        <v>46</v>
      </c>
      <c r="G4" s="32" t="s">
        <v>47</v>
      </c>
      <c r="H4" s="32" t="s">
        <v>35</v>
      </c>
      <c r="I4" s="353" t="s">
        <v>447</v>
      </c>
      <c r="J4" s="34" t="s">
        <v>113</v>
      </c>
      <c r="K4" s="40"/>
      <c r="L4" s="35"/>
      <c r="M4" s="350" t="s">
        <v>434</v>
      </c>
      <c r="N4" s="40"/>
      <c r="O4" s="35"/>
      <c r="Q4" s="593" t="s">
        <v>831</v>
      </c>
      <c r="R4" s="593" t="s">
        <v>837</v>
      </c>
    </row>
    <row r="5" spans="1:19" ht="13.5" customHeight="1">
      <c r="B5" s="32"/>
      <c r="C5" s="32"/>
      <c r="D5" s="32"/>
      <c r="E5" s="32"/>
      <c r="F5" s="32"/>
      <c r="G5" s="32"/>
      <c r="H5" s="32" t="s">
        <v>445</v>
      </c>
      <c r="I5" s="57"/>
      <c r="J5" s="36" t="s">
        <v>405</v>
      </c>
      <c r="K5" s="59" t="s">
        <v>406</v>
      </c>
      <c r="L5" s="59" t="s">
        <v>407</v>
      </c>
      <c r="M5" s="36" t="s">
        <v>405</v>
      </c>
      <c r="N5" s="59" t="s">
        <v>406</v>
      </c>
      <c r="O5" s="59" t="s">
        <v>407</v>
      </c>
      <c r="Q5" s="597"/>
      <c r="R5" s="390"/>
    </row>
    <row r="6" spans="1:19" ht="18" customHeight="1">
      <c r="B6" s="60"/>
      <c r="C6" s="33" t="s">
        <v>0</v>
      </c>
      <c r="D6" s="33" t="s">
        <v>81</v>
      </c>
      <c r="E6" s="33" t="s">
        <v>82</v>
      </c>
      <c r="F6" s="80" t="s">
        <v>807</v>
      </c>
      <c r="G6" s="80" t="s">
        <v>432</v>
      </c>
      <c r="H6" s="33" t="s">
        <v>456</v>
      </c>
      <c r="I6" s="37" t="s">
        <v>433</v>
      </c>
      <c r="J6" s="220" t="s">
        <v>408</v>
      </c>
      <c r="K6" s="220" t="s">
        <v>409</v>
      </c>
      <c r="L6" s="220" t="s">
        <v>410</v>
      </c>
      <c r="M6" s="220" t="s">
        <v>408</v>
      </c>
      <c r="N6" s="220" t="s">
        <v>409</v>
      </c>
      <c r="O6" s="220" t="s">
        <v>410</v>
      </c>
      <c r="Q6" s="594"/>
      <c r="R6" s="361"/>
    </row>
    <row r="7" spans="1:19" ht="13.5" customHeight="1">
      <c r="B7" s="25" t="s">
        <v>7</v>
      </c>
      <c r="C7" s="201">
        <v>30</v>
      </c>
      <c r="D7" s="76">
        <v>0</v>
      </c>
      <c r="E7" s="42">
        <f t="shared" ref="E7:E16" si="0">$C$7+D7</f>
        <v>30</v>
      </c>
      <c r="F7" s="43">
        <f>IF(D7&gt;$G$84,NA(),VLOOKUP($G$83,'基数 (年金)'!$C:$L,5,FALSE)/VLOOKUP(E7,'基数 (年金)'!$C:$L,5,FALSE))</f>
        <v>0.80977451810576306</v>
      </c>
      <c r="G7" s="43">
        <f>IF(D7&gt;$G$84,NA(),(VLOOKUP(E7,'基数 (年金)'!$C:$L,9,FALSE)-VLOOKUP($G$83,'基数 (年金)'!$C:$L,9,FALSE))/VLOOKUP(E7,'基数 (年金)'!$C:$L,5,FALSE))</f>
        <v>5.3576034565295132E-2</v>
      </c>
      <c r="H7" s="43">
        <f>IF(D7&gt;$G$84,NA(),(VLOOKUP(E7,'基数 (年金)'!$C:$L,10,FALSE)-VLOOKUP($G$83,'基数 (年金)'!$C:$L,10,FALSE)-($G$83-E7)*VLOOKUP($G$83,'基数 (年金)'!$C:$L,9,FALSE))/VLOOKUP(E7,'基数 (年金)'!$C:$L,5,FALSE))
-11/24*(VLOOKUP($E7,'基数 (年金)'!$C:$L,9,FALSE)-VLOOKUP($G$83,'基数 (年金)'!$C:$L,9,FALSE))/VLOOKUP($E7,'基数 (年金)'!$C:$L,5,FALSE)</f>
        <v>1.1262057940881838</v>
      </c>
      <c r="I7" s="44">
        <f>IF(D7&gt;$G$84,NA(),(VLOOKUP(E7,'基数 (年金)'!$C:$L,6,FALSE)-VLOOKUP($G$83,'基数 (年金)'!$C:$L,6,FALSE))/VLOOKUP(E7,'基数 (年金)'!$C:$L,5,FALSE))</f>
        <v>27.493360331970514</v>
      </c>
      <c r="J7" s="432">
        <f t="shared" ref="J7:J37" si="1">$G$86</f>
        <v>360</v>
      </c>
      <c r="K7" s="432">
        <f>$G$91*(F7+$H$95*I7)+$G$86*(G7+$H$96*I7)</f>
        <v>351.38469836149557</v>
      </c>
      <c r="L7" s="432">
        <f>MIN(J7,K7)</f>
        <v>351.38469836149557</v>
      </c>
      <c r="M7" s="432">
        <f>$G$89*12*MIN(D7,$G$84)</f>
        <v>0</v>
      </c>
      <c r="N7" s="591">
        <f>$G$92*(F7+$H$95*I7)+12*$G$89*(G7*D7+H7+$G$84/2*$H$96*I7)-$G$92*IF(D7&gt;=$G$84,0,$G$42*I7)</f>
        <v>0</v>
      </c>
      <c r="O7" s="432">
        <f>MIN(M7,MAX(0,N7-$G$91*$H$97*MAX(1-D7/MIN(10,$G$84),0)))</f>
        <v>0</v>
      </c>
      <c r="Q7" s="427">
        <f>$G$91*F7+$G$86*G7</f>
        <v>340.97494593269158</v>
      </c>
      <c r="R7" s="427">
        <f>$G$92*F7+12*$G$89*(G7*D7+H7)-$G$92*IF(D7&gt;=$G$84,0,$R$42*I7)</f>
        <v>0</v>
      </c>
    </row>
    <row r="8" spans="1:19" ht="13.5" customHeight="1">
      <c r="B8" s="26"/>
      <c r="C8" s="202"/>
      <c r="D8" s="77">
        <f>D7+1</f>
        <v>1</v>
      </c>
      <c r="E8" s="46">
        <f t="shared" si="0"/>
        <v>31</v>
      </c>
      <c r="F8" s="47">
        <f>IF(D8&gt;$G$84,NA(),VLOOKUP($G$83,'基数 (年金)'!$C:$L,5,FALSE)/VLOOKUP(E8,'基数 (年金)'!$C:$L,5,FALSE))</f>
        <v>0.81421421351878076</v>
      </c>
      <c r="G8" s="47">
        <f>IF(D8&gt;$G$84,NA(),(VLOOKUP(E8,'基数 (年金)'!$C:$L,9,FALSE)-VLOOKUP($G$83,'基数 (年金)'!$C:$L,9,FALSE))/VLOOKUP(E8,'基数 (年金)'!$C:$L,5,FALSE))</f>
        <v>5.3388342638849916E-2</v>
      </c>
      <c r="H8" s="47">
        <f>IF(D8&gt;$G$84,NA(),(VLOOKUP(E8,'基数 (年金)'!$C:$L,10,FALSE)-VLOOKUP($G$83,'基数 (年金)'!$C:$L,10,FALSE)-($G$83-E8)*VLOOKUP($G$83,'基数 (年金)'!$C:$L,9,FALSE))/VLOOKUP(E8,'基数 (年金)'!$C:$L,5,FALSE))
-11/24*(VLOOKUP($E8,'基数 (年金)'!$C:$L,9,FALSE)-VLOOKUP($G$83,'基数 (年金)'!$C:$L,9,FALSE))/VLOOKUP($E8,'基数 (年金)'!$C:$L,5,FALSE)</f>
        <v>1.0787312486340637</v>
      </c>
      <c r="I8" s="48">
        <f>IF(D8&gt;$G$84,NA(),(VLOOKUP(E8,'基数 (年金)'!$C:$L,6,FALSE)-VLOOKUP($G$83,'基数 (年金)'!$C:$L,6,FALSE))/VLOOKUP(E8,'基数 (年金)'!$C:$L,5,FALSE))</f>
        <v>26.638613668191088</v>
      </c>
      <c r="J8" s="425">
        <f t="shared" si="1"/>
        <v>360</v>
      </c>
      <c r="K8" s="425">
        <f t="shared" ref="K8:K37" si="2">$G$91*(F8+$H$95*I8)+$G$86*(G8+$H$96*I8)</f>
        <v>352.75719283636874</v>
      </c>
      <c r="L8" s="425">
        <f t="shared" ref="L8:L37" si="3">MIN(J8,K8)</f>
        <v>352.75719283636874</v>
      </c>
      <c r="M8" s="425">
        <f t="shared" ref="M8:M37" si="4">$G$89*12*MIN(D8,$G$84)</f>
        <v>12.5</v>
      </c>
      <c r="N8" s="425">
        <f t="shared" ref="N8:N37" si="5">$G$92*(F8+$H$95*I8)+12*$G$89*(G8*D8+H8+$G$84/2*$H$96*I8)-$G$92*IF(D8&gt;=$G$84,0,$G$42*I8)</f>
        <v>11.190044124222766</v>
      </c>
      <c r="O8" s="425">
        <f t="shared" ref="O8:O37" si="6">MIN(M8,MAX(0,N8-$G$91*$H$97*MAX(1-D8/MIN(10,$G$84),0)))</f>
        <v>7.2572123218678959</v>
      </c>
      <c r="Q8" s="427">
        <f t="shared" ref="Q8:Q37" si="7">$G$91*F8+$G$86*G8</f>
        <v>342.67107131524051</v>
      </c>
      <c r="R8" s="427">
        <f t="shared" ref="R8:R37" si="8">$G$92*F8+12*$G$89*(G8*D8+H8)-$G$92*IF(D8&gt;=$G$84,0,$R$42*I8)</f>
        <v>11.190044124222766</v>
      </c>
    </row>
    <row r="9" spans="1:19" ht="13.5" customHeight="1">
      <c r="B9" s="26"/>
      <c r="C9" s="202"/>
      <c r="D9" s="77">
        <f t="shared" ref="D9:D37" si="9">D8+1</f>
        <v>2</v>
      </c>
      <c r="E9" s="46">
        <f t="shared" si="0"/>
        <v>32</v>
      </c>
      <c r="F9" s="47">
        <f>IF(D9&gt;$G$84,NA(),VLOOKUP($G$83,'基数 (年金)'!$C:$L,5,FALSE)/VLOOKUP(E9,'基数 (年金)'!$C:$L,5,FALSE))</f>
        <v>0.81872739738096023</v>
      </c>
      <c r="G9" s="47">
        <f>IF(D9&gt;$G$84,NA(),(VLOOKUP(E9,'基数 (年金)'!$C:$L,9,FALSE)-VLOOKUP($G$83,'基数 (年金)'!$C:$L,9,FALSE))/VLOOKUP(E9,'基数 (年金)'!$C:$L,5,FALSE))</f>
        <v>5.3142633057189463E-2</v>
      </c>
      <c r="H9" s="47">
        <f>IF(D9&gt;$G$84,NA(),(VLOOKUP(E9,'基数 (年金)'!$C:$L,10,FALSE)-VLOOKUP($G$83,'基数 (年金)'!$C:$L,10,FALSE)-($G$83-E9)*VLOOKUP($G$83,'基数 (年金)'!$C:$L,9,FALSE))/VLOOKUP(E9,'基数 (年金)'!$C:$L,5,FALSE))
-11/24*(VLOOKUP($E9,'基数 (年金)'!$C:$L,9,FALSE)-VLOOKUP($G$83,'基数 (年金)'!$C:$L,9,FALSE))/VLOOKUP($E9,'基数 (年金)'!$C:$L,5,FALSE)</f>
        <v>1.0312746268021507</v>
      </c>
      <c r="I9" s="48">
        <f>IF(D9&gt;$G$84,NA(),(VLOOKUP(E9,'基数 (年金)'!$C:$L,6,FALSE)-VLOOKUP($G$83,'基数 (年金)'!$C:$L,6,FALSE))/VLOOKUP(E9,'基数 (年金)'!$C:$L,5,FALSE))</f>
        <v>25.780728329830147</v>
      </c>
      <c r="J9" s="425">
        <f t="shared" si="1"/>
        <v>360</v>
      </c>
      <c r="K9" s="425">
        <f t="shared" si="2"/>
        <v>354.1368062737746</v>
      </c>
      <c r="L9" s="425">
        <f t="shared" si="3"/>
        <v>354.1368062737746</v>
      </c>
      <c r="M9" s="425">
        <f t="shared" si="4"/>
        <v>25</v>
      </c>
      <c r="N9" s="425">
        <f t="shared" si="5"/>
        <v>22.435608358082789</v>
      </c>
      <c r="O9" s="425">
        <f t="shared" si="6"/>
        <v>18.939757867100681</v>
      </c>
      <c r="Q9" s="427">
        <f t="shared" si="7"/>
        <v>344.37550404998962</v>
      </c>
      <c r="R9" s="427">
        <f t="shared" si="8"/>
        <v>22.435608358082789</v>
      </c>
    </row>
    <row r="10" spans="1:19" ht="13.5" customHeight="1">
      <c r="B10" s="26"/>
      <c r="C10" s="202"/>
      <c r="D10" s="77">
        <f t="shared" si="9"/>
        <v>3</v>
      </c>
      <c r="E10" s="46">
        <f t="shared" si="0"/>
        <v>33</v>
      </c>
      <c r="F10" s="47">
        <f>IF(D10&gt;$G$84,NA(),VLOOKUP($G$83,'基数 (年金)'!$C:$L,5,FALSE)/VLOOKUP(E10,'基数 (年金)'!$C:$L,5,FALSE))</f>
        <v>0.82330678537123392</v>
      </c>
      <c r="G10" s="47">
        <f>IF(D10&gt;$G$84,NA(),(VLOOKUP(E10,'基数 (年金)'!$C:$L,9,FALSE)-VLOOKUP($G$83,'基数 (年金)'!$C:$L,9,FALSE))/VLOOKUP(E10,'基数 (年金)'!$C:$L,5,FALSE))</f>
        <v>5.284805341314415E-2</v>
      </c>
      <c r="H10" s="47">
        <f>IF(D10&gt;$G$84,NA(),(VLOOKUP(E10,'基数 (年金)'!$C:$L,10,FALSE)-VLOOKUP($G$83,'基数 (年金)'!$C:$L,10,FALSE)-($G$83-E10)*VLOOKUP($G$83,'基数 (年金)'!$C:$L,9,FALSE))/VLOOKUP(E10,'基数 (年金)'!$C:$L,5,FALSE))
-11/24*(VLOOKUP($E10,'基数 (年金)'!$C:$L,9,FALSE)-VLOOKUP($G$83,'基数 (年金)'!$C:$L,9,FALSE))/VLOOKUP($E10,'基数 (年金)'!$C:$L,5,FALSE)</f>
        <v>0.98387423137558849</v>
      </c>
      <c r="I10" s="48">
        <f>IF(D10&gt;$G$84,NA(),(VLOOKUP(E10,'基数 (年金)'!$C:$L,6,FALSE)-VLOOKUP($G$83,'基数 (年金)'!$C:$L,6,FALSE))/VLOOKUP(E10,'基数 (年金)'!$C:$L,5,FALSE))</f>
        <v>24.919334378762766</v>
      </c>
      <c r="J10" s="425">
        <f t="shared" si="1"/>
        <v>360</v>
      </c>
      <c r="K10" s="425">
        <f t="shared" si="2"/>
        <v>355.52379799990933</v>
      </c>
      <c r="L10" s="425">
        <f t="shared" si="3"/>
        <v>355.52379799990933</v>
      </c>
      <c r="M10" s="425">
        <f t="shared" si="4"/>
        <v>37.5</v>
      </c>
      <c r="N10" s="425">
        <f t="shared" si="5"/>
        <v>33.736830552596928</v>
      </c>
      <c r="O10" s="425">
        <f t="shared" si="6"/>
        <v>30.677961372987586</v>
      </c>
      <c r="Q10" s="427">
        <f t="shared" si="7"/>
        <v>346.0886435320192</v>
      </c>
      <c r="R10" s="427">
        <f t="shared" si="8"/>
        <v>33.736830552596928</v>
      </c>
    </row>
    <row r="11" spans="1:19" ht="13.5" customHeight="1">
      <c r="B11" s="26"/>
      <c r="C11" s="202"/>
      <c r="D11" s="77">
        <f t="shared" si="9"/>
        <v>4</v>
      </c>
      <c r="E11" s="46">
        <f t="shared" si="0"/>
        <v>34</v>
      </c>
      <c r="F11" s="47">
        <f>IF(D11&gt;$G$84,NA(),VLOOKUP($G$83,'基数 (年金)'!$C:$L,5,FALSE)/VLOOKUP(E11,'基数 (年金)'!$C:$L,5,FALSE))</f>
        <v>0.82792007134089463</v>
      </c>
      <c r="G11" s="47">
        <f>IF(D11&gt;$G$84,NA(),(VLOOKUP(E11,'基数 (年金)'!$C:$L,9,FALSE)-VLOOKUP($G$83,'基数 (年金)'!$C:$L,9,FALSE))/VLOOKUP(E11,'基数 (年金)'!$C:$L,5,FALSE))</f>
        <v>5.2542320943102842E-2</v>
      </c>
      <c r="H11" s="47">
        <f>IF(D11&gt;$G$84,NA(),(VLOOKUP(E11,'基数 (年金)'!$C:$L,10,FALSE)-VLOOKUP($G$83,'基数 (年金)'!$C:$L,10,FALSE)-($G$83-E11)*VLOOKUP($G$83,'基数 (年金)'!$C:$L,9,FALSE))/VLOOKUP(E11,'基数 (年金)'!$C:$L,5,FALSE))
-11/24*(VLOOKUP($E11,'基数 (年金)'!$C:$L,9,FALSE)-VLOOKUP($G$83,'基数 (年金)'!$C:$L,9,FALSE))/VLOOKUP($E11,'基数 (年金)'!$C:$L,5,FALSE)</f>
        <v>0.93651890683912842</v>
      </c>
      <c r="I11" s="48">
        <f>IF(D11&gt;$G$84,NA(),(VLOOKUP(E11,'基数 (年金)'!$C:$L,6,FALSE)-VLOOKUP($G$83,'基数 (年金)'!$C:$L,6,FALSE))/VLOOKUP(E11,'基数 (年金)'!$C:$L,5,FALSE))</f>
        <v>24.053363068497678</v>
      </c>
      <c r="J11" s="425">
        <f t="shared" si="1"/>
        <v>360</v>
      </c>
      <c r="K11" s="425">
        <f t="shared" si="2"/>
        <v>356.91850775973256</v>
      </c>
      <c r="L11" s="425">
        <f t="shared" si="3"/>
        <v>356.91850775973256</v>
      </c>
      <c r="M11" s="425">
        <f t="shared" si="4"/>
        <v>50</v>
      </c>
      <c r="N11" s="425">
        <f t="shared" si="5"/>
        <v>45.093873223757214</v>
      </c>
      <c r="O11" s="425">
        <f t="shared" si="6"/>
        <v>42.471985355520637</v>
      </c>
      <c r="Q11" s="427">
        <f t="shared" si="7"/>
        <v>347.81123416349516</v>
      </c>
      <c r="R11" s="427">
        <f t="shared" si="8"/>
        <v>45.093873223757214</v>
      </c>
    </row>
    <row r="12" spans="1:19" ht="13.5" customHeight="1">
      <c r="B12" s="26"/>
      <c r="C12" s="202"/>
      <c r="D12" s="77">
        <f t="shared" si="9"/>
        <v>5</v>
      </c>
      <c r="E12" s="46">
        <f t="shared" si="0"/>
        <v>35</v>
      </c>
      <c r="F12" s="47">
        <f>IF(D12&gt;$G$84,NA(),VLOOKUP($G$83,'基数 (年金)'!$C:$L,5,FALSE)/VLOOKUP(E12,'基数 (年金)'!$C:$L,5,FALSE))</f>
        <v>0.83257586873621547</v>
      </c>
      <c r="G12" s="47">
        <f>IF(D12&gt;$G$84,NA(),(VLOOKUP(E12,'基数 (年金)'!$C:$L,9,FALSE)-VLOOKUP($G$83,'基数 (年金)'!$C:$L,9,FALSE))/VLOOKUP(E12,'基数 (年金)'!$C:$L,5,FALSE))</f>
        <v>5.2215858312643477E-2</v>
      </c>
      <c r="H12" s="47">
        <f>IF(D12&gt;$G$84,NA(),(VLOOKUP(E12,'基数 (年金)'!$C:$L,10,FALSE)-VLOOKUP($G$83,'基数 (年金)'!$C:$L,10,FALSE)-($G$83-E12)*VLOOKUP($G$83,'基数 (年金)'!$C:$L,9,FALSE))/VLOOKUP(E12,'基数 (年金)'!$C:$L,5,FALSE))
-11/24*(VLOOKUP($E12,'基数 (年金)'!$C:$L,9,FALSE)-VLOOKUP($G$83,'基数 (年金)'!$C:$L,9,FALSE))/VLOOKUP($E12,'基数 (年金)'!$C:$L,5,FALSE)</f>
        <v>0.88923266927798394</v>
      </c>
      <c r="I12" s="48">
        <f>IF(D12&gt;$G$84,NA(),(VLOOKUP(E12,'基数 (年金)'!$C:$L,6,FALSE)-VLOOKUP($G$83,'基数 (年金)'!$C:$L,6,FALSE))/VLOOKUP(E12,'基数 (年金)'!$C:$L,5,FALSE))</f>
        <v>23.183003345914628</v>
      </c>
      <c r="J12" s="425">
        <f t="shared" si="1"/>
        <v>360</v>
      </c>
      <c r="K12" s="425">
        <f t="shared" si="2"/>
        <v>358.32098099435956</v>
      </c>
      <c r="L12" s="425">
        <f t="shared" si="3"/>
        <v>358.32098099435956</v>
      </c>
      <c r="M12" s="425">
        <f t="shared" si="4"/>
        <v>62.5</v>
      </c>
      <c r="N12" s="425">
        <f t="shared" si="5"/>
        <v>56.507022159788221</v>
      </c>
      <c r="O12" s="425">
        <f t="shared" si="6"/>
        <v>54.322115602924406</v>
      </c>
      <c r="Q12" s="427">
        <f t="shared" si="7"/>
        <v>349.54324984497816</v>
      </c>
      <c r="R12" s="427">
        <f t="shared" si="8"/>
        <v>56.507022159788164</v>
      </c>
    </row>
    <row r="13" spans="1:19" ht="13.5" customHeight="1">
      <c r="B13" s="26"/>
      <c r="C13" s="202"/>
      <c r="D13" s="77">
        <f t="shared" si="9"/>
        <v>6</v>
      </c>
      <c r="E13" s="46">
        <f t="shared" si="0"/>
        <v>36</v>
      </c>
      <c r="F13" s="47">
        <f>IF(D13&gt;$G$84,NA(),VLOOKUP($G$83,'基数 (年金)'!$C:$L,5,FALSE)/VLOOKUP(E13,'基数 (年金)'!$C:$L,5,FALSE))</f>
        <v>0.83727460382634522</v>
      </c>
      <c r="G13" s="47">
        <f>IF(D13&gt;$G$84,NA(),(VLOOKUP(E13,'基数 (年金)'!$C:$L,9,FALSE)-VLOOKUP($G$83,'基数 (年金)'!$C:$L,9,FALSE))/VLOOKUP(E13,'基数 (年金)'!$C:$L,5,FALSE))</f>
        <v>5.1868535461917865E-2</v>
      </c>
      <c r="H13" s="47">
        <f>IF(D13&gt;$G$84,NA(),(VLOOKUP(E13,'基数 (年金)'!$C:$L,10,FALSE)-VLOOKUP($G$83,'基数 (年金)'!$C:$L,10,FALSE)-($G$83-E13)*VLOOKUP($G$83,'基数 (年金)'!$C:$L,9,FALSE))/VLOOKUP(E13,'基数 (年金)'!$C:$L,5,FALSE))
-11/24*(VLOOKUP($E13,'基数 (年金)'!$C:$L,9,FALSE)-VLOOKUP($G$83,'基数 (年金)'!$C:$L,9,FALSE))/VLOOKUP($E13,'基数 (年金)'!$C:$L,5,FALSE)</f>
        <v>0.84203486308482844</v>
      </c>
      <c r="I13" s="48">
        <f>IF(D13&gt;$G$84,NA(),(VLOOKUP(E13,'基数 (年金)'!$C:$L,6,FALSE)-VLOOKUP($G$83,'基数 (年金)'!$C:$L,6,FALSE))/VLOOKUP(E13,'基数 (年金)'!$C:$L,5,FALSE))</f>
        <v>22.308195607833213</v>
      </c>
      <c r="J13" s="425">
        <f t="shared" si="1"/>
        <v>360</v>
      </c>
      <c r="K13" s="425">
        <f t="shared" si="2"/>
        <v>359.73131765268482</v>
      </c>
      <c r="L13" s="425">
        <f t="shared" si="3"/>
        <v>359.73131765268482</v>
      </c>
      <c r="M13" s="425">
        <f t="shared" si="4"/>
        <v>75</v>
      </c>
      <c r="N13" s="425">
        <f t="shared" si="5"/>
        <v>67.976549251549869</v>
      </c>
      <c r="O13" s="425">
        <f t="shared" si="6"/>
        <v>66.228624006058823</v>
      </c>
      <c r="Q13" s="427">
        <f t="shared" si="7"/>
        <v>351.28481309278794</v>
      </c>
      <c r="R13" s="427">
        <f t="shared" si="8"/>
        <v>67.976549251549898</v>
      </c>
    </row>
    <row r="14" spans="1:19" ht="13.5" customHeight="1">
      <c r="B14" s="26"/>
      <c r="C14" s="202"/>
      <c r="D14" s="77">
        <f t="shared" si="9"/>
        <v>7</v>
      </c>
      <c r="E14" s="46">
        <f t="shared" si="0"/>
        <v>37</v>
      </c>
      <c r="F14" s="47">
        <f>IF(D14&gt;$G$84,NA(),VLOOKUP($G$83,'基数 (年金)'!$C:$L,5,FALSE)/VLOOKUP(E14,'基数 (年金)'!$C:$L,5,FALSE))</f>
        <v>0.84201670787267291</v>
      </c>
      <c r="G14" s="47">
        <f>IF(D14&gt;$G$84,NA(),(VLOOKUP(E14,'基数 (年金)'!$C:$L,9,FALSE)-VLOOKUP($G$83,'基数 (年金)'!$C:$L,9,FALSE))/VLOOKUP(E14,'基数 (年金)'!$C:$L,5,FALSE))</f>
        <v>5.150022034201298E-2</v>
      </c>
      <c r="H14" s="47">
        <f>IF(D14&gt;$G$84,NA(),(VLOOKUP(E14,'基数 (年金)'!$C:$L,10,FALSE)-VLOOKUP($G$83,'基数 (年金)'!$C:$L,10,FALSE)-($G$83-E14)*VLOOKUP($G$83,'基数 (年金)'!$C:$L,9,FALSE))/VLOOKUP(E14,'基数 (年金)'!$C:$L,5,FALSE))
-11/24*(VLOOKUP($E14,'基数 (年金)'!$C:$L,9,FALSE)-VLOOKUP($G$83,'基数 (年金)'!$C:$L,9,FALSE))/VLOOKUP($E14,'基数 (年金)'!$C:$L,5,FALSE)</f>
        <v>0.79494507831975902</v>
      </c>
      <c r="I14" s="48">
        <f>IF(D14&gt;$G$84,NA(),(VLOOKUP(E14,'基数 (年金)'!$C:$L,6,FALSE)-VLOOKUP($G$83,'基数 (年金)'!$C:$L,6,FALSE))/VLOOKUP(E14,'基数 (年金)'!$C:$L,5,FALSE))</f>
        <v>21.428879646439032</v>
      </c>
      <c r="J14" s="425">
        <f t="shared" si="1"/>
        <v>360</v>
      </c>
      <c r="K14" s="425">
        <f t="shared" si="2"/>
        <v>361.14961872180425</v>
      </c>
      <c r="L14" s="425">
        <f t="shared" si="3"/>
        <v>360</v>
      </c>
      <c r="M14" s="425">
        <f t="shared" si="4"/>
        <v>87.5</v>
      </c>
      <c r="N14" s="425">
        <f t="shared" si="5"/>
        <v>79.502731314744409</v>
      </c>
      <c r="O14" s="425">
        <f t="shared" si="6"/>
        <v>78.191787380626124</v>
      </c>
      <c r="Q14" s="427">
        <f t="shared" si="7"/>
        <v>353.03604769037702</v>
      </c>
      <c r="R14" s="427">
        <f t="shared" si="8"/>
        <v>79.502731314744466</v>
      </c>
    </row>
    <row r="15" spans="1:19" ht="13.5" customHeight="1">
      <c r="B15" s="26"/>
      <c r="C15" s="202"/>
      <c r="D15" s="77">
        <f t="shared" si="9"/>
        <v>8</v>
      </c>
      <c r="E15" s="46">
        <f t="shared" si="0"/>
        <v>38</v>
      </c>
      <c r="F15" s="47">
        <f>IF(D15&gt;$G$84,NA(),VLOOKUP($G$83,'基数 (年金)'!$C:$L,5,FALSE)/VLOOKUP(E15,'基数 (年金)'!$C:$L,5,FALSE))</f>
        <v>0.84682803931995321</v>
      </c>
      <c r="G15" s="47">
        <f>IF(D15&gt;$G$84,NA(),(VLOOKUP(E15,'基数 (年金)'!$C:$L,9,FALSE)-VLOOKUP($G$83,'基数 (年金)'!$C:$L,9,FALSE))/VLOOKUP(E15,'基数 (年金)'!$C:$L,5,FALSE))</f>
        <v>5.1082217031035479E-2</v>
      </c>
      <c r="H15" s="47">
        <f>IF(D15&gt;$G$84,NA(),(VLOOKUP(E15,'基数 (年金)'!$C:$L,10,FALSE)-VLOOKUP($G$83,'基数 (年金)'!$C:$L,10,FALSE)-($G$83-E15)*VLOOKUP($G$83,'基数 (年金)'!$C:$L,9,FALSE))/VLOOKUP(E15,'基数 (年金)'!$C:$L,5,FALSE))
-11/24*(VLOOKUP($E15,'基数 (年金)'!$C:$L,9,FALSE)-VLOOKUP($G$83,'基数 (年金)'!$C:$L,9,FALSE))/VLOOKUP($E15,'基数 (年金)'!$C:$L,5,FALSE)</f>
        <v>0.74801940523929222</v>
      </c>
      <c r="I15" s="48">
        <f>IF(D15&gt;$G$84,NA(),(VLOOKUP(E15,'基数 (年金)'!$C:$L,6,FALSE)-VLOOKUP($G$83,'基数 (年金)'!$C:$L,6,FALSE))/VLOOKUP(E15,'基数 (年金)'!$C:$L,5,FALSE))</f>
        <v>20.545611428785659</v>
      </c>
      <c r="J15" s="425">
        <f t="shared" si="1"/>
        <v>360</v>
      </c>
      <c r="K15" s="425">
        <f t="shared" si="2"/>
        <v>362.57603659000165</v>
      </c>
      <c r="L15" s="425">
        <f t="shared" si="3"/>
        <v>360</v>
      </c>
      <c r="M15" s="425">
        <f t="shared" si="4"/>
        <v>100</v>
      </c>
      <c r="N15" s="425">
        <f t="shared" si="5"/>
        <v>91.085747456170338</v>
      </c>
      <c r="O15" s="425">
        <f t="shared" si="6"/>
        <v>90.211784833424815</v>
      </c>
      <c r="Q15" s="427">
        <f t="shared" si="7"/>
        <v>354.79689552140837</v>
      </c>
      <c r="R15" s="427">
        <f t="shared" si="8"/>
        <v>91.085747456170338</v>
      </c>
    </row>
    <row r="16" spans="1:19" ht="13.5" customHeight="1">
      <c r="B16" s="26"/>
      <c r="C16" s="202"/>
      <c r="D16" s="77">
        <f t="shared" si="9"/>
        <v>9</v>
      </c>
      <c r="E16" s="46">
        <f t="shared" si="0"/>
        <v>39</v>
      </c>
      <c r="F16" s="47">
        <f>IF(D16&gt;$G$84,NA(),VLOOKUP($G$83,'基数 (年金)'!$C:$L,5,FALSE)/VLOOKUP(E16,'基数 (年金)'!$C:$L,5,FALSE))</f>
        <v>0.85171800237838424</v>
      </c>
      <c r="G16" s="47">
        <f>IF(D16&gt;$G$84,NA(),(VLOOKUP(E16,'基数 (年金)'!$C:$L,9,FALSE)-VLOOKUP($G$83,'基数 (年金)'!$C:$L,9,FALSE))/VLOOKUP(E16,'基数 (年金)'!$C:$L,5,FALSE))</f>
        <v>5.0604671113200952E-2</v>
      </c>
      <c r="H16" s="47">
        <f>IF(D16&gt;$G$84,NA(),(VLOOKUP(E16,'基数 (年金)'!$C:$L,10,FALSE)-VLOOKUP($G$83,'基数 (年金)'!$C:$L,10,FALSE)-($G$83-E16)*VLOOKUP($G$83,'基数 (年金)'!$C:$L,9,FALSE))/VLOOKUP(E16,'基数 (年金)'!$C:$L,5,FALSE))
-11/24*(VLOOKUP($E16,'基数 (年金)'!$C:$L,9,FALSE)-VLOOKUP($G$83,'基数 (年金)'!$C:$L,9,FALSE))/VLOOKUP($E16,'基数 (年金)'!$C:$L,5,FALSE)</f>
        <v>0.70131568508503395</v>
      </c>
      <c r="I16" s="48">
        <f>IF(D16&gt;$G$84,NA(),(VLOOKUP(E16,'基数 (年金)'!$C:$L,6,FALSE)-VLOOKUP($G$83,'基数 (年金)'!$C:$L,6,FALSE))/VLOOKUP(E16,'基数 (年金)'!$C:$L,5,FALSE))</f>
        <v>19.658476512844473</v>
      </c>
      <c r="J16" s="425">
        <f t="shared" si="1"/>
        <v>360</v>
      </c>
      <c r="K16" s="425">
        <f t="shared" si="2"/>
        <v>364.01079193868566</v>
      </c>
      <c r="L16" s="425">
        <f t="shared" si="3"/>
        <v>360</v>
      </c>
      <c r="M16" s="425">
        <f t="shared" si="4"/>
        <v>112.5</v>
      </c>
      <c r="N16" s="425">
        <f t="shared" si="5"/>
        <v>102.72578724830069</v>
      </c>
      <c r="O16" s="425">
        <f t="shared" si="6"/>
        <v>102.28880593692793</v>
      </c>
      <c r="Q16" s="427">
        <f t="shared" si="7"/>
        <v>356.56754487265846</v>
      </c>
      <c r="R16" s="427">
        <f t="shared" si="8"/>
        <v>102.72578724830072</v>
      </c>
    </row>
    <row r="17" spans="2:18" ht="13.5" customHeight="1">
      <c r="B17" s="26"/>
      <c r="C17" s="202"/>
      <c r="D17" s="228">
        <f t="shared" si="9"/>
        <v>10</v>
      </c>
      <c r="E17" s="229">
        <f t="shared" ref="E17:E37" si="10">$C$7+D17</f>
        <v>40</v>
      </c>
      <c r="F17" s="230">
        <f>IF(D17&gt;$G$84,NA(),VLOOKUP($G$83,'基数 (年金)'!$C:$L,5,FALSE)/VLOOKUP(E17,'基数 (年金)'!$C:$L,5,FALSE))</f>
        <v>0.8566962172127347</v>
      </c>
      <c r="G17" s="230">
        <f>IF(D17&gt;$G$84,NA(),(VLOOKUP(E17,'基数 (年金)'!$C:$L,9,FALSE)-VLOOKUP($G$83,'基数 (年金)'!$C:$L,9,FALSE))/VLOOKUP(E17,'基数 (年金)'!$C:$L,5,FALSE))</f>
        <v>5.0057645509452783E-2</v>
      </c>
      <c r="H17" s="230">
        <f>IF(D17&gt;$G$84,NA(),(VLOOKUP(E17,'基数 (年金)'!$C:$L,10,FALSE)-VLOOKUP($G$83,'基数 (年金)'!$C:$L,10,FALSE)-($G$83-E17)*VLOOKUP($G$83,'基数 (年金)'!$C:$L,9,FALSE))/VLOOKUP(E17,'基数 (年金)'!$C:$L,5,FALSE))
-11/24*(VLOOKUP($E17,'基数 (年金)'!$C:$L,9,FALSE)-VLOOKUP($G$83,'基数 (年金)'!$C:$L,9,FALSE))/VLOOKUP($E17,'基数 (年金)'!$C:$L,5,FALSE)</f>
        <v>0.65490064688494987</v>
      </c>
      <c r="I17" s="231">
        <f>IF(D17&gt;$G$84,NA(),(VLOOKUP(E17,'基数 (年金)'!$C:$L,6,FALSE)-VLOOKUP($G$83,'基数 (年金)'!$C:$L,6,FALSE))/VLOOKUP(E17,'基数 (年金)'!$C:$L,5,FALSE))</f>
        <v>18.767533623652561</v>
      </c>
      <c r="J17" s="428">
        <f t="shared" si="1"/>
        <v>360</v>
      </c>
      <c r="K17" s="428">
        <f t="shared" si="2"/>
        <v>365.45415131998288</v>
      </c>
      <c r="L17" s="428">
        <f t="shared" si="3"/>
        <v>360</v>
      </c>
      <c r="M17" s="428">
        <f t="shared" si="4"/>
        <v>125</v>
      </c>
      <c r="N17" s="428">
        <f t="shared" si="5"/>
        <v>114.4230248869149</v>
      </c>
      <c r="O17" s="428">
        <f t="shared" si="6"/>
        <v>114.4230248869149</v>
      </c>
      <c r="Q17" s="427">
        <f t="shared" si="7"/>
        <v>358.34824006131805</v>
      </c>
      <c r="R17" s="427">
        <f t="shared" si="8"/>
        <v>114.4230248869149</v>
      </c>
    </row>
    <row r="18" spans="2:18" ht="13.5" customHeight="1">
      <c r="B18" s="26"/>
      <c r="C18" s="202"/>
      <c r="D18" s="228">
        <f t="shared" si="9"/>
        <v>11</v>
      </c>
      <c r="E18" s="229">
        <f t="shared" si="10"/>
        <v>41</v>
      </c>
      <c r="F18" s="230">
        <f>IF(D18&gt;$G$84,NA(),VLOOKUP($G$83,'基数 (年金)'!$C:$L,5,FALSE)/VLOOKUP(E18,'基数 (年金)'!$C:$L,5,FALSE))</f>
        <v>0.86175527804904239</v>
      </c>
      <c r="G18" s="230">
        <f>IF(D18&gt;$G$84,NA(),(VLOOKUP(E18,'基数 (年金)'!$C:$L,9,FALSE)-VLOOKUP($G$83,'基数 (年金)'!$C:$L,9,FALSE))/VLOOKUP(E18,'基数 (年金)'!$C:$L,5,FALSE))</f>
        <v>4.9450191715034189E-2</v>
      </c>
      <c r="H18" s="230">
        <f>IF(D18&gt;$G$84,NA(),(VLOOKUP(E18,'基数 (年金)'!$C:$L,10,FALSE)-VLOOKUP($G$83,'基数 (年金)'!$C:$L,10,FALSE)-($G$83-E18)*VLOOKUP($G$83,'基数 (年金)'!$C:$L,9,FALSE))/VLOOKUP(E18,'基数 (年金)'!$C:$L,5,FALSE))
-11/24*(VLOOKUP($E18,'基数 (年金)'!$C:$L,9,FALSE)-VLOOKUP($G$83,'基数 (年金)'!$C:$L,9,FALSE))/VLOOKUP($E18,'基数 (年金)'!$C:$L,5,FALSE)</f>
        <v>0.60882869216947644</v>
      </c>
      <c r="I18" s="231">
        <f>IF(D18&gt;$G$84,NA(),(VLOOKUP(E18,'基数 (年金)'!$C:$L,6,FALSE)-VLOOKUP($G$83,'基数 (年金)'!$C:$L,6,FALSE))/VLOOKUP(E18,'基数 (年金)'!$C:$L,5,FALSE))</f>
        <v>17.87245650262318</v>
      </c>
      <c r="J18" s="428">
        <f t="shared" si="1"/>
        <v>360</v>
      </c>
      <c r="K18" s="428">
        <f t="shared" si="2"/>
        <v>366.90630775538938</v>
      </c>
      <c r="L18" s="428">
        <f t="shared" si="3"/>
        <v>360</v>
      </c>
      <c r="M18" s="428">
        <f t="shared" si="4"/>
        <v>137.5</v>
      </c>
      <c r="N18" s="428">
        <f t="shared" si="5"/>
        <v>126.17774113158683</v>
      </c>
      <c r="O18" s="428">
        <f t="shared" si="6"/>
        <v>126.17774113158683</v>
      </c>
      <c r="Q18" s="427">
        <f t="shared" si="7"/>
        <v>360.13929763947675</v>
      </c>
      <c r="R18" s="427">
        <f t="shared" si="8"/>
        <v>126.17774113158677</v>
      </c>
    </row>
    <row r="19" spans="2:18" ht="13.5" customHeight="1">
      <c r="B19" s="26"/>
      <c r="C19" s="202"/>
      <c r="D19" s="228">
        <f t="shared" si="9"/>
        <v>12</v>
      </c>
      <c r="E19" s="229">
        <f t="shared" si="10"/>
        <v>42</v>
      </c>
      <c r="F19" s="230">
        <f>IF(D19&gt;$G$84,NA(),VLOOKUP($G$83,'基数 (年金)'!$C:$L,5,FALSE)/VLOOKUP(E19,'基数 (年金)'!$C:$L,5,FALSE))</f>
        <v>0.86691362979648801</v>
      </c>
      <c r="G19" s="230">
        <f>IF(D19&gt;$G$84,NA(),(VLOOKUP(E19,'基数 (年金)'!$C:$L,9,FALSE)-VLOOKUP($G$83,'基数 (年金)'!$C:$L,9,FALSE))/VLOOKUP(E19,'基数 (年金)'!$C:$L,5,FALSE))</f>
        <v>4.8762783256067921E-2</v>
      </c>
      <c r="H19" s="230">
        <f>IF(D19&gt;$G$84,NA(),(VLOOKUP(E19,'基数 (年金)'!$C:$L,10,FALSE)-VLOOKUP($G$83,'基数 (年金)'!$C:$L,10,FALSE)-($G$83-E19)*VLOOKUP($G$83,'基数 (年金)'!$C:$L,9,FALSE))/VLOOKUP(E19,'基数 (年金)'!$C:$L,5,FALSE))
-11/24*(VLOOKUP($E19,'基数 (年金)'!$C:$L,9,FALSE)-VLOOKUP($G$83,'基数 (年金)'!$C:$L,9,FALSE))/VLOOKUP($E19,'基数 (年金)'!$C:$L,5,FALSE)</f>
        <v>0.563177595183183</v>
      </c>
      <c r="I19" s="231">
        <f>IF(D19&gt;$G$84,NA(),(VLOOKUP(E19,'基数 (年金)'!$C:$L,6,FALSE)-VLOOKUP($G$83,'基数 (年金)'!$C:$L,6,FALSE))/VLOOKUP(E19,'基数 (年金)'!$C:$L,5,FALSE))</f>
        <v>16.973452768849768</v>
      </c>
      <c r="J19" s="428">
        <f t="shared" si="1"/>
        <v>360</v>
      </c>
      <c r="K19" s="428">
        <f t="shared" si="2"/>
        <v>368.36763767068601</v>
      </c>
      <c r="L19" s="428">
        <f t="shared" si="3"/>
        <v>360</v>
      </c>
      <c r="M19" s="428">
        <f t="shared" si="4"/>
        <v>150</v>
      </c>
      <c r="N19" s="428">
        <f t="shared" si="5"/>
        <v>137.99005266729083</v>
      </c>
      <c r="O19" s="428">
        <f t="shared" si="6"/>
        <v>137.99005266729083</v>
      </c>
      <c r="Q19" s="427">
        <f t="shared" si="7"/>
        <v>361.94101542254049</v>
      </c>
      <c r="R19" s="427">
        <f t="shared" si="8"/>
        <v>137.99005266729071</v>
      </c>
    </row>
    <row r="20" spans="2:18" ht="13.5" customHeight="1">
      <c r="B20" s="26"/>
      <c r="C20" s="202"/>
      <c r="D20" s="228">
        <f t="shared" si="9"/>
        <v>13</v>
      </c>
      <c r="E20" s="229">
        <f t="shared" si="10"/>
        <v>43</v>
      </c>
      <c r="F20" s="230">
        <f>IF(D20&gt;$G$84,NA(),VLOOKUP($G$83,'基数 (年金)'!$C:$L,5,FALSE)/VLOOKUP(E20,'基数 (年金)'!$C:$L,5,FALSE))</f>
        <v>0.87217270100853916</v>
      </c>
      <c r="G20" s="230">
        <f>IF(D20&gt;$G$84,NA(),(VLOOKUP(E20,'基数 (年金)'!$C:$L,9,FALSE)-VLOOKUP($G$83,'基数 (年金)'!$C:$L,9,FALSE))/VLOOKUP(E20,'基数 (年金)'!$C:$L,5,FALSE))</f>
        <v>4.7994824991083346E-2</v>
      </c>
      <c r="H20" s="230">
        <f>IF(D20&gt;$G$84,NA(),(VLOOKUP(E20,'基数 (年金)'!$C:$L,10,FALSE)-VLOOKUP($G$83,'基数 (年金)'!$C:$L,10,FALSE)-($G$83-E20)*VLOOKUP($G$83,'基数 (年金)'!$C:$L,9,FALSE))/VLOOKUP(E20,'基数 (年金)'!$C:$L,5,FALSE))
-11/24*(VLOOKUP($E20,'基数 (年金)'!$C:$L,9,FALSE)-VLOOKUP($G$83,'基数 (年金)'!$C:$L,9,FALSE))/VLOOKUP($E20,'基数 (年金)'!$C:$L,5,FALSE)</f>
        <v>0.51802303680798867</v>
      </c>
      <c r="I20" s="231">
        <f>IF(D20&gt;$G$84,NA(),(VLOOKUP(E20,'基数 (年金)'!$C:$L,6,FALSE)-VLOOKUP($G$83,'基数 (年金)'!$C:$L,6,FALSE))/VLOOKUP(E20,'基数 (年金)'!$C:$L,5,FALSE))</f>
        <v>16.070354608579105</v>
      </c>
      <c r="J20" s="428">
        <f t="shared" si="1"/>
        <v>360</v>
      </c>
      <c r="K20" s="428">
        <f t="shared" si="2"/>
        <v>369.8384307770412</v>
      </c>
      <c r="L20" s="428">
        <f t="shared" si="3"/>
        <v>360</v>
      </c>
      <c r="M20" s="428">
        <f t="shared" si="4"/>
        <v>162.5</v>
      </c>
      <c r="N20" s="428">
        <f t="shared" si="5"/>
        <v>149.86019374587738</v>
      </c>
      <c r="O20" s="428">
        <f t="shared" si="6"/>
        <v>149.86019374587738</v>
      </c>
      <c r="Q20" s="427">
        <f t="shared" si="7"/>
        <v>363.75374666064141</v>
      </c>
      <c r="R20" s="427">
        <f t="shared" si="8"/>
        <v>149.86019374587733</v>
      </c>
    </row>
    <row r="21" spans="2:18" ht="13.5" customHeight="1">
      <c r="B21" s="26"/>
      <c r="C21" s="202"/>
      <c r="D21" s="228">
        <f t="shared" si="9"/>
        <v>14</v>
      </c>
      <c r="E21" s="229">
        <f t="shared" si="10"/>
        <v>44</v>
      </c>
      <c r="F21" s="230">
        <f>IF(D21&gt;$G$84,NA(),VLOOKUP($G$83,'基数 (年金)'!$C:$L,5,FALSE)/VLOOKUP(E21,'基数 (年金)'!$C:$L,5,FALSE))</f>
        <v>0.87754273866304444</v>
      </c>
      <c r="G21" s="230">
        <f>IF(D21&gt;$G$84,NA(),(VLOOKUP(E21,'基数 (年金)'!$C:$L,9,FALSE)-VLOOKUP($G$83,'基数 (年金)'!$C:$L,9,FALSE))/VLOOKUP(E21,'基数 (年金)'!$C:$L,5,FALSE))</f>
        <v>4.7136134255225837E-2</v>
      </c>
      <c r="H21" s="230">
        <f>IF(D21&gt;$G$84,NA(),(VLOOKUP(E21,'基数 (年金)'!$C:$L,10,FALSE)-VLOOKUP($G$83,'基数 (年金)'!$C:$L,10,FALSE)-($G$83-E21)*VLOOKUP($G$83,'基数 (年金)'!$C:$L,9,FALSE))/VLOOKUP(E21,'基数 (年金)'!$C:$L,5,FALSE))
-11/24*(VLOOKUP($E21,'基数 (年金)'!$C:$L,9,FALSE)-VLOOKUP($G$83,'基数 (年金)'!$C:$L,9,FALSE))/VLOOKUP($E21,'基数 (年金)'!$C:$L,5,FALSE)</f>
        <v>0.47345122117898175</v>
      </c>
      <c r="I21" s="231">
        <f>IF(D21&gt;$G$84,NA(),(VLOOKUP(E21,'基数 (年金)'!$C:$L,6,FALSE)-VLOOKUP($G$83,'基数 (年金)'!$C:$L,6,FALSE))/VLOOKUP(E21,'基数 (年金)'!$C:$L,5,FALSE))</f>
        <v>15.163143997218803</v>
      </c>
      <c r="J21" s="428">
        <f t="shared" si="1"/>
        <v>360</v>
      </c>
      <c r="K21" s="428">
        <f t="shared" si="2"/>
        <v>371.31908516123769</v>
      </c>
      <c r="L21" s="428">
        <f t="shared" si="3"/>
        <v>360</v>
      </c>
      <c r="M21" s="428">
        <f t="shared" si="4"/>
        <v>175</v>
      </c>
      <c r="N21" s="428">
        <f t="shared" si="5"/>
        <v>161.78833481237487</v>
      </c>
      <c r="O21" s="428">
        <f t="shared" si="6"/>
        <v>161.78833481237487</v>
      </c>
      <c r="Q21" s="427">
        <f t="shared" si="7"/>
        <v>365.57789626517524</v>
      </c>
      <c r="R21" s="427">
        <f t="shared" si="8"/>
        <v>161.78833481237484</v>
      </c>
    </row>
    <row r="22" spans="2:18" ht="13.5" customHeight="1">
      <c r="B22" s="26"/>
      <c r="C22" s="202"/>
      <c r="D22" s="228">
        <f t="shared" si="9"/>
        <v>15</v>
      </c>
      <c r="E22" s="229">
        <f t="shared" si="10"/>
        <v>45</v>
      </c>
      <c r="F22" s="230">
        <f>IF(D22&gt;$G$84,NA(),VLOOKUP($G$83,'基数 (年金)'!$C:$L,5,FALSE)/VLOOKUP(E22,'基数 (年金)'!$C:$L,5,FALSE))</f>
        <v>0.88305192830530721</v>
      </c>
      <c r="G22" s="230">
        <f>IF(D22&gt;$G$84,NA(),(VLOOKUP(E22,'基数 (年金)'!$C:$L,9,FALSE)-VLOOKUP($G$83,'基数 (年金)'!$C:$L,9,FALSE))/VLOOKUP(E22,'基数 (年金)'!$C:$L,5,FALSE))</f>
        <v>4.6157263610145841E-2</v>
      </c>
      <c r="H22" s="230">
        <f>IF(D22&gt;$G$84,NA(),(VLOOKUP(E22,'基数 (年金)'!$C:$L,10,FALSE)-VLOOKUP($G$83,'基数 (年金)'!$C:$L,10,FALSE)-($G$83-E22)*VLOOKUP($G$83,'基数 (年金)'!$C:$L,9,FALSE))/VLOOKUP(E22,'基数 (年金)'!$C:$L,5,FALSE))
-11/24*(VLOOKUP($E22,'基数 (年金)'!$C:$L,9,FALSE)-VLOOKUP($G$83,'基数 (年金)'!$C:$L,9,FALSE))/VLOOKUP($E22,'基数 (年金)'!$C:$L,5,FALSE)</f>
        <v>0.42957576030114714</v>
      </c>
      <c r="I22" s="231">
        <f>IF(D22&gt;$G$84,NA(),(VLOOKUP(E22,'基数 (年金)'!$C:$L,6,FALSE)-VLOOKUP($G$83,'基数 (年金)'!$C:$L,6,FALSE))/VLOOKUP(E22,'基数 (年金)'!$C:$L,5,FALSE))</f>
        <v>14.25205983319305</v>
      </c>
      <c r="J22" s="428">
        <f t="shared" si="1"/>
        <v>360</v>
      </c>
      <c r="K22" s="428">
        <f t="shared" si="2"/>
        <v>372.81028706866039</v>
      </c>
      <c r="L22" s="428">
        <f t="shared" si="3"/>
        <v>360</v>
      </c>
      <c r="M22" s="428">
        <f t="shared" si="4"/>
        <v>187.5</v>
      </c>
      <c r="N22" s="428">
        <f t="shared" si="5"/>
        <v>173.77447572739848</v>
      </c>
      <c r="O22" s="428">
        <f t="shared" si="6"/>
        <v>173.77447572739848</v>
      </c>
      <c r="Q22" s="427">
        <f t="shared" si="7"/>
        <v>367.41406002792576</v>
      </c>
      <c r="R22" s="427">
        <f t="shared" si="8"/>
        <v>173.77447572739851</v>
      </c>
    </row>
    <row r="23" spans="2:18" ht="13.5" customHeight="1">
      <c r="B23" s="26"/>
      <c r="C23" s="202"/>
      <c r="D23" s="228">
        <f t="shared" si="9"/>
        <v>16</v>
      </c>
      <c r="E23" s="229">
        <f t="shared" si="10"/>
        <v>46</v>
      </c>
      <c r="F23" s="230">
        <f>IF(D23&gt;$G$84,NA(),VLOOKUP($G$83,'基数 (年金)'!$C:$L,5,FALSE)/VLOOKUP(E23,'基数 (年金)'!$C:$L,5,FALSE))</f>
        <v>0.8887113838842714</v>
      </c>
      <c r="G23" s="230">
        <f>IF(D23&gt;$G$84,NA(),(VLOOKUP(E23,'基数 (年金)'!$C:$L,9,FALSE)-VLOOKUP($G$83,'基数 (年金)'!$C:$L,9,FALSE))/VLOOKUP(E23,'基数 (年金)'!$C:$L,5,FALSE))</f>
        <v>4.5047620961639424E-2</v>
      </c>
      <c r="H23" s="230">
        <f>IF(D23&gt;$G$84,NA(),(VLOOKUP(E23,'基数 (年金)'!$C:$L,10,FALSE)-VLOOKUP($G$83,'基数 (年金)'!$C:$L,10,FALSE)-($G$83-E23)*VLOOKUP($G$83,'基数 (年金)'!$C:$L,9,FALSE))/VLOOKUP(E23,'基数 (年金)'!$C:$L,5,FALSE))
-11/24*(VLOOKUP($E23,'基数 (年金)'!$C:$L,9,FALSE)-VLOOKUP($G$83,'基数 (年金)'!$C:$L,9,FALSE))/VLOOKUP($E23,'基数 (年金)'!$C:$L,5,FALSE)</f>
        <v>0.38651998598796189</v>
      </c>
      <c r="I23" s="231">
        <f>IF(D23&gt;$G$84,NA(),(VLOOKUP(E23,'基数 (年金)'!$C:$L,6,FALSE)-VLOOKUP($G$83,'基数 (年金)'!$C:$L,6,FALSE))/VLOOKUP(E23,'基数 (年金)'!$C:$L,5,FALSE))</f>
        <v>13.336991921048476</v>
      </c>
      <c r="J23" s="428">
        <f t="shared" si="1"/>
        <v>360</v>
      </c>
      <c r="K23" s="428">
        <f t="shared" si="2"/>
        <v>374.31259670231174</v>
      </c>
      <c r="L23" s="428">
        <f t="shared" si="3"/>
        <v>360</v>
      </c>
      <c r="M23" s="428">
        <f t="shared" si="4"/>
        <v>200</v>
      </c>
      <c r="N23" s="428">
        <f t="shared" si="5"/>
        <v>185.81876713116444</v>
      </c>
      <c r="O23" s="428">
        <f t="shared" si="6"/>
        <v>185.81876713116444</v>
      </c>
      <c r="Q23" s="427">
        <f t="shared" si="7"/>
        <v>369.26283987496498</v>
      </c>
      <c r="R23" s="427">
        <f t="shared" si="8"/>
        <v>185.81876713116444</v>
      </c>
    </row>
    <row r="24" spans="2:18" ht="13.5" customHeight="1">
      <c r="B24" s="26"/>
      <c r="C24" s="202"/>
      <c r="D24" s="228">
        <f t="shared" si="9"/>
        <v>17</v>
      </c>
      <c r="E24" s="229">
        <f t="shared" si="10"/>
        <v>47</v>
      </c>
      <c r="F24" s="230">
        <f>IF(D24&gt;$G$84,NA(),VLOOKUP($G$83,'基数 (年金)'!$C:$L,5,FALSE)/VLOOKUP(E24,'基数 (年金)'!$C:$L,5,FALSE))</f>
        <v>0.89455043948929602</v>
      </c>
      <c r="G24" s="230">
        <f>IF(D24&gt;$G$84,NA(),(VLOOKUP(E24,'基数 (年金)'!$C:$L,9,FALSE)-VLOOKUP($G$83,'基数 (年金)'!$C:$L,9,FALSE))/VLOOKUP(E24,'基数 (年金)'!$C:$L,5,FALSE))</f>
        <v>4.3777256449359113E-2</v>
      </c>
      <c r="H24" s="230">
        <f>IF(D24&gt;$G$84,NA(),(VLOOKUP(E24,'基数 (年金)'!$C:$L,10,FALSE)-VLOOKUP($G$83,'基数 (年金)'!$C:$L,10,FALSE)-($G$83-E24)*VLOOKUP($G$83,'基数 (年金)'!$C:$L,9,FALSE))/VLOOKUP(E24,'基数 (年金)'!$C:$L,5,FALSE))
-11/24*(VLOOKUP($E24,'基数 (年金)'!$C:$L,9,FALSE)-VLOOKUP($G$83,'基数 (年金)'!$C:$L,9,FALSE))/VLOOKUP($E24,'基数 (年金)'!$C:$L,5,FALSE)</f>
        <v>0.34443382889572449</v>
      </c>
      <c r="I24" s="231">
        <f>IF(D24&gt;$G$84,NA(),(VLOOKUP(E24,'基数 (年金)'!$C:$L,6,FALSE)-VLOOKUP($G$83,'基数 (年金)'!$C:$L,6,FALSE))/VLOOKUP(E24,'基数 (年金)'!$C:$L,5,FALSE))</f>
        <v>12.418049037151675</v>
      </c>
      <c r="J24" s="428">
        <f t="shared" si="1"/>
        <v>360</v>
      </c>
      <c r="K24" s="428">
        <f t="shared" si="2"/>
        <v>375.82692643353596</v>
      </c>
      <c r="L24" s="428">
        <f t="shared" si="3"/>
        <v>360</v>
      </c>
      <c r="M24" s="428">
        <f t="shared" si="4"/>
        <v>212.5</v>
      </c>
      <c r="N24" s="428">
        <f t="shared" si="5"/>
        <v>197.92118112653546</v>
      </c>
      <c r="O24" s="428">
        <f t="shared" si="6"/>
        <v>197.92118112653546</v>
      </c>
      <c r="Q24" s="427">
        <f t="shared" si="7"/>
        <v>371.12510699187328</v>
      </c>
      <c r="R24" s="427">
        <f t="shared" si="8"/>
        <v>197.92118112653537</v>
      </c>
    </row>
    <row r="25" spans="2:18" ht="13.5" customHeight="1">
      <c r="B25" s="26"/>
      <c r="C25" s="202"/>
      <c r="D25" s="228">
        <f t="shared" si="9"/>
        <v>18</v>
      </c>
      <c r="E25" s="229">
        <f t="shared" si="10"/>
        <v>48</v>
      </c>
      <c r="F25" s="230">
        <f>IF(D25&gt;$G$84,NA(),VLOOKUP($G$83,'基数 (年金)'!$C:$L,5,FALSE)/VLOOKUP(E25,'基数 (年金)'!$C:$L,5,FALSE))</f>
        <v>0.90058119715782559</v>
      </c>
      <c r="G25" s="230">
        <f>IF(D25&gt;$G$84,NA(),(VLOOKUP(E25,'基数 (年金)'!$C:$L,9,FALSE)-VLOOKUP($G$83,'基数 (年金)'!$C:$L,9,FALSE))/VLOOKUP(E25,'基数 (年金)'!$C:$L,5,FALSE))</f>
        <v>4.233506278299691E-2</v>
      </c>
      <c r="H25" s="230">
        <f>IF(D25&gt;$G$84,NA(),(VLOOKUP(E25,'基数 (年金)'!$C:$L,10,FALSE)-VLOOKUP($G$83,'基数 (年金)'!$C:$L,10,FALSE)-($G$83-E25)*VLOOKUP($G$83,'基数 (年金)'!$C:$L,9,FALSE))/VLOOKUP(E25,'基数 (年金)'!$C:$L,5,FALSE))
-11/24*(VLOOKUP($E25,'基数 (年金)'!$C:$L,9,FALSE)-VLOOKUP($G$83,'基数 (年金)'!$C:$L,9,FALSE))/VLOOKUP($E25,'基数 (年金)'!$C:$L,5,FALSE)</f>
        <v>0.30347977180045305</v>
      </c>
      <c r="I25" s="231">
        <f>IF(D25&gt;$G$84,NA(),(VLOOKUP(E25,'基数 (年金)'!$C:$L,6,FALSE)-VLOOKUP($G$83,'基数 (年金)'!$C:$L,6,FALSE))/VLOOKUP(E25,'基数 (年金)'!$C:$L,5,FALSE))</f>
        <v>11.495025676758226</v>
      </c>
      <c r="J25" s="428">
        <f t="shared" si="1"/>
        <v>360</v>
      </c>
      <c r="K25" s="428">
        <f t="shared" si="2"/>
        <v>377.35400743181037</v>
      </c>
      <c r="L25" s="428">
        <f t="shared" si="3"/>
        <v>360</v>
      </c>
      <c r="M25" s="428">
        <f t="shared" si="4"/>
        <v>225</v>
      </c>
      <c r="N25" s="428">
        <f t="shared" si="5"/>
        <v>210.08187398653459</v>
      </c>
      <c r="O25" s="428">
        <f t="shared" si="6"/>
        <v>210.08187398653459</v>
      </c>
      <c r="Q25" s="427">
        <f t="shared" si="7"/>
        <v>373.00167035795147</v>
      </c>
      <c r="R25" s="427">
        <f t="shared" si="8"/>
        <v>210.08187398653459</v>
      </c>
    </row>
    <row r="26" spans="2:18" ht="13.5" customHeight="1">
      <c r="B26" s="26"/>
      <c r="C26" s="202"/>
      <c r="D26" s="228">
        <f t="shared" si="9"/>
        <v>19</v>
      </c>
      <c r="E26" s="229">
        <f t="shared" si="10"/>
        <v>49</v>
      </c>
      <c r="F26" s="230">
        <f>IF(D26&gt;$G$84,NA(),VLOOKUP($G$83,'基数 (年金)'!$C:$L,5,FALSE)/VLOOKUP(E26,'基数 (年金)'!$C:$L,5,FALSE))</f>
        <v>0.9068252075420955</v>
      </c>
      <c r="G26" s="230">
        <f>IF(D26&gt;$G$84,NA(),(VLOOKUP(E26,'基数 (年金)'!$C:$L,9,FALSE)-VLOOKUP($G$83,'基数 (年金)'!$C:$L,9,FALSE))/VLOOKUP(E26,'基数 (年金)'!$C:$L,5,FALSE))</f>
        <v>4.0700088251401277E-2</v>
      </c>
      <c r="H26" s="230">
        <f>IF(D26&gt;$G$84,NA(),(VLOOKUP(E26,'基数 (年金)'!$C:$L,10,FALSE)-VLOOKUP($G$83,'基数 (年金)'!$C:$L,10,FALSE)-($G$83-E26)*VLOOKUP($G$83,'基数 (年金)'!$C:$L,9,FALSE))/VLOOKUP(E26,'基数 (年金)'!$C:$L,5,FALSE))
-11/24*(VLOOKUP($E26,'基数 (年金)'!$C:$L,9,FALSE)-VLOOKUP($G$83,'基数 (年金)'!$C:$L,9,FALSE))/VLOOKUP($E26,'基数 (年金)'!$C:$L,5,FALSE)</f>
        <v>0.26383920108548226</v>
      </c>
      <c r="I26" s="231">
        <f>IF(D26&gt;$G$84,NA(),(VLOOKUP(E26,'基数 (年金)'!$C:$L,6,FALSE)-VLOOKUP($G$83,'基数 (年金)'!$C:$L,6,FALSE))/VLOOKUP(E26,'基数 (年金)'!$C:$L,5,FALSE))</f>
        <v>10.567790963792497</v>
      </c>
      <c r="J26" s="428">
        <f t="shared" si="1"/>
        <v>360</v>
      </c>
      <c r="K26" s="428">
        <f t="shared" si="2"/>
        <v>378.89480864804062</v>
      </c>
      <c r="L26" s="428">
        <f t="shared" si="3"/>
        <v>360</v>
      </c>
      <c r="M26" s="428">
        <f t="shared" si="4"/>
        <v>237.5</v>
      </c>
      <c r="N26" s="428">
        <f t="shared" si="5"/>
        <v>222.300921029916</v>
      </c>
      <c r="O26" s="428">
        <f t="shared" si="6"/>
        <v>222.300921029916</v>
      </c>
      <c r="Q26" s="427">
        <f t="shared" si="7"/>
        <v>374.89354847743465</v>
      </c>
      <c r="R26" s="427">
        <f t="shared" si="8"/>
        <v>222.300921029916</v>
      </c>
    </row>
    <row r="27" spans="2:18" ht="13.5" customHeight="1">
      <c r="B27" s="26"/>
      <c r="C27" s="202"/>
      <c r="D27" s="228">
        <f t="shared" si="9"/>
        <v>20</v>
      </c>
      <c r="E27" s="229">
        <f t="shared" si="10"/>
        <v>50</v>
      </c>
      <c r="F27" s="230">
        <f>IF(D27&gt;$G$84,NA(),VLOOKUP($G$83,'基数 (年金)'!$C:$L,5,FALSE)/VLOOKUP(E27,'基数 (年金)'!$C:$L,5,FALSE))</f>
        <v>0.913341284166447</v>
      </c>
      <c r="G27" s="230">
        <f>IF(D27&gt;$G$84,NA(),(VLOOKUP(E27,'基数 (年金)'!$C:$L,9,FALSE)-VLOOKUP($G$83,'基数 (年金)'!$C:$L,9,FALSE))/VLOOKUP(E27,'基数 (年金)'!$C:$L,5,FALSE))</f>
        <v>3.8812393350578699E-2</v>
      </c>
      <c r="H27" s="230">
        <f>IF(D27&gt;$G$84,NA(),(VLOOKUP(E27,'基数 (年金)'!$C:$L,10,FALSE)-VLOOKUP($G$83,'基数 (年金)'!$C:$L,10,FALSE)-($G$83-E27)*VLOOKUP($G$83,'基数 (年金)'!$C:$L,9,FALSE))/VLOOKUP(E27,'基数 (年金)'!$C:$L,5,FALSE))
-11/24*(VLOOKUP($E27,'基数 (年金)'!$C:$L,9,FALSE)-VLOOKUP($G$83,'基数 (年金)'!$C:$L,9,FALSE))/VLOOKUP($E27,'基数 (年金)'!$C:$L,5,FALSE)</f>
        <v>0.22574173465378808</v>
      </c>
      <c r="I27" s="231">
        <f>IF(D27&gt;$G$84,NA(),(VLOOKUP(E27,'基数 (年金)'!$C:$L,6,FALSE)-VLOOKUP($G$83,'基数 (年金)'!$C:$L,6,FALSE))/VLOOKUP(E27,'基数 (年金)'!$C:$L,5,FALSE))</f>
        <v>9.6365412130437598</v>
      </c>
      <c r="J27" s="428">
        <f t="shared" si="1"/>
        <v>360</v>
      </c>
      <c r="K27" s="428">
        <f t="shared" si="2"/>
        <v>380.451190201033</v>
      </c>
      <c r="L27" s="428">
        <f t="shared" si="3"/>
        <v>360</v>
      </c>
      <c r="M27" s="428">
        <f t="shared" si="4"/>
        <v>250</v>
      </c>
      <c r="N27" s="428">
        <f t="shared" si="5"/>
        <v>234.57799968702764</v>
      </c>
      <c r="O27" s="428">
        <f t="shared" si="6"/>
        <v>234.57799968702764</v>
      </c>
      <c r="Q27" s="427">
        <f t="shared" si="7"/>
        <v>376.80252713887904</v>
      </c>
      <c r="R27" s="427">
        <f t="shared" si="8"/>
        <v>234.57799968702764</v>
      </c>
    </row>
    <row r="28" spans="2:18" ht="13.5" customHeight="1">
      <c r="B28" s="26"/>
      <c r="C28" s="202"/>
      <c r="D28" s="228">
        <f t="shared" si="9"/>
        <v>21</v>
      </c>
      <c r="E28" s="229">
        <f t="shared" si="10"/>
        <v>51</v>
      </c>
      <c r="F28" s="230">
        <f>IF(D28&gt;$G$84,NA(),VLOOKUP($G$83,'基数 (年金)'!$C:$L,5,FALSE)/VLOOKUP(E28,'基数 (年金)'!$C:$L,5,FALSE))</f>
        <v>0.92012549302547053</v>
      </c>
      <c r="G28" s="230">
        <f>IF(D28&gt;$G$84,NA(),(VLOOKUP(E28,'基数 (年金)'!$C:$L,9,FALSE)-VLOOKUP($G$83,'基数 (年金)'!$C:$L,9,FALSE))/VLOOKUP(E28,'基数 (年金)'!$C:$L,5,FALSE))</f>
        <v>3.6678833819316692E-2</v>
      </c>
      <c r="H28" s="230">
        <f>IF(D28&gt;$G$84,NA(),(VLOOKUP(E28,'基数 (年金)'!$C:$L,10,FALSE)-VLOOKUP($G$83,'基数 (年金)'!$C:$L,10,FALSE)-($G$83-E28)*VLOOKUP($G$83,'基数 (年金)'!$C:$L,9,FALSE))/VLOOKUP(E28,'基数 (年金)'!$C:$L,5,FALSE))
-11/24*(VLOOKUP($E28,'基数 (年金)'!$C:$L,9,FALSE)-VLOOKUP($G$83,'基数 (年金)'!$C:$L,9,FALSE))/VLOOKUP($E28,'基数 (年金)'!$C:$L,5,FALSE)</f>
        <v>0.18942785047782365</v>
      </c>
      <c r="I28" s="231">
        <f>IF(D28&gt;$G$84,NA(),(VLOOKUP(E28,'基数 (年金)'!$C:$L,6,FALSE)-VLOOKUP($G$83,'基数 (年金)'!$C:$L,6,FALSE))/VLOOKUP(E28,'基数 (年金)'!$C:$L,5,FALSE))</f>
        <v>8.7006925882466497</v>
      </c>
      <c r="J28" s="428">
        <f t="shared" si="1"/>
        <v>360</v>
      </c>
      <c r="K28" s="428">
        <f t="shared" si="2"/>
        <v>382.02383629384951</v>
      </c>
      <c r="L28" s="428">
        <f t="shared" si="3"/>
        <v>360</v>
      </c>
      <c r="M28" s="428">
        <f t="shared" si="4"/>
        <v>262.5</v>
      </c>
      <c r="N28" s="428">
        <f t="shared" si="5"/>
        <v>246.91351946165921</v>
      </c>
      <c r="O28" s="428">
        <f t="shared" si="6"/>
        <v>246.91351946165921</v>
      </c>
      <c r="Q28" s="427">
        <f t="shared" si="7"/>
        <v>378.72951160202723</v>
      </c>
      <c r="R28" s="427">
        <f t="shared" si="8"/>
        <v>246.91351946165921</v>
      </c>
    </row>
    <row r="29" spans="2:18" ht="13.5" customHeight="1">
      <c r="B29" s="26"/>
      <c r="C29" s="202"/>
      <c r="D29" s="228">
        <f t="shared" si="9"/>
        <v>22</v>
      </c>
      <c r="E29" s="229">
        <f t="shared" si="10"/>
        <v>52</v>
      </c>
      <c r="F29" s="230">
        <f>IF(D29&gt;$G$84,NA(),VLOOKUP($G$83,'基数 (年金)'!$C:$L,5,FALSE)/VLOOKUP(E29,'基数 (年金)'!$C:$L,5,FALSE))</f>
        <v>0.92721104609412996</v>
      </c>
      <c r="G29" s="230">
        <f>IF(D29&gt;$G$84,NA(),(VLOOKUP(E29,'基数 (年金)'!$C:$L,9,FALSE)-VLOOKUP($G$83,'基数 (年金)'!$C:$L,9,FALSE))/VLOOKUP(E29,'基数 (年金)'!$C:$L,5,FALSE))</f>
        <v>3.4267372901918107E-2</v>
      </c>
      <c r="H29" s="230">
        <f>IF(D29&gt;$G$84,NA(),(VLOOKUP(E29,'基数 (年金)'!$C:$L,10,FALSE)-VLOOKUP($G$83,'基数 (年金)'!$C:$L,10,FALSE)-($G$83-E29)*VLOOKUP($G$83,'基数 (年金)'!$C:$L,9,FALSE))/VLOOKUP(E29,'基数 (年金)'!$C:$L,5,FALSE))
-11/24*(VLOOKUP($E29,'基数 (年金)'!$C:$L,9,FALSE)-VLOOKUP($G$83,'基数 (年金)'!$C:$L,9,FALSE))/VLOOKUP($E29,'基数 (年金)'!$C:$L,5,FALSE)</f>
        <v>0.15515999085498014</v>
      </c>
      <c r="I29" s="231">
        <f>IF(D29&gt;$G$84,NA(),(VLOOKUP(E29,'基数 (年金)'!$C:$L,6,FALSE)-VLOOKUP($G$83,'基数 (年金)'!$C:$L,6,FALSE))/VLOOKUP(E29,'基数 (年金)'!$C:$L,5,FALSE))</f>
        <v>7.7599928319775815</v>
      </c>
      <c r="J29" s="428">
        <f t="shared" si="1"/>
        <v>360</v>
      </c>
      <c r="K29" s="428">
        <f t="shared" si="2"/>
        <v>383.61431183036018</v>
      </c>
      <c r="L29" s="428">
        <f t="shared" si="3"/>
        <v>360</v>
      </c>
      <c r="M29" s="428">
        <f t="shared" si="4"/>
        <v>275</v>
      </c>
      <c r="N29" s="428">
        <f t="shared" si="5"/>
        <v>259.30751451739235</v>
      </c>
      <c r="O29" s="428">
        <f t="shared" si="6"/>
        <v>259.30751451739235</v>
      </c>
      <c r="Q29" s="427">
        <f t="shared" si="7"/>
        <v>380.6761622824402</v>
      </c>
      <c r="R29" s="427">
        <f t="shared" si="8"/>
        <v>259.30751451739229</v>
      </c>
    </row>
    <row r="30" spans="2:18" ht="13.5" customHeight="1">
      <c r="B30" s="26"/>
      <c r="C30" s="202"/>
      <c r="D30" s="228">
        <f t="shared" si="9"/>
        <v>23</v>
      </c>
      <c r="E30" s="229">
        <f t="shared" si="10"/>
        <v>53</v>
      </c>
      <c r="F30" s="230">
        <f>IF(D30&gt;$G$84,NA(),VLOOKUP($G$83,'基数 (年金)'!$C:$L,5,FALSE)/VLOOKUP(E30,'基数 (年金)'!$C:$L,5,FALSE))</f>
        <v>0.93461355745466634</v>
      </c>
      <c r="G30" s="230">
        <f>IF(D30&gt;$G$84,NA(),(VLOOKUP(E30,'基数 (年金)'!$C:$L,9,FALSE)-VLOOKUP($G$83,'基数 (年金)'!$C:$L,9,FALSE))/VLOOKUP(E30,'基数 (年金)'!$C:$L,5,FALSE))</f>
        <v>3.1564750655314402E-2</v>
      </c>
      <c r="H30" s="230">
        <f>IF(D30&gt;$G$84,NA(),(VLOOKUP(E30,'基数 (年金)'!$C:$L,10,FALSE)-VLOOKUP($G$83,'基数 (年金)'!$C:$L,10,FALSE)-($G$83-E30)*VLOOKUP($G$83,'基数 (年金)'!$C:$L,9,FALSE))/VLOOKUP(E30,'基数 (年金)'!$C:$L,5,FALSE))
-11/24*(VLOOKUP($E30,'基数 (年金)'!$C:$L,9,FALSE)-VLOOKUP($G$83,'基数 (年金)'!$C:$L,9,FALSE))/VLOOKUP($E30,'基数 (年金)'!$C:$L,5,FALSE)</f>
        <v>0.12322187188793324</v>
      </c>
      <c r="I30" s="231">
        <f>IF(D30&gt;$G$84,NA(),(VLOOKUP(E30,'基数 (年金)'!$C:$L,6,FALSE)-VLOOKUP($G$83,'基数 (年金)'!$C:$L,6,FALSE))/VLOOKUP(E30,'基数 (年金)'!$C:$L,5,FALSE))</f>
        <v>6.8139621240245818</v>
      </c>
      <c r="J30" s="428">
        <f t="shared" si="1"/>
        <v>360</v>
      </c>
      <c r="K30" s="428">
        <f t="shared" si="2"/>
        <v>385.22386434151389</v>
      </c>
      <c r="L30" s="428">
        <f t="shared" si="3"/>
        <v>360</v>
      </c>
      <c r="M30" s="428">
        <f t="shared" si="4"/>
        <v>287.5</v>
      </c>
      <c r="N30" s="428">
        <f t="shared" si="5"/>
        <v>271.76026933417177</v>
      </c>
      <c r="O30" s="428">
        <f t="shared" si="6"/>
        <v>271.76026933417177</v>
      </c>
      <c r="Q30" s="427">
        <f t="shared" si="7"/>
        <v>382.643908384371</v>
      </c>
      <c r="R30" s="427">
        <f t="shared" si="8"/>
        <v>271.76026933417177</v>
      </c>
    </row>
    <row r="31" spans="2:18" ht="13.5" customHeight="1">
      <c r="B31" s="26"/>
      <c r="C31" s="202"/>
      <c r="D31" s="228">
        <f t="shared" si="9"/>
        <v>24</v>
      </c>
      <c r="E31" s="229">
        <f t="shared" si="10"/>
        <v>54</v>
      </c>
      <c r="F31" s="230">
        <f>IF(D31&gt;$G$84,NA(),VLOOKUP($G$83,'基数 (年金)'!$C:$L,5,FALSE)/VLOOKUP(E31,'基数 (年金)'!$C:$L,5,FALSE))</f>
        <v>0.94234926033803812</v>
      </c>
      <c r="G31" s="230">
        <f>IF(D31&gt;$G$84,NA(),(VLOOKUP(E31,'基数 (年金)'!$C:$L,9,FALSE)-VLOOKUP($G$83,'基数 (年金)'!$C:$L,9,FALSE))/VLOOKUP(E31,'基数 (年金)'!$C:$L,5,FALSE))</f>
        <v>2.8557270669204295E-2</v>
      </c>
      <c r="H31" s="230">
        <f>IF(D31&gt;$G$84,NA(),(VLOOKUP(E31,'基数 (年金)'!$C:$L,10,FALSE)-VLOOKUP($G$83,'基数 (年金)'!$C:$L,10,FALSE)-($G$83-E31)*VLOOKUP($G$83,'基数 (年金)'!$C:$L,9,FALSE))/VLOOKUP(E31,'基数 (年金)'!$C:$L,5,FALSE))
-11/24*(VLOOKUP($E31,'基数 (年金)'!$C:$L,9,FALSE)-VLOOKUP($G$83,'基数 (年金)'!$C:$L,9,FALSE))/VLOOKUP($E31,'基数 (年金)'!$C:$L,5,FALSE)</f>
        <v>9.3913929758819265E-2</v>
      </c>
      <c r="I31" s="231">
        <f>IF(D31&gt;$G$84,NA(),(VLOOKUP(E31,'基数 (年金)'!$C:$L,6,FALSE)-VLOOKUP($G$83,'基数 (年金)'!$C:$L,6,FALSE))/VLOOKUP(E31,'基数 (年金)'!$C:$L,5,FALSE))</f>
        <v>5.8620837066914531</v>
      </c>
      <c r="J31" s="428">
        <f t="shared" si="1"/>
        <v>360</v>
      </c>
      <c r="K31" s="428">
        <f t="shared" si="2"/>
        <v>386.85381620487522</v>
      </c>
      <c r="L31" s="428">
        <f t="shared" si="3"/>
        <v>360</v>
      </c>
      <c r="M31" s="428">
        <f t="shared" si="4"/>
        <v>300</v>
      </c>
      <c r="N31" s="428">
        <f t="shared" si="5"/>
        <v>284.27211790432915</v>
      </c>
      <c r="O31" s="428">
        <f t="shared" si="6"/>
        <v>284.27211790432915</v>
      </c>
      <c r="Q31" s="427">
        <f t="shared" si="7"/>
        <v>384.63426794424947</v>
      </c>
      <c r="R31" s="427">
        <f t="shared" si="8"/>
        <v>284.27211790432915</v>
      </c>
    </row>
    <row r="32" spans="2:18" ht="13.5" customHeight="1">
      <c r="B32" s="26"/>
      <c r="C32" s="202"/>
      <c r="D32" s="228">
        <f t="shared" si="9"/>
        <v>25</v>
      </c>
      <c r="E32" s="229">
        <f t="shared" si="10"/>
        <v>55</v>
      </c>
      <c r="F32" s="230">
        <f>IF(D32&gt;$G$84,NA(),VLOOKUP($G$83,'基数 (年金)'!$C:$L,5,FALSE)/VLOOKUP(E32,'基数 (年金)'!$C:$L,5,FALSE))</f>
        <v>0.95056860479140848</v>
      </c>
      <c r="G32" s="230">
        <f>IF(D32&gt;$G$84,NA(),(VLOOKUP(E32,'基数 (年金)'!$C:$L,9,FALSE)-VLOOKUP($G$83,'基数 (年金)'!$C:$L,9,FALSE))/VLOOKUP(E32,'基数 (年金)'!$C:$L,5,FALSE))</f>
        <v>2.5093438312434845E-2</v>
      </c>
      <c r="H32" s="230">
        <f>IF(D32&gt;$G$84,NA(),(VLOOKUP(E32,'基数 (年金)'!$C:$L,10,FALSE)-VLOOKUP($G$83,'基数 (年金)'!$C:$L,10,FALSE)-($G$83-E32)*VLOOKUP($G$83,'基数 (年金)'!$C:$L,9,FALSE))/VLOOKUP(E32,'基数 (年金)'!$C:$L,5,FALSE))
-11/24*(VLOOKUP($E32,'基数 (年金)'!$C:$L,9,FALSE)-VLOOKUP($G$83,'基数 (年金)'!$C:$L,9,FALSE))/VLOOKUP($E32,'基数 (年金)'!$C:$L,5,FALSE)</f>
        <v>6.7628464271240418E-2</v>
      </c>
      <c r="I32" s="231">
        <f>IF(D32&gt;$G$84,NA(),(VLOOKUP(E32,'基数 (年金)'!$C:$L,6,FALSE)-VLOOKUP($G$83,'基数 (年金)'!$C:$L,6,FALSE))/VLOOKUP(E32,'基数 (年金)'!$C:$L,5,FALSE))</f>
        <v>4.9044916995964183</v>
      </c>
      <c r="J32" s="428">
        <f t="shared" si="1"/>
        <v>360</v>
      </c>
      <c r="K32" s="428">
        <f t="shared" si="2"/>
        <v>388.50944727911389</v>
      </c>
      <c r="L32" s="428">
        <f t="shared" si="3"/>
        <v>360</v>
      </c>
      <c r="M32" s="428">
        <f t="shared" si="4"/>
        <v>312.5</v>
      </c>
      <c r="N32" s="428">
        <f t="shared" si="5"/>
        <v>296.84194548329384</v>
      </c>
      <c r="O32" s="428">
        <f t="shared" si="6"/>
        <v>296.84194548329384</v>
      </c>
      <c r="Q32" s="427">
        <f t="shared" si="7"/>
        <v>386.65247003931995</v>
      </c>
      <c r="R32" s="427">
        <f t="shared" si="8"/>
        <v>296.84194548329378</v>
      </c>
    </row>
    <row r="33" spans="2:18" ht="13.5" customHeight="1">
      <c r="B33" s="26"/>
      <c r="C33" s="202"/>
      <c r="D33" s="228">
        <f t="shared" si="9"/>
        <v>26</v>
      </c>
      <c r="E33" s="229">
        <f t="shared" si="10"/>
        <v>56</v>
      </c>
      <c r="F33" s="230">
        <f>IF(D33&gt;$G$84,NA(),VLOOKUP($G$83,'基数 (年金)'!$C:$L,5,FALSE)/VLOOKUP(E33,'基数 (年金)'!$C:$L,5,FALSE))</f>
        <v>0.95932181980394771</v>
      </c>
      <c r="G33" s="230">
        <f>IF(D33&gt;$G$84,NA(),(VLOOKUP(E33,'基数 (年金)'!$C:$L,9,FALSE)-VLOOKUP($G$83,'基数 (年金)'!$C:$L,9,FALSE))/VLOOKUP(E33,'基数 (年金)'!$C:$L,5,FALSE))</f>
        <v>2.1126591388861853E-2</v>
      </c>
      <c r="H33" s="230">
        <f>IF(D33&gt;$G$84,NA(),(VLOOKUP(E33,'基数 (年金)'!$C:$L,10,FALSE)-VLOOKUP($G$83,'基数 (年金)'!$C:$L,10,FALSE)-($G$83-E33)*VLOOKUP($G$83,'基数 (年金)'!$C:$L,9,FALSE))/VLOOKUP(E33,'基数 (年金)'!$C:$L,5,FALSE))
-11/24*(VLOOKUP($E33,'基数 (年金)'!$C:$L,9,FALSE)-VLOOKUP($G$83,'基数 (年金)'!$C:$L,9,FALSE))/VLOOKUP($E33,'基数 (年金)'!$C:$L,5,FALSE)</f>
        <v>4.4850750887027002E-2</v>
      </c>
      <c r="I33" s="231">
        <f>IF(D33&gt;$G$84,NA(),(VLOOKUP(E33,'基数 (年金)'!$C:$L,6,FALSE)-VLOOKUP($G$83,'基数 (年金)'!$C:$L,6,FALSE))/VLOOKUP(E33,'基数 (年金)'!$C:$L,5,FALSE))</f>
        <v>3.9404458171519243</v>
      </c>
      <c r="J33" s="428">
        <f t="shared" si="1"/>
        <v>360</v>
      </c>
      <c r="K33" s="428">
        <f t="shared" si="2"/>
        <v>390.19363263500583</v>
      </c>
      <c r="L33" s="428">
        <f t="shared" si="3"/>
        <v>360</v>
      </c>
      <c r="M33" s="428">
        <f t="shared" si="4"/>
        <v>325</v>
      </c>
      <c r="N33" s="428">
        <f t="shared" si="5"/>
        <v>309.46989205518406</v>
      </c>
      <c r="O33" s="428">
        <f t="shared" si="6"/>
        <v>309.46989205518406</v>
      </c>
      <c r="Q33" s="427">
        <f t="shared" si="7"/>
        <v>388.70167003311286</v>
      </c>
      <c r="R33" s="427">
        <f t="shared" si="8"/>
        <v>309.46989205518406</v>
      </c>
    </row>
    <row r="34" spans="2:18" ht="13.5" customHeight="1">
      <c r="B34" s="26"/>
      <c r="C34" s="202"/>
      <c r="D34" s="228">
        <f t="shared" si="9"/>
        <v>27</v>
      </c>
      <c r="E34" s="229">
        <f t="shared" si="10"/>
        <v>57</v>
      </c>
      <c r="F34" s="230">
        <f>IF(D34&gt;$G$84,NA(),VLOOKUP($G$83,'基数 (年金)'!$C:$L,5,FALSE)/VLOOKUP(E34,'基数 (年金)'!$C:$L,5,FALSE))</f>
        <v>0.96869064876513888</v>
      </c>
      <c r="G34" s="230">
        <f>IF(D34&gt;$G$84,NA(),(VLOOKUP(E34,'基数 (年金)'!$C:$L,9,FALSE)-VLOOKUP($G$83,'基数 (年金)'!$C:$L,9,FALSE))/VLOOKUP(E34,'基数 (年金)'!$C:$L,5,FALSE))</f>
        <v>1.6578690478102655E-2</v>
      </c>
      <c r="H34" s="230">
        <f>IF(D34&gt;$G$84,NA(),(VLOOKUP(E34,'基数 (年金)'!$C:$L,10,FALSE)-VLOOKUP($G$83,'基数 (年金)'!$C:$L,10,FALSE)-($G$83-E34)*VLOOKUP($G$83,'基数 (年金)'!$C:$L,9,FALSE))/VLOOKUP(E34,'基数 (年金)'!$C:$L,5,FALSE))
-11/24*(VLOOKUP($E34,'基数 (年金)'!$C:$L,9,FALSE)-VLOOKUP($G$83,'基数 (年金)'!$C:$L,9,FALSE))/VLOOKUP($E34,'基数 (年金)'!$C:$L,5,FALSE)</f>
        <v>2.6134871813713684E-2</v>
      </c>
      <c r="I34" s="231">
        <f>IF(D34&gt;$G$84,NA(),(VLOOKUP(E34,'基数 (年金)'!$C:$L,6,FALSE)-VLOOKUP($G$83,'基数 (年金)'!$C:$L,6,FALSE))/VLOOKUP(E34,'基数 (年金)'!$C:$L,5,FALSE))</f>
        <v>2.9691624932056131</v>
      </c>
      <c r="J34" s="428">
        <f t="shared" si="1"/>
        <v>360</v>
      </c>
      <c r="K34" s="428">
        <f t="shared" si="2"/>
        <v>391.9104544317151</v>
      </c>
      <c r="L34" s="428">
        <f t="shared" si="3"/>
        <v>360</v>
      </c>
      <c r="M34" s="428">
        <f t="shared" si="4"/>
        <v>337.5</v>
      </c>
      <c r="N34" s="428">
        <f t="shared" si="5"/>
        <v>322.15587993894098</v>
      </c>
      <c r="O34" s="428">
        <f t="shared" si="6"/>
        <v>322.15587993894098</v>
      </c>
      <c r="Q34" s="427">
        <f t="shared" si="7"/>
        <v>390.78624676477455</v>
      </c>
      <c r="R34" s="427">
        <f t="shared" si="8"/>
        <v>322.15587993894104</v>
      </c>
    </row>
    <row r="35" spans="2:18" ht="13.5" customHeight="1">
      <c r="B35" s="26"/>
      <c r="C35" s="202"/>
      <c r="D35" s="228">
        <f t="shared" si="9"/>
        <v>28</v>
      </c>
      <c r="E35" s="229">
        <f t="shared" si="10"/>
        <v>58</v>
      </c>
      <c r="F35" s="230">
        <f>IF(D35&gt;$G$84,NA(),VLOOKUP($G$83,'基数 (年金)'!$C:$L,5,FALSE)/VLOOKUP(E35,'基数 (年金)'!$C:$L,5,FALSE))</f>
        <v>0.97865245434518966</v>
      </c>
      <c r="G35" s="230">
        <f>IF(D35&gt;$G$84,NA(),(VLOOKUP(E35,'基数 (年金)'!$C:$L,9,FALSE)-VLOOKUP($G$83,'基数 (年金)'!$C:$L,9,FALSE))/VLOOKUP(E35,'基数 (年金)'!$C:$L,5,FALSE))</f>
        <v>1.1478558092333885E-2</v>
      </c>
      <c r="H35" s="230">
        <f>IF(D35&gt;$G$84,NA(),(VLOOKUP(E35,'基数 (年金)'!$C:$L,10,FALSE)-VLOOKUP($G$83,'基数 (年金)'!$C:$L,10,FALSE)-($G$83-E35)*VLOOKUP($G$83,'基数 (年金)'!$C:$L,9,FALSE))/VLOOKUP(E35,'基数 (年金)'!$C:$L,5,FALSE))
-11/24*(VLOOKUP($E35,'基数 (年金)'!$C:$L,9,FALSE)-VLOOKUP($G$83,'基数 (年金)'!$C:$L,9,FALSE))/VLOOKUP($E35,'基数 (年金)'!$C:$L,5,FALSE)</f>
        <v>1.2070157736700759E-2</v>
      </c>
      <c r="I35" s="231">
        <f>IF(D35&gt;$G$84,NA(),(VLOOKUP(E35,'基数 (年金)'!$C:$L,6,FALSE)-VLOOKUP($G$83,'基数 (年金)'!$C:$L,6,FALSE))/VLOOKUP(E35,'基数 (年金)'!$C:$L,5,FALSE))</f>
        <v>1.9894129353233818</v>
      </c>
      <c r="J35" s="428">
        <f t="shared" si="1"/>
        <v>360</v>
      </c>
      <c r="K35" s="428">
        <f t="shared" si="2"/>
        <v>393.6608307094204</v>
      </c>
      <c r="L35" s="428">
        <f t="shared" si="3"/>
        <v>360</v>
      </c>
      <c r="M35" s="428">
        <f t="shared" si="4"/>
        <v>350</v>
      </c>
      <c r="N35" s="428">
        <f t="shared" si="5"/>
        <v>334.90109087499832</v>
      </c>
      <c r="O35" s="428">
        <f t="shared" si="6"/>
        <v>334.90109087499832</v>
      </c>
      <c r="Q35" s="427">
        <f t="shared" si="7"/>
        <v>392.90758352954424</v>
      </c>
      <c r="R35" s="427">
        <f t="shared" si="8"/>
        <v>334.90109087499832</v>
      </c>
    </row>
    <row r="36" spans="2:18" ht="13.5" customHeight="1">
      <c r="B36" s="26"/>
      <c r="C36" s="202"/>
      <c r="D36" s="228">
        <f t="shared" si="9"/>
        <v>29</v>
      </c>
      <c r="E36" s="229">
        <f t="shared" si="10"/>
        <v>59</v>
      </c>
      <c r="F36" s="230">
        <f>IF(D36&gt;$G$84,NA(),VLOOKUP($G$83,'基数 (年金)'!$C:$L,5,FALSE)/VLOOKUP(E36,'基数 (年金)'!$C:$L,5,FALSE))</f>
        <v>0.98912437810945253</v>
      </c>
      <c r="G36" s="230">
        <f>IF(D36&gt;$G$84,NA(),(VLOOKUP(E36,'基数 (年金)'!$C:$L,9,FALSE)-VLOOKUP($G$83,'基数 (年金)'!$C:$L,9,FALSE))/VLOOKUP(E36,'基数 (年金)'!$C:$L,5,FALSE))</f>
        <v>5.9152303631182998E-3</v>
      </c>
      <c r="H36" s="230">
        <f>IF(D36&gt;$G$84,NA(),(VLOOKUP(E36,'基数 (年金)'!$C:$L,10,FALSE)-VLOOKUP($G$83,'基数 (年金)'!$C:$L,10,FALSE)-($G$83-E36)*VLOOKUP($G$83,'基数 (年金)'!$C:$L,9,FALSE))/VLOOKUP(E36,'基数 (年金)'!$C:$L,5,FALSE))
-11/24*(VLOOKUP($E36,'基数 (年金)'!$C:$L,9,FALSE)-VLOOKUP($G$83,'基数 (年金)'!$C:$L,9,FALSE))/VLOOKUP($E36,'基数 (年金)'!$C:$L,5,FALSE)</f>
        <v>3.2040831133563702E-3</v>
      </c>
      <c r="I36" s="231">
        <f>IF(D36&gt;$G$84,NA(),(VLOOKUP(E36,'基数 (年金)'!$C:$L,6,FALSE)-VLOOKUP($G$83,'基数 (年金)'!$C:$L,6,FALSE))/VLOOKUP(E36,'基数 (年金)'!$C:$L,5,FALSE))</f>
        <v>0.99999999999999933</v>
      </c>
      <c r="J36" s="428">
        <f t="shared" si="1"/>
        <v>360</v>
      </c>
      <c r="K36" s="428">
        <f t="shared" si="2"/>
        <v>395.44344521501711</v>
      </c>
      <c r="L36" s="428">
        <f t="shared" si="3"/>
        <v>360</v>
      </c>
      <c r="M36" s="428">
        <f t="shared" si="4"/>
        <v>362.5</v>
      </c>
      <c r="N36" s="428">
        <f t="shared" si="5"/>
        <v>347.70738530406476</v>
      </c>
      <c r="O36" s="428">
        <f t="shared" si="6"/>
        <v>347.70738530406476</v>
      </c>
      <c r="Q36" s="427">
        <f t="shared" si="7"/>
        <v>395.06481734621133</v>
      </c>
      <c r="R36" s="427">
        <f t="shared" si="8"/>
        <v>347.70738530406481</v>
      </c>
    </row>
    <row r="37" spans="2:18" ht="13.5" customHeight="1">
      <c r="B37" s="26"/>
      <c r="C37" s="202"/>
      <c r="D37" s="228">
        <f t="shared" si="9"/>
        <v>30</v>
      </c>
      <c r="E37" s="229">
        <f t="shared" si="10"/>
        <v>60</v>
      </c>
      <c r="F37" s="230">
        <f>IF(D37&gt;$G$84,NA(),VLOOKUP($G$83,'基数 (年金)'!$C:$L,5,FALSE)/VLOOKUP(E37,'基数 (年金)'!$C:$L,5,FALSE))</f>
        <v>1</v>
      </c>
      <c r="G37" s="230">
        <f>IF(D37&gt;$G$84,NA(),(VLOOKUP(E37,'基数 (年金)'!$C:$L,9,FALSE)-VLOOKUP($G$83,'基数 (年金)'!$C:$L,9,FALSE))/VLOOKUP(E37,'基数 (年金)'!$C:$L,5,FALSE))</f>
        <v>0</v>
      </c>
      <c r="H37" s="230">
        <f>IF(D37&gt;$G$84,NA(),(VLOOKUP(E37,'基数 (年金)'!$C:$L,10,FALSE)-VLOOKUP($G$83,'基数 (年金)'!$C:$L,10,FALSE)-($G$83-E37)*VLOOKUP($G$83,'基数 (年金)'!$C:$L,9,FALSE))/VLOOKUP(E37,'基数 (年金)'!$C:$L,5,FALSE))
-11/24*(VLOOKUP($E37,'基数 (年金)'!$C:$L,9,FALSE)-VLOOKUP($G$83,'基数 (年金)'!$C:$L,9,FALSE))/VLOOKUP($E37,'基数 (年金)'!$C:$L,5,FALSE)</f>
        <v>0</v>
      </c>
      <c r="I37" s="231">
        <f>IF(D37&gt;$G$84,NA(),(VLOOKUP(E37,'基数 (年金)'!$C:$L,6,FALSE)-VLOOKUP($G$83,'基数 (年金)'!$C:$L,6,FALSE))/VLOOKUP(E37,'基数 (年金)'!$C:$L,5,FALSE))</f>
        <v>0</v>
      </c>
      <c r="J37" s="428">
        <f t="shared" si="1"/>
        <v>360</v>
      </c>
      <c r="K37" s="428">
        <f t="shared" si="2"/>
        <v>397.25573761160308</v>
      </c>
      <c r="L37" s="428">
        <f t="shared" si="3"/>
        <v>360</v>
      </c>
      <c r="M37" s="428">
        <f t="shared" si="4"/>
        <v>375</v>
      </c>
      <c r="N37" s="428">
        <f t="shared" si="5"/>
        <v>360.5768301957832</v>
      </c>
      <c r="O37" s="428">
        <f t="shared" si="6"/>
        <v>360.5768301957832</v>
      </c>
      <c r="Q37" s="427">
        <f t="shared" si="7"/>
        <v>397.25573761160308</v>
      </c>
      <c r="R37" s="427">
        <f t="shared" si="8"/>
        <v>360.5768301957832</v>
      </c>
    </row>
    <row r="38" spans="2:18" ht="13.5" customHeight="1">
      <c r="B38" s="27"/>
      <c r="C38" s="203"/>
      <c r="D38" s="335" t="s">
        <v>411</v>
      </c>
      <c r="E38" s="329"/>
      <c r="F38" s="219"/>
      <c r="G38" s="219"/>
      <c r="H38" s="330"/>
      <c r="I38" s="331"/>
      <c r="J38" s="433"/>
      <c r="K38" s="433">
        <f>VLOOKUP(G84,$D$7:$O$37,8,FALSE)</f>
        <v>397.25573761160308</v>
      </c>
      <c r="L38" s="433">
        <f>K38</f>
        <v>397.25573761160308</v>
      </c>
      <c r="M38" s="433"/>
      <c r="N38" s="433">
        <f>VLOOKUP(G84,$D$7:$O$37,11,FALSE)</f>
        <v>360.5768301957832</v>
      </c>
      <c r="O38" s="433">
        <f>N38</f>
        <v>360.5768301957832</v>
      </c>
      <c r="Q38" s="427"/>
      <c r="R38" s="427"/>
    </row>
    <row r="40" spans="2:18" ht="13.5" customHeight="1">
      <c r="B40" s="31" t="s">
        <v>18</v>
      </c>
      <c r="C40" s="31" t="s">
        <v>19</v>
      </c>
      <c r="D40" s="31" t="s">
        <v>41</v>
      </c>
      <c r="E40" s="31" t="s">
        <v>111</v>
      </c>
      <c r="F40" s="34" t="s">
        <v>311</v>
      </c>
      <c r="G40" s="35"/>
      <c r="H40" s="213" t="s">
        <v>315</v>
      </c>
      <c r="Q40" s="362" t="s">
        <v>838</v>
      </c>
      <c r="R40" s="363"/>
    </row>
    <row r="41" spans="2:18" ht="13.5" customHeight="1">
      <c r="B41" s="32"/>
      <c r="C41" s="32" t="s">
        <v>21</v>
      </c>
      <c r="D41" s="32" t="s">
        <v>43</v>
      </c>
      <c r="E41" s="32" t="s">
        <v>21</v>
      </c>
      <c r="F41" s="244" t="s">
        <v>122</v>
      </c>
      <c r="G41" s="351" t="s">
        <v>672</v>
      </c>
      <c r="H41" s="351" t="s">
        <v>434</v>
      </c>
      <c r="Q41" s="356" t="s">
        <v>122</v>
      </c>
      <c r="R41" s="592" t="s">
        <v>672</v>
      </c>
    </row>
    <row r="42" spans="2:18" ht="13.5" customHeight="1">
      <c r="B42" s="115" t="s">
        <v>7</v>
      </c>
      <c r="C42" s="116">
        <f>C7</f>
        <v>30</v>
      </c>
      <c r="D42" s="245">
        <f t="shared" ref="D42:E42" si="11">D7</f>
        <v>0</v>
      </c>
      <c r="E42" s="116">
        <f t="shared" si="11"/>
        <v>30</v>
      </c>
      <c r="F42" s="243">
        <f>F7+H95*I7+G86/G91*(G7+H96*I7)</f>
        <v>0.88453020332470145</v>
      </c>
      <c r="G42" s="243">
        <f>(F7+H95*I7+12*G89/G92*(H7+G84/2*H96*I7))/I7</f>
        <v>3.1633502569948353E-2</v>
      </c>
      <c r="H42" s="70">
        <f>(VLOOKUP(E7,'基数 (年金)'!$C:$L,6,FALSE)-VLOOKUP(G83,'基数 (年金)'!$C:$L,6,FALSE))/VLOOKUP(E7,'基数 (年金)'!$C:$L,5,FALSE)
-11/24*(1-VLOOKUP(G83,'基数 (年金)'!$C:$L,5,FALSE)/VLOOKUP(E7,'基数 (年金)'!$C:$L,5,FALSE))</f>
        <v>27.406173652768988</v>
      </c>
      <c r="Q42" s="417">
        <f>F7+G86/G91*G7</f>
        <v>0.8583260445342209</v>
      </c>
      <c r="R42" s="417">
        <f>(F7+12*G89/G92*H7)/I7</f>
        <v>3.0873502502974843E-2</v>
      </c>
    </row>
    <row r="44" spans="2:18" ht="13.5" customHeight="1">
      <c r="B44" s="369" t="s">
        <v>18</v>
      </c>
      <c r="C44" s="369" t="s">
        <v>19</v>
      </c>
      <c r="D44" s="369" t="s">
        <v>41</v>
      </c>
      <c r="E44" s="369" t="s">
        <v>111</v>
      </c>
      <c r="F44" s="362" t="s">
        <v>268</v>
      </c>
      <c r="G44" s="367"/>
      <c r="H44" s="367"/>
      <c r="I44" s="367"/>
      <c r="J44" s="367"/>
      <c r="K44" s="363"/>
    </row>
    <row r="45" spans="2:18" ht="13.5" customHeight="1">
      <c r="B45" s="370"/>
      <c r="C45" s="370" t="s">
        <v>21</v>
      </c>
      <c r="D45" s="370" t="s">
        <v>43</v>
      </c>
      <c r="E45" s="370" t="s">
        <v>21</v>
      </c>
      <c r="F45" s="362" t="s">
        <v>122</v>
      </c>
      <c r="G45" s="363"/>
      <c r="H45" s="368" t="s">
        <v>673</v>
      </c>
      <c r="I45" s="367"/>
      <c r="J45" s="367"/>
      <c r="K45" s="363"/>
    </row>
    <row r="46" spans="2:18" ht="13.5" customHeight="1">
      <c r="B46" s="370"/>
      <c r="C46" s="370"/>
      <c r="D46" s="370"/>
      <c r="E46" s="370"/>
      <c r="F46" s="360" t="s">
        <v>412</v>
      </c>
      <c r="G46" s="360" t="s">
        <v>413</v>
      </c>
      <c r="H46" s="360" t="s">
        <v>288</v>
      </c>
      <c r="I46" s="360" t="s">
        <v>289</v>
      </c>
      <c r="J46" s="360" t="s">
        <v>414</v>
      </c>
      <c r="K46" s="360" t="s">
        <v>415</v>
      </c>
    </row>
    <row r="47" spans="2:18" ht="15">
      <c r="B47" s="371"/>
      <c r="C47" s="372" t="s">
        <v>0</v>
      </c>
      <c r="D47" s="372" t="s">
        <v>81</v>
      </c>
      <c r="E47" s="372" t="s">
        <v>82</v>
      </c>
      <c r="F47" s="361"/>
      <c r="G47" s="361"/>
      <c r="H47" s="361" t="s">
        <v>126</v>
      </c>
      <c r="I47" s="361" t="s">
        <v>126</v>
      </c>
      <c r="J47" s="361"/>
      <c r="K47" s="361"/>
    </row>
    <row r="48" spans="2:18" ht="13.5" customHeight="1">
      <c r="B48" s="373" t="s">
        <v>7</v>
      </c>
      <c r="C48" s="374">
        <f>C7</f>
        <v>30</v>
      </c>
      <c r="D48" s="365">
        <f>D7</f>
        <v>0</v>
      </c>
      <c r="E48" s="364">
        <f>E7</f>
        <v>30</v>
      </c>
      <c r="F48" s="357">
        <f t="shared" ref="F48:F79" si="12">L7/$G$86</f>
        <v>0.97606860655970995</v>
      </c>
      <c r="G48" s="358" t="s">
        <v>67</v>
      </c>
      <c r="H48" s="427">
        <f>-$G$87*MIN(D48,$G$84)</f>
        <v>0</v>
      </c>
      <c r="I48" s="427">
        <f>IF(D48&gt;=$G$84,0,-$G$87)</f>
        <v>-12</v>
      </c>
      <c r="J48" s="366" t="s">
        <v>67</v>
      </c>
      <c r="K48" s="358" t="s">
        <v>67</v>
      </c>
    </row>
    <row r="49" spans="2:11" ht="13.5" customHeight="1">
      <c r="B49" s="375"/>
      <c r="C49" s="376"/>
      <c r="D49" s="365">
        <f t="shared" ref="D49:E57" si="13">D8</f>
        <v>1</v>
      </c>
      <c r="E49" s="364">
        <f t="shared" si="13"/>
        <v>31</v>
      </c>
      <c r="F49" s="357">
        <f t="shared" si="12"/>
        <v>0.9798810912121354</v>
      </c>
      <c r="G49" s="359">
        <f>(L8/$G$86)^(1/D49)-1</f>
        <v>-2.0118908787864598E-2</v>
      </c>
      <c r="H49" s="427">
        <f t="shared" ref="H49:H78" si="14">-$G$87*MIN(D49,$G$84)</f>
        <v>-12</v>
      </c>
      <c r="I49" s="427">
        <f t="shared" ref="I49:I78" si="15">IF(D49&gt;=$G$84,0,-$G$87)</f>
        <v>-12</v>
      </c>
      <c r="J49" s="357">
        <f>-O8/H49</f>
        <v>0.60476769348899129</v>
      </c>
      <c r="K49" s="359">
        <f>IRR(($I$48:I48,O8))</f>
        <v>-0.3952323065110086</v>
      </c>
    </row>
    <row r="50" spans="2:11" ht="13.5" customHeight="1">
      <c r="B50" s="375"/>
      <c r="C50" s="376"/>
      <c r="D50" s="365">
        <f t="shared" si="13"/>
        <v>2</v>
      </c>
      <c r="E50" s="364">
        <f t="shared" si="13"/>
        <v>32</v>
      </c>
      <c r="F50" s="357">
        <f t="shared" si="12"/>
        <v>0.98371335076048494</v>
      </c>
      <c r="G50" s="359">
        <f t="shared" ref="G50:G78" si="16">(L9/$G$86)^(1/D50)-1</f>
        <v>-8.1767542749943134E-3</v>
      </c>
      <c r="H50" s="427">
        <f t="shared" si="14"/>
        <v>-24</v>
      </c>
      <c r="I50" s="427">
        <f t="shared" si="15"/>
        <v>-12</v>
      </c>
      <c r="J50" s="357">
        <f t="shared" ref="J50:J79" si="17">-O9/H50</f>
        <v>0.78915657779586168</v>
      </c>
      <c r="K50" s="359">
        <f>IRR(($I$48:I49,O9))</f>
        <v>-0.14784869352881791</v>
      </c>
    </row>
    <row r="51" spans="2:11" ht="13.5" customHeight="1">
      <c r="B51" s="375"/>
      <c r="C51" s="376"/>
      <c r="D51" s="365">
        <f t="shared" si="13"/>
        <v>3</v>
      </c>
      <c r="E51" s="364">
        <f t="shared" si="13"/>
        <v>33</v>
      </c>
      <c r="F51" s="357">
        <f t="shared" si="12"/>
        <v>0.98756610555530366</v>
      </c>
      <c r="G51" s="359">
        <f t="shared" si="16"/>
        <v>-4.1619291049415086E-3</v>
      </c>
      <c r="H51" s="427">
        <f t="shared" si="14"/>
        <v>-36</v>
      </c>
      <c r="I51" s="427">
        <f t="shared" si="15"/>
        <v>-12</v>
      </c>
      <c r="J51" s="357">
        <f t="shared" si="17"/>
        <v>0.85216559369409961</v>
      </c>
      <c r="K51" s="359">
        <f>IRR(($I$48:I50,O10))</f>
        <v>-7.7882230038752942E-2</v>
      </c>
    </row>
    <row r="52" spans="2:11" ht="13.5" customHeight="1">
      <c r="B52" s="375"/>
      <c r="C52" s="376"/>
      <c r="D52" s="365">
        <f t="shared" si="13"/>
        <v>4</v>
      </c>
      <c r="E52" s="364">
        <f t="shared" si="13"/>
        <v>34</v>
      </c>
      <c r="F52" s="357">
        <f t="shared" si="12"/>
        <v>0.99144029933259048</v>
      </c>
      <c r="G52" s="359">
        <f t="shared" si="16"/>
        <v>-2.1468285871766302E-3</v>
      </c>
      <c r="H52" s="427">
        <f t="shared" si="14"/>
        <v>-48</v>
      </c>
      <c r="I52" s="427">
        <f t="shared" si="15"/>
        <v>-12</v>
      </c>
      <c r="J52" s="357">
        <f t="shared" si="17"/>
        <v>0.88483302824001331</v>
      </c>
      <c r="K52" s="359">
        <f>IRR(($I$48:I51,O11))</f>
        <v>-4.8348393468842787E-2</v>
      </c>
    </row>
    <row r="53" spans="2:11" ht="13.5" customHeight="1">
      <c r="B53" s="375"/>
      <c r="C53" s="376"/>
      <c r="D53" s="365">
        <f t="shared" si="13"/>
        <v>5</v>
      </c>
      <c r="E53" s="364">
        <f t="shared" si="13"/>
        <v>35</v>
      </c>
      <c r="F53" s="357">
        <f t="shared" si="12"/>
        <v>0.99533605831766547</v>
      </c>
      <c r="G53" s="359">
        <f t="shared" si="16"/>
        <v>-9.3453341026472625E-4</v>
      </c>
      <c r="H53" s="427">
        <f t="shared" si="14"/>
        <v>-60</v>
      </c>
      <c r="I53" s="427">
        <f t="shared" si="15"/>
        <v>-12</v>
      </c>
      <c r="J53" s="357">
        <f t="shared" si="17"/>
        <v>0.90536859338207343</v>
      </c>
      <c r="K53" s="359">
        <f>IRR(($I$48:I52,O12))</f>
        <v>-3.2956664900718691E-2</v>
      </c>
    </row>
    <row r="54" spans="2:11" ht="13.5" customHeight="1">
      <c r="B54" s="375"/>
      <c r="C54" s="376"/>
      <c r="D54" s="365">
        <f t="shared" si="13"/>
        <v>6</v>
      </c>
      <c r="E54" s="364">
        <f t="shared" si="13"/>
        <v>36</v>
      </c>
      <c r="F54" s="357">
        <f t="shared" si="12"/>
        <v>0.99925366014634676</v>
      </c>
      <c r="G54" s="359">
        <f t="shared" si="16"/>
        <v>-1.2442867542605818E-4</v>
      </c>
      <c r="H54" s="427">
        <f t="shared" si="14"/>
        <v>-72</v>
      </c>
      <c r="I54" s="427">
        <f t="shared" si="15"/>
        <v>-12</v>
      </c>
      <c r="J54" s="357">
        <f t="shared" si="17"/>
        <v>0.91984200008415029</v>
      </c>
      <c r="K54" s="359">
        <f>IRR(($I$48:I53,O13))</f>
        <v>-2.3826209403223442E-2</v>
      </c>
    </row>
    <row r="55" spans="2:11" ht="13.5" customHeight="1">
      <c r="B55" s="375"/>
      <c r="C55" s="376"/>
      <c r="D55" s="365">
        <f t="shared" si="13"/>
        <v>7</v>
      </c>
      <c r="E55" s="364">
        <f t="shared" si="13"/>
        <v>37</v>
      </c>
      <c r="F55" s="357">
        <f t="shared" si="12"/>
        <v>1</v>
      </c>
      <c r="G55" s="359">
        <f t="shared" si="16"/>
        <v>0</v>
      </c>
      <c r="H55" s="427">
        <f t="shared" si="14"/>
        <v>-84</v>
      </c>
      <c r="I55" s="427">
        <f t="shared" si="15"/>
        <v>-12</v>
      </c>
      <c r="J55" s="357">
        <f t="shared" si="17"/>
        <v>0.93085461167412054</v>
      </c>
      <c r="K55" s="359">
        <f>IRR(($I$48:I54,O14))</f>
        <v>-1.7914002137530805E-2</v>
      </c>
    </row>
    <row r="56" spans="2:11" ht="13.5" customHeight="1">
      <c r="B56" s="375"/>
      <c r="C56" s="376"/>
      <c r="D56" s="365">
        <f t="shared" si="13"/>
        <v>8</v>
      </c>
      <c r="E56" s="364">
        <f t="shared" si="13"/>
        <v>38</v>
      </c>
      <c r="F56" s="357">
        <f t="shared" si="12"/>
        <v>1</v>
      </c>
      <c r="G56" s="359">
        <f t="shared" si="16"/>
        <v>0</v>
      </c>
      <c r="H56" s="427">
        <f t="shared" si="14"/>
        <v>-96</v>
      </c>
      <c r="I56" s="427">
        <f t="shared" si="15"/>
        <v>-12</v>
      </c>
      <c r="J56" s="357">
        <f t="shared" si="17"/>
        <v>0.93970609201484179</v>
      </c>
      <c r="K56" s="359">
        <f>IRR(($I$48:I55,O15))</f>
        <v>-1.3836196612242113E-2</v>
      </c>
    </row>
    <row r="57" spans="2:11" ht="13.5" customHeight="1">
      <c r="B57" s="375"/>
      <c r="C57" s="376"/>
      <c r="D57" s="365">
        <f t="shared" si="13"/>
        <v>9</v>
      </c>
      <c r="E57" s="364">
        <f t="shared" si="13"/>
        <v>39</v>
      </c>
      <c r="F57" s="357">
        <f t="shared" si="12"/>
        <v>1</v>
      </c>
      <c r="G57" s="359">
        <f t="shared" si="16"/>
        <v>0</v>
      </c>
      <c r="H57" s="427">
        <f t="shared" si="14"/>
        <v>-108</v>
      </c>
      <c r="I57" s="427">
        <f t="shared" si="15"/>
        <v>-12</v>
      </c>
      <c r="J57" s="357">
        <f t="shared" si="17"/>
        <v>0.94711857349007345</v>
      </c>
      <c r="K57" s="359">
        <f>IRR(($I$48:I56,O16))</f>
        <v>-1.0886377657978064E-2</v>
      </c>
    </row>
    <row r="58" spans="2:11" ht="13.5" customHeight="1">
      <c r="B58" s="375"/>
      <c r="C58" s="376"/>
      <c r="D58" s="365">
        <f t="shared" ref="D58:E58" si="18">D17</f>
        <v>10</v>
      </c>
      <c r="E58" s="364">
        <f t="shared" si="18"/>
        <v>40</v>
      </c>
      <c r="F58" s="357">
        <f t="shared" si="12"/>
        <v>1</v>
      </c>
      <c r="G58" s="359">
        <f t="shared" si="16"/>
        <v>0</v>
      </c>
      <c r="H58" s="427">
        <f t="shared" si="14"/>
        <v>-120</v>
      </c>
      <c r="I58" s="427">
        <f t="shared" si="15"/>
        <v>-12</v>
      </c>
      <c r="J58" s="357">
        <f t="shared" si="17"/>
        <v>0.95352520739095747</v>
      </c>
      <c r="K58" s="359">
        <f>IRR(($I$48:I57,O17))</f>
        <v>-8.671691508862267E-3</v>
      </c>
    </row>
    <row r="59" spans="2:11" ht="13.5" customHeight="1">
      <c r="B59" s="375"/>
      <c r="C59" s="376"/>
      <c r="D59" s="365">
        <f t="shared" ref="D59:E59" si="19">D18</f>
        <v>11</v>
      </c>
      <c r="E59" s="364">
        <f t="shared" si="19"/>
        <v>41</v>
      </c>
      <c r="F59" s="357">
        <f t="shared" si="12"/>
        <v>1</v>
      </c>
      <c r="G59" s="359">
        <f t="shared" si="16"/>
        <v>0</v>
      </c>
      <c r="H59" s="427">
        <f t="shared" si="14"/>
        <v>-132</v>
      </c>
      <c r="I59" s="427">
        <f t="shared" si="15"/>
        <v>-12</v>
      </c>
      <c r="J59" s="357">
        <f t="shared" si="17"/>
        <v>0.95589197826959715</v>
      </c>
      <c r="K59" s="359">
        <f>IRR(($I$48:I58,O18))</f>
        <v>-7.5375455062952623E-3</v>
      </c>
    </row>
    <row r="60" spans="2:11" ht="13.5" customHeight="1">
      <c r="B60" s="375"/>
      <c r="C60" s="376"/>
      <c r="D60" s="365">
        <f t="shared" ref="D60:E60" si="20">D19</f>
        <v>12</v>
      </c>
      <c r="E60" s="364">
        <f t="shared" si="20"/>
        <v>42</v>
      </c>
      <c r="F60" s="357">
        <f t="shared" si="12"/>
        <v>1</v>
      </c>
      <c r="G60" s="359">
        <f t="shared" si="16"/>
        <v>0</v>
      </c>
      <c r="H60" s="427">
        <f t="shared" si="14"/>
        <v>-144</v>
      </c>
      <c r="I60" s="427">
        <f t="shared" si="15"/>
        <v>-12</v>
      </c>
      <c r="J60" s="357">
        <f t="shared" si="17"/>
        <v>0.95826425463396403</v>
      </c>
      <c r="K60" s="359">
        <f>IRR(($I$48:I59,O19))</f>
        <v>-6.576911141402797E-3</v>
      </c>
    </row>
    <row r="61" spans="2:11" ht="13.5" customHeight="1">
      <c r="B61" s="375"/>
      <c r="C61" s="376"/>
      <c r="D61" s="365">
        <f t="shared" ref="D61:E61" si="21">D20</f>
        <v>13</v>
      </c>
      <c r="E61" s="364">
        <f t="shared" si="21"/>
        <v>43</v>
      </c>
      <c r="F61" s="357">
        <f t="shared" si="12"/>
        <v>1</v>
      </c>
      <c r="G61" s="359">
        <f t="shared" si="16"/>
        <v>0</v>
      </c>
      <c r="H61" s="427">
        <f t="shared" si="14"/>
        <v>-156</v>
      </c>
      <c r="I61" s="427">
        <f t="shared" si="15"/>
        <v>-12</v>
      </c>
      <c r="J61" s="357">
        <f t="shared" si="17"/>
        <v>0.96064226760177807</v>
      </c>
      <c r="K61" s="359">
        <f>IRR(($I$48:I60,O20))</f>
        <v>-5.7528436201201849E-3</v>
      </c>
    </row>
    <row r="62" spans="2:11" ht="13.5" customHeight="1">
      <c r="B62" s="375"/>
      <c r="C62" s="376"/>
      <c r="D62" s="365">
        <f t="shared" ref="D62:E62" si="22">D21</f>
        <v>14</v>
      </c>
      <c r="E62" s="364">
        <f t="shared" si="22"/>
        <v>44</v>
      </c>
      <c r="F62" s="357">
        <f t="shared" si="12"/>
        <v>1</v>
      </c>
      <c r="G62" s="359">
        <f t="shared" si="16"/>
        <v>0</v>
      </c>
      <c r="H62" s="427">
        <f t="shared" si="14"/>
        <v>-168</v>
      </c>
      <c r="I62" s="427">
        <f t="shared" si="15"/>
        <v>-12</v>
      </c>
      <c r="J62" s="357">
        <f t="shared" si="17"/>
        <v>0.96302580245461233</v>
      </c>
      <c r="K62" s="359">
        <f>IRR(($I$48:I61,O21))</f>
        <v>-5.0382456900982531E-3</v>
      </c>
    </row>
    <row r="63" spans="2:11" ht="13.5" customHeight="1">
      <c r="B63" s="375"/>
      <c r="C63" s="376"/>
      <c r="D63" s="365">
        <f t="shared" ref="D63:E63" si="23">D22</f>
        <v>15</v>
      </c>
      <c r="E63" s="364">
        <f t="shared" si="23"/>
        <v>45</v>
      </c>
      <c r="F63" s="357">
        <f t="shared" si="12"/>
        <v>1</v>
      </c>
      <c r="G63" s="359">
        <f t="shared" si="16"/>
        <v>0</v>
      </c>
      <c r="H63" s="427">
        <f t="shared" si="14"/>
        <v>-180</v>
      </c>
      <c r="I63" s="427">
        <f t="shared" si="15"/>
        <v>-12</v>
      </c>
      <c r="J63" s="357">
        <f t="shared" si="17"/>
        <v>0.96541375404110263</v>
      </c>
      <c r="K63" s="359">
        <f>IRR(($I$48:I62,O22))</f>
        <v>-4.4128669547069954E-3</v>
      </c>
    </row>
    <row r="64" spans="2:11" ht="13.5" customHeight="1">
      <c r="B64" s="375"/>
      <c r="C64" s="376"/>
      <c r="D64" s="365">
        <f t="shared" ref="D64:E64" si="24">D23</f>
        <v>16</v>
      </c>
      <c r="E64" s="364">
        <f t="shared" si="24"/>
        <v>46</v>
      </c>
      <c r="F64" s="357">
        <f t="shared" si="12"/>
        <v>1</v>
      </c>
      <c r="G64" s="359">
        <f t="shared" si="16"/>
        <v>0</v>
      </c>
      <c r="H64" s="427">
        <f t="shared" si="14"/>
        <v>-192</v>
      </c>
      <c r="I64" s="427">
        <f t="shared" si="15"/>
        <v>-12</v>
      </c>
      <c r="J64" s="357">
        <f t="shared" si="17"/>
        <v>0.96780607880814806</v>
      </c>
      <c r="K64" s="359">
        <f>IRR(($I$48:I63,O23))</f>
        <v>-3.8610618696061083E-3</v>
      </c>
    </row>
    <row r="65" spans="2:11" ht="13.5" customHeight="1">
      <c r="B65" s="375"/>
      <c r="C65" s="376"/>
      <c r="D65" s="365">
        <f t="shared" ref="D65:E65" si="25">D24</f>
        <v>17</v>
      </c>
      <c r="E65" s="364">
        <f t="shared" si="25"/>
        <v>47</v>
      </c>
      <c r="F65" s="357">
        <f t="shared" si="12"/>
        <v>1</v>
      </c>
      <c r="G65" s="359">
        <f t="shared" si="16"/>
        <v>0</v>
      </c>
      <c r="H65" s="427">
        <f t="shared" si="14"/>
        <v>-204</v>
      </c>
      <c r="I65" s="427">
        <f t="shared" si="15"/>
        <v>-12</v>
      </c>
      <c r="J65" s="357">
        <f t="shared" si="17"/>
        <v>0.97020186826733068</v>
      </c>
      <c r="K65" s="359">
        <f>IRR(($I$48:I64,O24))</f>
        <v>-3.3707415371582172E-3</v>
      </c>
    </row>
    <row r="66" spans="2:11" ht="13.5" customHeight="1">
      <c r="B66" s="375"/>
      <c r="C66" s="376"/>
      <c r="D66" s="365">
        <f t="shared" ref="D66:E66" si="26">D25</f>
        <v>18</v>
      </c>
      <c r="E66" s="364">
        <f t="shared" si="26"/>
        <v>48</v>
      </c>
      <c r="F66" s="357">
        <f t="shared" si="12"/>
        <v>1</v>
      </c>
      <c r="G66" s="359">
        <f t="shared" si="16"/>
        <v>0</v>
      </c>
      <c r="H66" s="427">
        <f t="shared" si="14"/>
        <v>-216</v>
      </c>
      <c r="I66" s="427">
        <f t="shared" si="15"/>
        <v>-12</v>
      </c>
      <c r="J66" s="357">
        <f t="shared" si="17"/>
        <v>0.97260126845617867</v>
      </c>
      <c r="K66" s="359">
        <f>IRR(($I$48:I65,O25))</f>
        <v>-2.9322324690210788E-3</v>
      </c>
    </row>
    <row r="67" spans="2:11" ht="13.5" customHeight="1">
      <c r="B67" s="375"/>
      <c r="C67" s="376"/>
      <c r="D67" s="365">
        <f t="shared" ref="D67:E67" si="27">D26</f>
        <v>19</v>
      </c>
      <c r="E67" s="364">
        <f t="shared" si="27"/>
        <v>49</v>
      </c>
      <c r="F67" s="357">
        <f t="shared" si="12"/>
        <v>1</v>
      </c>
      <c r="G67" s="359">
        <f t="shared" si="16"/>
        <v>0</v>
      </c>
      <c r="H67" s="427">
        <f t="shared" si="14"/>
        <v>-228</v>
      </c>
      <c r="I67" s="427">
        <f t="shared" si="15"/>
        <v>-12</v>
      </c>
      <c r="J67" s="357">
        <f t="shared" si="17"/>
        <v>0.97500403960489468</v>
      </c>
      <c r="K67" s="359">
        <f>IRR(($I$48:I66,O26))</f>
        <v>-2.5378259688043636E-3</v>
      </c>
    </row>
    <row r="68" spans="2:11" ht="13.5" customHeight="1">
      <c r="B68" s="375"/>
      <c r="C68" s="376"/>
      <c r="D68" s="365">
        <f t="shared" ref="D68:E68" si="28">D27</f>
        <v>20</v>
      </c>
      <c r="E68" s="364">
        <f t="shared" si="28"/>
        <v>50</v>
      </c>
      <c r="F68" s="357">
        <f t="shared" si="12"/>
        <v>1</v>
      </c>
      <c r="G68" s="359">
        <f t="shared" si="16"/>
        <v>0</v>
      </c>
      <c r="H68" s="427">
        <f t="shared" si="14"/>
        <v>-240</v>
      </c>
      <c r="I68" s="427">
        <f t="shared" si="15"/>
        <v>-12</v>
      </c>
      <c r="J68" s="357">
        <f t="shared" si="17"/>
        <v>0.97740833202928179</v>
      </c>
      <c r="K68" s="359">
        <f>IRR(($I$48:I67,O27))</f>
        <v>-2.1814318428318158E-3</v>
      </c>
    </row>
    <row r="69" spans="2:11" ht="13.5" customHeight="1">
      <c r="B69" s="375"/>
      <c r="C69" s="376"/>
      <c r="D69" s="365">
        <f t="shared" ref="D69:E69" si="29">D28</f>
        <v>21</v>
      </c>
      <c r="E69" s="364">
        <f t="shared" si="29"/>
        <v>51</v>
      </c>
      <c r="F69" s="357">
        <f t="shared" si="12"/>
        <v>1</v>
      </c>
      <c r="G69" s="359">
        <f t="shared" si="16"/>
        <v>0</v>
      </c>
      <c r="H69" s="427">
        <f t="shared" si="14"/>
        <v>-252</v>
      </c>
      <c r="I69" s="427">
        <f t="shared" si="15"/>
        <v>-12</v>
      </c>
      <c r="J69" s="357">
        <f t="shared" si="17"/>
        <v>0.97981555341928261</v>
      </c>
      <c r="K69" s="359">
        <f>IRR(($I$48:I68,O28))</f>
        <v>-1.8577563982808964E-3</v>
      </c>
    </row>
    <row r="70" spans="2:11" ht="13.5" customHeight="1">
      <c r="B70" s="375"/>
      <c r="C70" s="376"/>
      <c r="D70" s="365">
        <f t="shared" ref="D70:E70" si="30">D29</f>
        <v>22</v>
      </c>
      <c r="E70" s="364">
        <f t="shared" si="30"/>
        <v>52</v>
      </c>
      <c r="F70" s="357">
        <f t="shared" si="12"/>
        <v>1</v>
      </c>
      <c r="G70" s="359">
        <f t="shared" si="16"/>
        <v>0</v>
      </c>
      <c r="H70" s="427">
        <f t="shared" si="14"/>
        <v>-264</v>
      </c>
      <c r="I70" s="427">
        <f t="shared" si="15"/>
        <v>-12</v>
      </c>
      <c r="J70" s="357">
        <f t="shared" si="17"/>
        <v>0.98222543377800131</v>
      </c>
      <c r="K70" s="359">
        <f>IRR(($I$48:I69,O29))</f>
        <v>-1.5625731548034594E-3</v>
      </c>
    </row>
    <row r="71" spans="2:11" ht="13.5" customHeight="1">
      <c r="B71" s="375"/>
      <c r="C71" s="376"/>
      <c r="D71" s="365">
        <f t="shared" ref="D71:E71" si="31">D30</f>
        <v>23</v>
      </c>
      <c r="E71" s="364">
        <f t="shared" si="31"/>
        <v>53</v>
      </c>
      <c r="F71" s="357">
        <f t="shared" si="12"/>
        <v>1</v>
      </c>
      <c r="G71" s="359">
        <f t="shared" si="16"/>
        <v>0</v>
      </c>
      <c r="H71" s="427">
        <f t="shared" si="14"/>
        <v>-276</v>
      </c>
      <c r="I71" s="427">
        <f t="shared" si="15"/>
        <v>-12</v>
      </c>
      <c r="J71" s="357">
        <f t="shared" si="17"/>
        <v>0.98463865700786868</v>
      </c>
      <c r="K71" s="359">
        <f>IRR(($I$48:I70,O30))</f>
        <v>-1.2922757579184596E-3</v>
      </c>
    </row>
    <row r="72" spans="2:11" ht="13.5" customHeight="1">
      <c r="B72" s="375"/>
      <c r="C72" s="376"/>
      <c r="D72" s="365">
        <f t="shared" ref="D72:E72" si="32">D31</f>
        <v>24</v>
      </c>
      <c r="E72" s="364">
        <f t="shared" si="32"/>
        <v>54</v>
      </c>
      <c r="F72" s="357">
        <f t="shared" si="12"/>
        <v>1</v>
      </c>
      <c r="G72" s="359">
        <f t="shared" si="16"/>
        <v>0</v>
      </c>
      <c r="H72" s="427">
        <f t="shared" si="14"/>
        <v>-288</v>
      </c>
      <c r="I72" s="427">
        <f t="shared" si="15"/>
        <v>-12</v>
      </c>
      <c r="J72" s="357">
        <f t="shared" si="17"/>
        <v>0.98705596494558734</v>
      </c>
      <c r="K72" s="359">
        <f>IRR(($I$48:I71,O31))</f>
        <v>-1.0438284869997982E-3</v>
      </c>
    </row>
    <row r="73" spans="2:11" ht="13.5" customHeight="1">
      <c r="B73" s="375"/>
      <c r="C73" s="376"/>
      <c r="D73" s="365">
        <f t="shared" ref="D73:E73" si="33">D32</f>
        <v>25</v>
      </c>
      <c r="E73" s="364">
        <f t="shared" si="33"/>
        <v>55</v>
      </c>
      <c r="F73" s="357">
        <f t="shared" si="12"/>
        <v>1</v>
      </c>
      <c r="G73" s="359">
        <f t="shared" si="16"/>
        <v>0</v>
      </c>
      <c r="H73" s="427">
        <f t="shared" si="14"/>
        <v>-300</v>
      </c>
      <c r="I73" s="427">
        <f t="shared" si="15"/>
        <v>-12</v>
      </c>
      <c r="J73" s="357">
        <f t="shared" si="17"/>
        <v>0.98947315161097948</v>
      </c>
      <c r="K73" s="359">
        <f>IRR(($I$48:I72,O32))</f>
        <v>-8.15047166399685E-4</v>
      </c>
    </row>
    <row r="74" spans="2:11" ht="13.5" customHeight="1">
      <c r="B74" s="375"/>
      <c r="C74" s="376"/>
      <c r="D74" s="365">
        <f t="shared" ref="D74:E74" si="34">D33</f>
        <v>26</v>
      </c>
      <c r="E74" s="364">
        <f t="shared" si="34"/>
        <v>56</v>
      </c>
      <c r="F74" s="357">
        <f t="shared" si="12"/>
        <v>1</v>
      </c>
      <c r="G74" s="359">
        <f t="shared" si="16"/>
        <v>0</v>
      </c>
      <c r="H74" s="427">
        <f t="shared" si="14"/>
        <v>-312</v>
      </c>
      <c r="I74" s="427">
        <f t="shared" si="15"/>
        <v>-12</v>
      </c>
      <c r="J74" s="357">
        <f t="shared" si="17"/>
        <v>0.99189067966405153</v>
      </c>
      <c r="K74" s="359">
        <f>IRR(($I$48:I73,O33))</f>
        <v>-6.0371670597625382E-4</v>
      </c>
    </row>
    <row r="75" spans="2:11" ht="13.5" customHeight="1">
      <c r="B75" s="375"/>
      <c r="C75" s="376"/>
      <c r="D75" s="365">
        <f t="shared" ref="D75:E75" si="35">D34</f>
        <v>27</v>
      </c>
      <c r="E75" s="364">
        <f t="shared" si="35"/>
        <v>57</v>
      </c>
      <c r="F75" s="357">
        <f t="shared" si="12"/>
        <v>1</v>
      </c>
      <c r="G75" s="359">
        <f t="shared" si="16"/>
        <v>0</v>
      </c>
      <c r="H75" s="427">
        <f t="shared" si="14"/>
        <v>-324</v>
      </c>
      <c r="I75" s="427">
        <f t="shared" si="15"/>
        <v>-12</v>
      </c>
      <c r="J75" s="357">
        <f t="shared" si="17"/>
        <v>0.99430827141648448</v>
      </c>
      <c r="K75" s="359">
        <f>IRR(($I$48:I74,O34))</f>
        <v>-4.0799099464516875E-4</v>
      </c>
    </row>
    <row r="76" spans="2:11" ht="13.5" customHeight="1">
      <c r="B76" s="375"/>
      <c r="C76" s="376"/>
      <c r="D76" s="365">
        <f t="shared" ref="D76:E76" si="36">D35</f>
        <v>28</v>
      </c>
      <c r="E76" s="364">
        <f t="shared" si="36"/>
        <v>58</v>
      </c>
      <c r="F76" s="357">
        <f t="shared" si="12"/>
        <v>1</v>
      </c>
      <c r="G76" s="359">
        <f t="shared" si="16"/>
        <v>0</v>
      </c>
      <c r="H76" s="427">
        <f t="shared" si="14"/>
        <v>-336</v>
      </c>
      <c r="I76" s="427">
        <f t="shared" si="15"/>
        <v>-12</v>
      </c>
      <c r="J76" s="357">
        <f t="shared" si="17"/>
        <v>0.99672943712797113</v>
      </c>
      <c r="K76" s="359">
        <f>IRR(($I$48:I75,O35))</f>
        <v>-2.2601513157827213E-4</v>
      </c>
    </row>
    <row r="77" spans="2:11" ht="13.5" customHeight="1">
      <c r="B77" s="375"/>
      <c r="C77" s="376"/>
      <c r="D77" s="365">
        <f t="shared" ref="D77:E77" si="37">D36</f>
        <v>29</v>
      </c>
      <c r="E77" s="364">
        <f t="shared" si="37"/>
        <v>59</v>
      </c>
      <c r="F77" s="357">
        <f t="shared" si="12"/>
        <v>1</v>
      </c>
      <c r="G77" s="359">
        <f t="shared" si="16"/>
        <v>0</v>
      </c>
      <c r="H77" s="427">
        <f t="shared" si="14"/>
        <v>-348</v>
      </c>
      <c r="I77" s="427">
        <f t="shared" si="15"/>
        <v>-12</v>
      </c>
      <c r="J77" s="357">
        <f t="shared" si="17"/>
        <v>0.99915915317259985</v>
      </c>
      <c r="K77" s="359">
        <f>IRR(($I$48:I76,O36))</f>
        <v>-5.608580660598772E-5</v>
      </c>
    </row>
    <row r="78" spans="2:11" ht="13.5" customHeight="1">
      <c r="B78" s="375"/>
      <c r="C78" s="376"/>
      <c r="D78" s="365">
        <f>D37</f>
        <v>30</v>
      </c>
      <c r="E78" s="364">
        <f>E37</f>
        <v>60</v>
      </c>
      <c r="F78" s="357">
        <f t="shared" si="12"/>
        <v>1</v>
      </c>
      <c r="G78" s="359">
        <f t="shared" si="16"/>
        <v>0</v>
      </c>
      <c r="H78" s="427">
        <f t="shared" si="14"/>
        <v>-360</v>
      </c>
      <c r="I78" s="427">
        <f t="shared" si="15"/>
        <v>0</v>
      </c>
      <c r="J78" s="357">
        <f t="shared" si="17"/>
        <v>1.0016023060993977</v>
      </c>
      <c r="K78" s="359">
        <f>IRR(($I$48:I77,O37))</f>
        <v>1.0327141762722647E-4</v>
      </c>
    </row>
    <row r="79" spans="2:11" ht="13.5" customHeight="1">
      <c r="B79" s="377"/>
      <c r="C79" s="378"/>
      <c r="D79" s="365" t="s">
        <v>411</v>
      </c>
      <c r="E79" s="364"/>
      <c r="F79" s="357">
        <f t="shared" si="12"/>
        <v>1.1034881600322308</v>
      </c>
      <c r="G79" s="359">
        <f>(L38/$G$86)^(1/$G$84)-1</f>
        <v>3.2879340090576914E-3</v>
      </c>
      <c r="H79" s="427">
        <f>-$G$87*$G$84</f>
        <v>-360</v>
      </c>
      <c r="I79" s="427">
        <v>0</v>
      </c>
      <c r="J79" s="357">
        <f t="shared" si="17"/>
        <v>1.0016023060993977</v>
      </c>
      <c r="K79" s="359">
        <f ca="1">IRR((OFFSET($I$48,0,0,$G$84,1),O38))</f>
        <v>1.0327141762722647E-4</v>
      </c>
    </row>
    <row r="81" spans="2:11" ht="13.5" customHeight="1">
      <c r="B81" s="250" t="s">
        <v>16</v>
      </c>
    </row>
    <row r="82" spans="2:11" ht="13.5" customHeight="1">
      <c r="B82" s="250" t="s">
        <v>416</v>
      </c>
      <c r="G82" s="5">
        <v>360</v>
      </c>
      <c r="H82" s="5"/>
      <c r="I82" s="30"/>
      <c r="J82" s="30"/>
      <c r="K82" s="30"/>
    </row>
    <row r="83" spans="2:11" ht="13.5" customHeight="1">
      <c r="B83" s="250" t="s">
        <v>437</v>
      </c>
      <c r="G83" s="75">
        <v>60</v>
      </c>
      <c r="H83" s="30"/>
      <c r="I83" s="30"/>
    </row>
    <row r="84" spans="2:11" ht="13.5" customHeight="1">
      <c r="B84" s="250" t="s">
        <v>401</v>
      </c>
      <c r="G84" s="343">
        <f>$G$83-C7</f>
        <v>30</v>
      </c>
      <c r="H84" s="30"/>
      <c r="I84" s="30"/>
    </row>
    <row r="85" spans="2:11" s="340" customFormat="1" ht="13.5" customHeight="1">
      <c r="B85" s="355" t="s">
        <v>674</v>
      </c>
      <c r="G85" s="341"/>
      <c r="H85" s="341"/>
      <c r="I85" s="342"/>
      <c r="J85" s="342"/>
      <c r="K85" s="342"/>
    </row>
    <row r="86" spans="2:11" s="340" customFormat="1" ht="13.5" customHeight="1">
      <c r="B86" s="340" t="s">
        <v>436</v>
      </c>
      <c r="G86" s="341">
        <f>G82</f>
        <v>360</v>
      </c>
    </row>
    <row r="87" spans="2:11" s="340" customFormat="1" ht="13.5" customHeight="1">
      <c r="B87" s="226" t="s">
        <v>616</v>
      </c>
      <c r="G87" s="341">
        <f>G82/G84</f>
        <v>12</v>
      </c>
    </row>
    <row r="88" spans="2:11" s="340" customFormat="1" ht="13.5" customHeight="1">
      <c r="B88" s="355" t="s">
        <v>492</v>
      </c>
      <c r="G88" s="194">
        <v>0.04</v>
      </c>
    </row>
    <row r="89" spans="2:11" s="340" customFormat="1" ht="13.5" customHeight="1">
      <c r="B89" s="340" t="s">
        <v>707</v>
      </c>
      <c r="G89" s="354">
        <f>G87/12/(1-G88)</f>
        <v>1.0416666666666667</v>
      </c>
    </row>
    <row r="90" spans="2:11" ht="13.5" customHeight="1">
      <c r="B90" s="250" t="s">
        <v>48</v>
      </c>
      <c r="G90" s="5"/>
    </row>
    <row r="91" spans="2:11" ht="13.5" customHeight="1">
      <c r="B91" s="28" t="s">
        <v>281</v>
      </c>
      <c r="G91" s="5">
        <f>$G$86*(1-$G$7-$H$100-$H$96*$I$7-$H$101)/($F$7+$H$99+$H$95*$I$7)</f>
        <v>397.25573761160308</v>
      </c>
      <c r="I91" s="30"/>
    </row>
    <row r="92" spans="2:11" ht="13.5" customHeight="1">
      <c r="B92" s="352" t="s">
        <v>446</v>
      </c>
      <c r="G92" s="5">
        <f>G89*12*((1-$G$84/2*$H$105-$H$101-$H$103)*$H$42-$H$7-$G$84/2*$H$100)/($F$7+$H$99+$H$104*$H$42)</f>
        <v>360.5768301957832</v>
      </c>
      <c r="I92" s="30"/>
    </row>
    <row r="93" spans="2:11" ht="13.5" customHeight="1">
      <c r="B93" s="250" t="s">
        <v>417</v>
      </c>
      <c r="G93" s="250" t="s">
        <v>98</v>
      </c>
      <c r="H93" s="29"/>
      <c r="I93" s="30"/>
    </row>
    <row r="94" spans="2:11" ht="13.5" customHeight="1">
      <c r="B94" s="250" t="s">
        <v>418</v>
      </c>
      <c r="G94" s="7">
        <f>'基数 (年金)'!$D$3</f>
        <v>5.0000000000000001E-3</v>
      </c>
      <c r="H94" s="29"/>
      <c r="I94" s="30"/>
    </row>
    <row r="95" spans="2:11" ht="13.5" customHeight="1">
      <c r="B95" s="114" t="s">
        <v>419</v>
      </c>
      <c r="G95" s="250" t="s">
        <v>420</v>
      </c>
      <c r="H95" s="204">
        <v>5.0000000000000001E-4</v>
      </c>
      <c r="I95" s="250" t="s">
        <v>421</v>
      </c>
    </row>
    <row r="96" spans="2:11" ht="13.5" customHeight="1">
      <c r="G96" s="250" t="s">
        <v>422</v>
      </c>
      <c r="H96" s="204">
        <v>5.0000000000000001E-4</v>
      </c>
      <c r="I96" s="250" t="s">
        <v>423</v>
      </c>
    </row>
    <row r="97" spans="2:9" ht="13.5" customHeight="1">
      <c r="B97" s="226" t="s">
        <v>708</v>
      </c>
      <c r="G97" s="250" t="s">
        <v>424</v>
      </c>
      <c r="H97" s="349">
        <v>1.0999999999999999E-2</v>
      </c>
      <c r="I97" s="29" t="s">
        <v>425</v>
      </c>
    </row>
    <row r="99" spans="2:9" ht="13.5" customHeight="1">
      <c r="B99" s="114" t="s">
        <v>426</v>
      </c>
      <c r="G99" s="250" t="s">
        <v>427</v>
      </c>
      <c r="H99" s="349">
        <v>8.9999999999999993E-3</v>
      </c>
      <c r="I99" s="250" t="s">
        <v>421</v>
      </c>
    </row>
    <row r="100" spans="2:9" ht="13.5" customHeight="1">
      <c r="B100" s="114"/>
      <c r="G100" s="250" t="s">
        <v>428</v>
      </c>
      <c r="H100" s="349">
        <v>4.0000000000000001E-3</v>
      </c>
      <c r="I100" s="250" t="s">
        <v>423</v>
      </c>
    </row>
    <row r="101" spans="2:9" ht="13.5" customHeight="1">
      <c r="G101" s="250" t="s">
        <v>429</v>
      </c>
      <c r="H101" s="585">
        <v>0.01</v>
      </c>
    </row>
    <row r="102" spans="2:9" ht="13.5" customHeight="1">
      <c r="G102" s="114" t="s">
        <v>453</v>
      </c>
      <c r="H102" s="585">
        <v>0.02</v>
      </c>
    </row>
    <row r="103" spans="2:9" ht="13.5" customHeight="1">
      <c r="G103" s="114" t="s">
        <v>452</v>
      </c>
      <c r="H103" s="580">
        <v>0.06</v>
      </c>
    </row>
    <row r="104" spans="2:9" ht="13.5" customHeight="1">
      <c r="G104" s="250" t="s">
        <v>430</v>
      </c>
      <c r="H104" s="204">
        <v>5.0000000000000001E-4</v>
      </c>
      <c r="I104" s="250" t="s">
        <v>421</v>
      </c>
    </row>
    <row r="105" spans="2:9" ht="13.5" customHeight="1">
      <c r="G105" s="250" t="s">
        <v>431</v>
      </c>
      <c r="H105" s="204">
        <v>6.9999999999999999E-4</v>
      </c>
      <c r="I105" s="250" t="s">
        <v>423</v>
      </c>
    </row>
  </sheetData>
  <phoneticPr fontId="3"/>
  <pageMargins left="0.7" right="0.7" top="0.75" bottom="0.75" header="0.3" footer="0.3"/>
  <pageSetup paperSize="9" scale="6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L30"/>
  <sheetViews>
    <sheetView showGridLines="0" zoomScaleNormal="100" workbookViewId="0"/>
  </sheetViews>
  <sheetFormatPr defaultColWidth="9" defaultRowHeight="13.5" customHeight="1"/>
  <cols>
    <col min="1" max="1" width="3.625" style="250" customWidth="1"/>
    <col min="2" max="2" width="5.125" style="250" customWidth="1"/>
    <col min="3" max="4" width="9.625" style="250" customWidth="1"/>
    <col min="5" max="5" width="13" style="250" bestFit="1" customWidth="1"/>
    <col min="6" max="7" width="13" style="250" customWidth="1"/>
    <col min="8" max="8" width="1.625" style="250" customWidth="1"/>
    <col min="9" max="10" width="13" style="250" customWidth="1"/>
    <col min="11" max="11" width="9" style="250"/>
    <col min="12" max="12" width="15.875" style="250" bestFit="1" customWidth="1"/>
    <col min="13" max="16384" width="9" style="250"/>
  </cols>
  <sheetData>
    <row r="1" spans="1:12" ht="13.5" customHeight="1">
      <c r="A1" s="8" t="s">
        <v>675</v>
      </c>
      <c r="L1" s="445" t="str">
        <f>HYPERLINK("#シート一覧!A1","シート一覧へ戻る")</f>
        <v>シート一覧へ戻る</v>
      </c>
    </row>
    <row r="3" spans="1:12" ht="13.5" customHeight="1">
      <c r="B3" s="31" t="s">
        <v>41</v>
      </c>
      <c r="C3" s="192" t="s">
        <v>130</v>
      </c>
      <c r="D3" s="192" t="s">
        <v>130</v>
      </c>
      <c r="E3" s="34" t="s">
        <v>394</v>
      </c>
      <c r="F3" s="40"/>
      <c r="G3" s="35"/>
      <c r="I3" s="362" t="s">
        <v>268</v>
      </c>
      <c r="J3" s="363"/>
    </row>
    <row r="4" spans="1:12" ht="13.5" customHeight="1">
      <c r="B4" s="32" t="s">
        <v>43</v>
      </c>
      <c r="C4" s="32" t="s">
        <v>131</v>
      </c>
      <c r="D4" s="32" t="s">
        <v>132</v>
      </c>
      <c r="E4" s="34" t="s">
        <v>381</v>
      </c>
      <c r="F4" s="40"/>
      <c r="G4" s="35"/>
      <c r="I4" s="362" t="s">
        <v>381</v>
      </c>
      <c r="J4" s="363"/>
    </row>
    <row r="5" spans="1:12" ht="13.5" customHeight="1">
      <c r="B5" s="32"/>
      <c r="C5" s="32"/>
      <c r="D5" s="32" t="s">
        <v>133</v>
      </c>
      <c r="E5" s="59" t="s">
        <v>382</v>
      </c>
      <c r="F5" s="59" t="s">
        <v>383</v>
      </c>
      <c r="G5" s="59" t="s">
        <v>384</v>
      </c>
      <c r="I5" s="360" t="s">
        <v>385</v>
      </c>
      <c r="J5" s="360" t="s">
        <v>386</v>
      </c>
    </row>
    <row r="6" spans="1:12" ht="18" customHeight="1">
      <c r="B6" s="33" t="s">
        <v>81</v>
      </c>
      <c r="C6" s="33" t="s">
        <v>822</v>
      </c>
      <c r="D6" s="33" t="s">
        <v>387</v>
      </c>
      <c r="E6" s="220"/>
      <c r="F6" s="220"/>
      <c r="G6" s="220"/>
      <c r="I6" s="361"/>
      <c r="J6" s="361" t="s">
        <v>676</v>
      </c>
    </row>
    <row r="7" spans="1:12" ht="13.5" customHeight="1">
      <c r="B7" s="76">
        <v>0</v>
      </c>
      <c r="C7" s="206">
        <f t="shared" ref="C7:C17" si="0">$F$23</f>
        <v>4.0000000000000001E-3</v>
      </c>
      <c r="D7" s="206">
        <f t="shared" ref="D7:D17" si="1">$F$24</f>
        <v>4.0000000000000001E-3</v>
      </c>
      <c r="E7" s="424">
        <f>F21*(1-G25)</f>
        <v>352.8</v>
      </c>
      <c r="F7" s="424">
        <f>E7-E7*(1-((1+C7)/(1+D7+$G$30))^($F$22-B7))</f>
        <v>345.84850074555476</v>
      </c>
      <c r="G7" s="424">
        <f>MAX($F$21,E7,F7)</f>
        <v>360</v>
      </c>
      <c r="I7" s="357">
        <f t="shared" ref="I7:I17" si="2">F7/$F$21</f>
        <v>0.96069027984876321</v>
      </c>
      <c r="J7" s="358" t="s">
        <v>67</v>
      </c>
    </row>
    <row r="8" spans="1:12" ht="13.5" customHeight="1">
      <c r="B8" s="77">
        <f>B7+1</f>
        <v>1</v>
      </c>
      <c r="C8" s="207">
        <f t="shared" si="0"/>
        <v>4.0000000000000001E-3</v>
      </c>
      <c r="D8" s="207">
        <f t="shared" si="1"/>
        <v>4.0000000000000001E-3</v>
      </c>
      <c r="E8" s="425">
        <f t="shared" ref="E8:E17" si="3">E7*(1+$F$23)</f>
        <v>354.21120000000002</v>
      </c>
      <c r="F8" s="425">
        <f t="shared" ref="F8:F17" si="4">E8-E8*(1-((1+C8)/(1+D8+$G$30))^($F$22-B8))</f>
        <v>347.92359175002804</v>
      </c>
      <c r="G8" s="425">
        <f t="shared" ref="G8:G17" si="5">MAX($F$21,E8,F8)</f>
        <v>360</v>
      </c>
      <c r="I8" s="357">
        <f t="shared" si="2"/>
        <v>0.96645442152785566</v>
      </c>
      <c r="J8" s="359">
        <f>(F8/$F$21)^(1/B8)-1</f>
        <v>-3.3545578472144344E-2</v>
      </c>
    </row>
    <row r="9" spans="1:12" ht="13.5" customHeight="1">
      <c r="B9" s="77">
        <f t="shared" ref="B9:B17" si="6">B8+1</f>
        <v>2</v>
      </c>
      <c r="C9" s="207">
        <f t="shared" si="0"/>
        <v>4.0000000000000001E-3</v>
      </c>
      <c r="D9" s="207">
        <f t="shared" si="1"/>
        <v>4.0000000000000001E-3</v>
      </c>
      <c r="E9" s="425">
        <f t="shared" si="3"/>
        <v>355.6280448</v>
      </c>
      <c r="F9" s="425">
        <f t="shared" si="4"/>
        <v>350.01113330052823</v>
      </c>
      <c r="G9" s="425">
        <f t="shared" si="5"/>
        <v>360</v>
      </c>
      <c r="I9" s="357">
        <f t="shared" si="2"/>
        <v>0.9722531480570229</v>
      </c>
      <c r="J9" s="359">
        <f t="shared" ref="J9:J17" si="7">(F9/$F$21)^(1/B9)-1</f>
        <v>-1.3971020680921931E-2</v>
      </c>
    </row>
    <row r="10" spans="1:12" ht="13.5" customHeight="1">
      <c r="B10" s="77">
        <f t="shared" si="6"/>
        <v>3</v>
      </c>
      <c r="C10" s="207">
        <f t="shared" si="0"/>
        <v>4.0000000000000001E-3</v>
      </c>
      <c r="D10" s="207">
        <f t="shared" si="1"/>
        <v>4.0000000000000001E-3</v>
      </c>
      <c r="E10" s="425">
        <f t="shared" si="3"/>
        <v>357.0505569792</v>
      </c>
      <c r="F10" s="425">
        <f t="shared" si="4"/>
        <v>352.11120010033142</v>
      </c>
      <c r="G10" s="425">
        <f t="shared" si="5"/>
        <v>360</v>
      </c>
      <c r="I10" s="357">
        <f t="shared" si="2"/>
        <v>0.97808666694536506</v>
      </c>
      <c r="J10" s="359">
        <f t="shared" si="7"/>
        <v>-7.3584584497032868E-3</v>
      </c>
    </row>
    <row r="11" spans="1:12" ht="13.5" customHeight="1">
      <c r="B11" s="77">
        <f t="shared" si="6"/>
        <v>4</v>
      </c>
      <c r="C11" s="207">
        <f t="shared" si="0"/>
        <v>4.0000000000000001E-3</v>
      </c>
      <c r="D11" s="207">
        <f t="shared" si="1"/>
        <v>4.0000000000000001E-3</v>
      </c>
      <c r="E11" s="425">
        <f t="shared" si="3"/>
        <v>358.47875920711681</v>
      </c>
      <c r="F11" s="425">
        <f t="shared" si="4"/>
        <v>354.22386730093342</v>
      </c>
      <c r="G11" s="425">
        <f t="shared" si="5"/>
        <v>360</v>
      </c>
      <c r="I11" s="357">
        <f t="shared" si="2"/>
        <v>0.98395518694703732</v>
      </c>
      <c r="J11" s="359">
        <f t="shared" si="7"/>
        <v>-4.0355663001853115E-3</v>
      </c>
    </row>
    <row r="12" spans="1:12" ht="13.5" customHeight="1">
      <c r="B12" s="77">
        <f t="shared" si="6"/>
        <v>5</v>
      </c>
      <c r="C12" s="207">
        <f t="shared" si="0"/>
        <v>4.0000000000000001E-3</v>
      </c>
      <c r="D12" s="207">
        <f t="shared" si="1"/>
        <v>4.0000000000000001E-3</v>
      </c>
      <c r="E12" s="425">
        <f t="shared" si="3"/>
        <v>359.91267424394528</v>
      </c>
      <c r="F12" s="425">
        <f t="shared" si="4"/>
        <v>356.34921050473906</v>
      </c>
      <c r="G12" s="425">
        <f t="shared" si="5"/>
        <v>360</v>
      </c>
      <c r="I12" s="357">
        <f t="shared" si="2"/>
        <v>0.98985891806871962</v>
      </c>
      <c r="J12" s="359">
        <f t="shared" si="7"/>
        <v>-2.0364941281793003E-3</v>
      </c>
    </row>
    <row r="13" spans="1:12" ht="13.5" customHeight="1">
      <c r="B13" s="77">
        <f t="shared" si="6"/>
        <v>6</v>
      </c>
      <c r="C13" s="207">
        <f t="shared" si="0"/>
        <v>4.0000000000000001E-3</v>
      </c>
      <c r="D13" s="207">
        <f t="shared" si="1"/>
        <v>4.0000000000000001E-3</v>
      </c>
      <c r="E13" s="425">
        <f t="shared" si="3"/>
        <v>361.35232494092105</v>
      </c>
      <c r="F13" s="425">
        <f t="shared" si="4"/>
        <v>358.48730576776745</v>
      </c>
      <c r="G13" s="425">
        <f t="shared" si="5"/>
        <v>361.35232494092105</v>
      </c>
      <c r="I13" s="357">
        <f t="shared" si="2"/>
        <v>0.99579807157713185</v>
      </c>
      <c r="J13" s="359">
        <f t="shared" si="7"/>
        <v>-7.0155068688393385E-4</v>
      </c>
    </row>
    <row r="14" spans="1:12" ht="13.5" customHeight="1">
      <c r="B14" s="77">
        <f t="shared" si="6"/>
        <v>7</v>
      </c>
      <c r="C14" s="207">
        <f t="shared" si="0"/>
        <v>4.0000000000000001E-3</v>
      </c>
      <c r="D14" s="207">
        <f t="shared" si="1"/>
        <v>4.0000000000000001E-3</v>
      </c>
      <c r="E14" s="425">
        <f t="shared" si="3"/>
        <v>362.79773424068475</v>
      </c>
      <c r="F14" s="425">
        <f t="shared" si="4"/>
        <v>360.63822960237411</v>
      </c>
      <c r="G14" s="425">
        <f t="shared" si="5"/>
        <v>362.79773424068475</v>
      </c>
      <c r="I14" s="357">
        <f t="shared" si="2"/>
        <v>1.0017728600065947</v>
      </c>
      <c r="J14" s="359">
        <f t="shared" si="7"/>
        <v>2.5307349558278958E-4</v>
      </c>
    </row>
    <row r="15" spans="1:12" ht="13.5" customHeight="1">
      <c r="B15" s="77">
        <f t="shared" si="6"/>
        <v>8</v>
      </c>
      <c r="C15" s="207">
        <f t="shared" si="0"/>
        <v>4.0000000000000001E-3</v>
      </c>
      <c r="D15" s="207">
        <f t="shared" si="1"/>
        <v>4.0000000000000001E-3</v>
      </c>
      <c r="E15" s="425">
        <f t="shared" si="3"/>
        <v>364.24892517764749</v>
      </c>
      <c r="F15" s="425">
        <f t="shared" si="4"/>
        <v>362.80205897998837</v>
      </c>
      <c r="G15" s="425">
        <f t="shared" si="5"/>
        <v>364.24892517764749</v>
      </c>
      <c r="I15" s="357">
        <f t="shared" si="2"/>
        <v>1.0077834971666344</v>
      </c>
      <c r="J15" s="359">
        <f t="shared" si="7"/>
        <v>9.6964005009336773E-4</v>
      </c>
    </row>
    <row r="16" spans="1:12" ht="13.5" customHeight="1">
      <c r="B16" s="77">
        <f t="shared" si="6"/>
        <v>9</v>
      </c>
      <c r="C16" s="207">
        <f t="shared" si="0"/>
        <v>4.0000000000000001E-3</v>
      </c>
      <c r="D16" s="207">
        <f t="shared" si="1"/>
        <v>4.0000000000000001E-3</v>
      </c>
      <c r="E16" s="425">
        <f t="shared" si="3"/>
        <v>365.70592087835809</v>
      </c>
      <c r="F16" s="425">
        <f t="shared" si="4"/>
        <v>364.97887133386831</v>
      </c>
      <c r="G16" s="425">
        <f t="shared" si="5"/>
        <v>365.70592087835809</v>
      </c>
      <c r="I16" s="357">
        <f t="shared" si="2"/>
        <v>1.0138301981496343</v>
      </c>
      <c r="J16" s="359">
        <f t="shared" si="7"/>
        <v>1.5273244738103209E-3</v>
      </c>
    </row>
    <row r="17" spans="2:10" ht="13.5" customHeight="1">
      <c r="B17" s="78">
        <f t="shared" si="6"/>
        <v>10</v>
      </c>
      <c r="C17" s="208">
        <f t="shared" si="0"/>
        <v>4.0000000000000001E-3</v>
      </c>
      <c r="D17" s="208">
        <f t="shared" si="1"/>
        <v>4.0000000000000001E-3</v>
      </c>
      <c r="E17" s="426">
        <f t="shared" si="3"/>
        <v>367.16874456187151</v>
      </c>
      <c r="F17" s="426">
        <f t="shared" si="4"/>
        <v>367.16874456187151</v>
      </c>
      <c r="G17" s="426">
        <f t="shared" si="5"/>
        <v>367.16874456187151</v>
      </c>
      <c r="I17" s="357">
        <f t="shared" si="2"/>
        <v>1.0199131793385319</v>
      </c>
      <c r="J17" s="359">
        <f t="shared" si="7"/>
        <v>1.9736957161358148E-3</v>
      </c>
    </row>
    <row r="18" spans="2:10" ht="13.5" customHeight="1">
      <c r="B18" s="418" t="s">
        <v>495</v>
      </c>
      <c r="C18" s="419"/>
      <c r="D18" s="420"/>
      <c r="E18" s="426">
        <f>E17</f>
        <v>367.16874456187151</v>
      </c>
      <c r="F18" s="426">
        <f t="shared" ref="F18" si="8">F17</f>
        <v>367.16874456187151</v>
      </c>
      <c r="G18" s="426"/>
      <c r="I18" s="357">
        <f>I17</f>
        <v>1.0199131793385319</v>
      </c>
      <c r="J18" s="359">
        <f>J17</f>
        <v>1.9736957161358148E-3</v>
      </c>
    </row>
    <row r="19" spans="2:10" ht="13.5" customHeight="1">
      <c r="J19" s="29"/>
    </row>
    <row r="20" spans="2:10" ht="13.5" customHeight="1">
      <c r="C20" s="23" t="s">
        <v>16</v>
      </c>
    </row>
    <row r="21" spans="2:10" ht="13.5" customHeight="1">
      <c r="C21" s="250" t="s">
        <v>214</v>
      </c>
      <c r="F21" s="5">
        <v>360</v>
      </c>
      <c r="G21" s="28" t="s">
        <v>134</v>
      </c>
      <c r="H21" s="30"/>
    </row>
    <row r="22" spans="2:10" ht="13.5" customHeight="1">
      <c r="C22" s="23" t="s">
        <v>623</v>
      </c>
      <c r="F22" s="6">
        <v>10</v>
      </c>
      <c r="H22" s="30"/>
    </row>
    <row r="23" spans="2:10" ht="13.5" customHeight="1">
      <c r="C23" s="23" t="s">
        <v>821</v>
      </c>
      <c r="F23" s="7">
        <v>4.0000000000000001E-3</v>
      </c>
      <c r="G23" s="29" t="s">
        <v>825</v>
      </c>
      <c r="H23" s="30"/>
      <c r="I23" s="226"/>
    </row>
    <row r="24" spans="2:10" ht="13.5" customHeight="1">
      <c r="C24" s="23" t="s">
        <v>823</v>
      </c>
      <c r="F24" s="7">
        <v>4.0000000000000001E-3</v>
      </c>
      <c r="G24" s="29" t="s">
        <v>826</v>
      </c>
      <c r="H24" s="30"/>
    </row>
    <row r="25" spans="2:10" ht="13.5" customHeight="1">
      <c r="C25" s="333" t="s">
        <v>393</v>
      </c>
      <c r="F25" s="250" t="s">
        <v>454</v>
      </c>
      <c r="G25" s="249">
        <v>0.02</v>
      </c>
    </row>
    <row r="26" spans="2:10" ht="13.5" customHeight="1">
      <c r="C26" s="333"/>
      <c r="F26" s="250" t="s">
        <v>827</v>
      </c>
      <c r="G26" s="349"/>
    </row>
    <row r="27" spans="2:10" ht="13.5" customHeight="1">
      <c r="C27" s="23" t="s">
        <v>80</v>
      </c>
      <c r="F27" s="250" t="s">
        <v>388</v>
      </c>
      <c r="G27" s="249">
        <v>0</v>
      </c>
      <c r="H27" s="29"/>
    </row>
    <row r="28" spans="2:10" ht="13.5" customHeight="1">
      <c r="C28" s="23" t="s">
        <v>135</v>
      </c>
      <c r="F28" s="598" t="s">
        <v>391</v>
      </c>
      <c r="G28" s="209" t="s">
        <v>824</v>
      </c>
      <c r="H28" s="599" t="s">
        <v>389</v>
      </c>
      <c r="I28" s="599"/>
    </row>
    <row r="29" spans="2:10" ht="13.5" customHeight="1">
      <c r="C29" s="23"/>
      <c r="F29" s="598"/>
      <c r="G29" s="210" t="s">
        <v>390</v>
      </c>
      <c r="H29" s="599"/>
      <c r="I29" s="599"/>
    </row>
    <row r="30" spans="2:10" ht="13.5" customHeight="1">
      <c r="C30" s="23"/>
      <c r="F30" s="250" t="s">
        <v>465</v>
      </c>
      <c r="G30" s="211">
        <v>2E-3</v>
      </c>
      <c r="H30" s="249"/>
    </row>
  </sheetData>
  <mergeCells count="2">
    <mergeCell ref="F28:F29"/>
    <mergeCell ref="H28:I29"/>
  </mergeCells>
  <phoneticPr fontId="3"/>
  <pageMargins left="0.7" right="0.7" top="0.75" bottom="0.75" header="0.3" footer="0.3"/>
  <pageSetup paperSize="9" scale="82"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M33"/>
  <sheetViews>
    <sheetView showGridLines="0" zoomScaleNormal="100" workbookViewId="0"/>
  </sheetViews>
  <sheetFormatPr defaultColWidth="9" defaultRowHeight="13.5" customHeight="1"/>
  <cols>
    <col min="1" max="1" width="3.625" style="250" customWidth="1"/>
    <col min="2" max="5" width="5.125" style="250" customWidth="1"/>
    <col min="6" max="8" width="10.625" style="29" customWidth="1"/>
    <col min="9" max="9" width="11.625" style="29" customWidth="1"/>
    <col min="10" max="12" width="13.625" style="29" customWidth="1"/>
    <col min="13" max="13" width="15.875" style="250" bestFit="1" customWidth="1"/>
    <col min="14" max="16384" width="9" style="250"/>
  </cols>
  <sheetData>
    <row r="1" spans="1:13" ht="13.5" customHeight="1">
      <c r="A1" s="225" t="s">
        <v>619</v>
      </c>
      <c r="M1" s="445" t="str">
        <f>HYPERLINK("#シート一覧!A1","シート一覧へ戻る")</f>
        <v>シート一覧へ戻る</v>
      </c>
    </row>
    <row r="3" spans="1:13" s="23" customFormat="1" ht="13.5" customHeight="1">
      <c r="A3" s="250"/>
      <c r="B3" s="31" t="s">
        <v>18</v>
      </c>
      <c r="C3" s="408" t="s">
        <v>479</v>
      </c>
      <c r="D3" s="31" t="s">
        <v>41</v>
      </c>
      <c r="E3" s="31" t="s">
        <v>111</v>
      </c>
      <c r="F3" s="34" t="s">
        <v>500</v>
      </c>
      <c r="G3" s="40"/>
      <c r="H3" s="40"/>
      <c r="I3" s="35"/>
      <c r="J3" s="34" t="s">
        <v>491</v>
      </c>
      <c r="K3" s="40"/>
      <c r="L3" s="35"/>
    </row>
    <row r="4" spans="1:13" s="23" customFormat="1" ht="13.5" customHeight="1">
      <c r="A4" s="250"/>
      <c r="B4" s="32"/>
      <c r="C4" s="334" t="s">
        <v>480</v>
      </c>
      <c r="D4" s="32" t="s">
        <v>43</v>
      </c>
      <c r="E4" s="32" t="s">
        <v>21</v>
      </c>
      <c r="F4" s="36" t="s">
        <v>476</v>
      </c>
      <c r="G4" s="36" t="s">
        <v>478</v>
      </c>
      <c r="H4" s="407" t="s">
        <v>224</v>
      </c>
      <c r="I4" s="36" t="s">
        <v>78</v>
      </c>
      <c r="J4" s="350" t="s">
        <v>487</v>
      </c>
      <c r="K4" s="350" t="s">
        <v>486</v>
      </c>
      <c r="L4" s="35"/>
    </row>
    <row r="5" spans="1:13" s="23" customFormat="1" ht="13.5" customHeight="1">
      <c r="B5" s="32"/>
      <c r="C5" s="32"/>
      <c r="D5" s="32"/>
      <c r="E5" s="32"/>
      <c r="F5" s="406" t="s">
        <v>477</v>
      </c>
      <c r="G5" s="406" t="s">
        <v>477</v>
      </c>
      <c r="H5" s="406" t="s">
        <v>477</v>
      </c>
      <c r="I5" s="57" t="s">
        <v>24</v>
      </c>
      <c r="J5" s="36" t="s">
        <v>485</v>
      </c>
      <c r="K5" s="36" t="s">
        <v>485</v>
      </c>
      <c r="L5" s="407" t="s">
        <v>490</v>
      </c>
    </row>
    <row r="6" spans="1:13" s="23" customFormat="1" ht="18" customHeight="1">
      <c r="B6" s="60"/>
      <c r="C6" s="33" t="s">
        <v>509</v>
      </c>
      <c r="D6" s="33" t="s">
        <v>81</v>
      </c>
      <c r="E6" s="33" t="s">
        <v>511</v>
      </c>
      <c r="F6" s="37"/>
      <c r="G6" s="37"/>
      <c r="H6" s="37"/>
      <c r="I6" s="37"/>
      <c r="J6" s="412" t="s">
        <v>489</v>
      </c>
      <c r="K6" s="220"/>
      <c r="L6" s="220"/>
    </row>
    <row r="7" spans="1:13" ht="13.5" customHeight="1">
      <c r="B7" s="25" t="s">
        <v>7</v>
      </c>
      <c r="C7" s="201">
        <v>60</v>
      </c>
      <c r="D7" s="76">
        <v>0</v>
      </c>
      <c r="E7" s="42">
        <f t="shared" ref="E7" si="0">$C$7+D7</f>
        <v>60</v>
      </c>
      <c r="F7" s="44">
        <f>IF(D7&gt;$F$26,NA(),(1-$F$32^($F$26-D7))/(1-$F$32)*(1+$G$33))</f>
        <v>9.8181801757705571</v>
      </c>
      <c r="G7" s="44">
        <f>IF(D7&gt;$F$26,NA(),(VLOOKUP(E7,'基数 (年金)'!$C:$L,6,FALSE)-VLOOKUP($C$7+$F$26,'基数 (年金)'!$C:$L,6,FALSE))/VLOOKUP(E7,'基数 (年金)'!$C:$L,5,FALSE)*(1+$G$33))</f>
        <v>9.4749693808425057</v>
      </c>
      <c r="H7" s="44">
        <f>VLOOKUP(E7,'基数 (年金)'!$C:$L,6,FALSE)/VLOOKUP(E7,'基数 (年金)'!$C:$L,5,FALSE)*(1+$G$33)</f>
        <v>25.555537772260294</v>
      </c>
      <c r="I7" s="44">
        <f>IF(D7&gt;$F$26,H7,H7-G7+F7)</f>
        <v>25.898748567188346</v>
      </c>
      <c r="J7" s="424">
        <f>IF(D7&gt;$F$26,0,$G$28*F7)</f>
        <v>360</v>
      </c>
      <c r="K7" s="424">
        <f>$G$29*I7</f>
        <v>360</v>
      </c>
      <c r="L7" s="424">
        <f>IF(D7&gt;$F$26,0,$G$29*F7)</f>
        <v>136.47550784578786</v>
      </c>
    </row>
    <row r="8" spans="1:13" ht="13.5" customHeight="1">
      <c r="B8" s="26"/>
      <c r="C8" s="202"/>
      <c r="D8" s="77">
        <f t="shared" ref="D8:D22" si="1">D7+1</f>
        <v>1</v>
      </c>
      <c r="E8" s="46">
        <f t="shared" ref="E8:E22" si="2">$C$7+D8</f>
        <v>61</v>
      </c>
      <c r="F8" s="48">
        <f t="shared" ref="F8:F22" si="3">IF(D8&gt;$F$26,NA(),(1-$F$32^($F$26-D8))/(1-$F$32)*(1+$G$33))</f>
        <v>8.8582510766494078</v>
      </c>
      <c r="G8" s="48">
        <f>IF(D8&gt;$F$26,NA(),(VLOOKUP(E8,'基数 (年金)'!$C:$L,6,FALSE)-VLOOKUP($C$7+$F$26,'基数 (年金)'!$C:$L,6,FALSE))/VLOOKUP(E8,'基数 (年金)'!$C:$L,5,FALSE)*(1+$G$33))</f>
        <v>8.5683329251260254</v>
      </c>
      <c r="H8" s="48">
        <f>VLOOKUP(E8,'基数 (年金)'!$C:$L,6,FALSE)/VLOOKUP(E8,'基数 (年金)'!$C:$L,5,FALSE)*(1+$G$33)</f>
        <v>24.833727994848516</v>
      </c>
      <c r="I8" s="48">
        <f t="shared" ref="I8:I22" si="4">IF(D8&gt;$F$26,H8,H8-G8+F8)</f>
        <v>25.123646146371897</v>
      </c>
      <c r="J8" s="425">
        <f t="shared" ref="J8:J22" si="5">IF(D8&gt;$F$26,0,$G$28*F8)</f>
        <v>324.80259381097659</v>
      </c>
      <c r="K8" s="425">
        <f t="shared" ref="K8:K22" si="6">$G$29*I8</f>
        <v>349.22585503426836</v>
      </c>
      <c r="L8" s="425">
        <f t="shared" ref="L8:L22" si="7">IF(D8&gt;$F$26,0,$G$29*F8)</f>
        <v>123.13221927772828</v>
      </c>
    </row>
    <row r="9" spans="1:13" ht="13.5" customHeight="1">
      <c r="B9" s="26"/>
      <c r="C9" s="202"/>
      <c r="D9" s="77">
        <f t="shared" si="1"/>
        <v>2</v>
      </c>
      <c r="E9" s="46">
        <f t="shared" si="2"/>
        <v>62</v>
      </c>
      <c r="F9" s="48">
        <f t="shared" si="3"/>
        <v>7.8935223320326493</v>
      </c>
      <c r="G9" s="48">
        <f>IF(D9&gt;$F$26,NA(),(VLOOKUP(E9,'基数 (年金)'!$C:$L,6,FALSE)-VLOOKUP($C$7+$F$26,'基数 (年金)'!$C:$L,6,FALSE))/VLOOKUP(E9,'基数 (年金)'!$C:$L,5,FALSE)*(1+$G$33))</f>
        <v>7.6540490422581628</v>
      </c>
      <c r="H9" s="48">
        <f>VLOOKUP(E9,'基数 (年金)'!$C:$L,6,FALSE)/VLOOKUP(E9,'基数 (年金)'!$C:$L,5,FALSE)*(1+$G$33)</f>
        <v>24.112358424943874</v>
      </c>
      <c r="I9" s="48">
        <f t="shared" si="4"/>
        <v>24.351831714718362</v>
      </c>
      <c r="J9" s="425">
        <f t="shared" si="5"/>
        <v>289.42920059100788</v>
      </c>
      <c r="K9" s="425">
        <f t="shared" si="6"/>
        <v>338.49741405672665</v>
      </c>
      <c r="L9" s="425">
        <f t="shared" si="7"/>
        <v>109.72221426682836</v>
      </c>
    </row>
    <row r="10" spans="1:13" ht="13.5" customHeight="1">
      <c r="B10" s="26"/>
      <c r="C10" s="202"/>
      <c r="D10" s="77">
        <f t="shared" si="1"/>
        <v>3</v>
      </c>
      <c r="E10" s="46">
        <f t="shared" si="2"/>
        <v>63</v>
      </c>
      <c r="F10" s="48">
        <f t="shared" si="3"/>
        <v>6.9239699436928026</v>
      </c>
      <c r="G10" s="48">
        <f>IF(D10&gt;$F$26,NA(),(VLOOKUP(E10,'基数 (年金)'!$C:$L,6,FALSE)-VLOOKUP($C$7+$F$26,'基数 (年金)'!$C:$L,6,FALSE))/VLOOKUP(E10,'基数 (年金)'!$C:$L,5,FALSE)*(1+$G$33))</f>
        <v>6.7329209146101316</v>
      </c>
      <c r="H10" s="48">
        <f>VLOOKUP(E10,'基数 (年金)'!$C:$L,6,FALSE)/VLOOKUP(E10,'基数 (年金)'!$C:$L,5,FALSE)*(1+$G$33)</f>
        <v>23.396331177849344</v>
      </c>
      <c r="I10" s="48">
        <f t="shared" si="4"/>
        <v>23.587380206932018</v>
      </c>
      <c r="J10" s="425">
        <f t="shared" si="5"/>
        <v>253.87894040493921</v>
      </c>
      <c r="K10" s="425">
        <f t="shared" si="6"/>
        <v>327.87131982328776</v>
      </c>
      <c r="L10" s="425">
        <f t="shared" si="7"/>
        <v>96.245159230873867</v>
      </c>
    </row>
    <row r="11" spans="1:13" ht="13.5" customHeight="1">
      <c r="B11" s="26"/>
      <c r="C11" s="202"/>
      <c r="D11" s="77">
        <f t="shared" si="1"/>
        <v>4</v>
      </c>
      <c r="E11" s="46">
        <f t="shared" si="2"/>
        <v>64</v>
      </c>
      <c r="F11" s="48">
        <f t="shared" si="3"/>
        <v>5.9495697934112632</v>
      </c>
      <c r="G11" s="48">
        <f>IF(D11&gt;$F$26,NA(),(VLOOKUP(E11,'基数 (年金)'!$C:$L,6,FALSE)-VLOOKUP($C$7+$F$26,'基数 (年金)'!$C:$L,6,FALSE))/VLOOKUP(E11,'基数 (年金)'!$C:$L,5,FALSE)*(1+$G$33))</f>
        <v>5.8044656012412092</v>
      </c>
      <c r="H11" s="48">
        <f>VLOOKUP(E11,'基数 (年金)'!$C:$L,6,FALSE)/VLOOKUP(E11,'基数 (年金)'!$C:$L,5,FALSE)*(1+$G$33)</f>
        <v>22.687608712132619</v>
      </c>
      <c r="I11" s="48">
        <f t="shared" si="4"/>
        <v>22.832712904302674</v>
      </c>
      <c r="J11" s="425">
        <f t="shared" si="5"/>
        <v>218.15092891794043</v>
      </c>
      <c r="K11" s="425">
        <f t="shared" si="6"/>
        <v>317.38122883523283</v>
      </c>
      <c r="L11" s="425">
        <f t="shared" si="7"/>
        <v>82.7007189197397</v>
      </c>
    </row>
    <row r="12" spans="1:13" ht="13.5" customHeight="1">
      <c r="B12" s="26"/>
      <c r="C12" s="202"/>
      <c r="D12" s="77">
        <f t="shared" si="1"/>
        <v>5</v>
      </c>
      <c r="E12" s="46">
        <f t="shared" si="2"/>
        <v>65</v>
      </c>
      <c r="F12" s="48">
        <f t="shared" si="3"/>
        <v>4.970297642378334</v>
      </c>
      <c r="G12" s="48">
        <f>IF(D12&gt;$F$26,NA(),(VLOOKUP(E12,'基数 (年金)'!$C:$L,6,FALSE)-VLOOKUP($C$7+$F$26,'基数 (年金)'!$C:$L,6,FALSE))/VLOOKUP(E12,'基数 (年金)'!$C:$L,5,FALSE)*(1+$G$33))</f>
        <v>4.8675948193468264</v>
      </c>
      <c r="H12" s="48">
        <f>VLOOKUP(E12,'基数 (年金)'!$C:$L,6,FALSE)/VLOOKUP(E12,'基数 (年金)'!$C:$L,5,FALSE)*(1+$G$33)</f>
        <v>21.98683007011449</v>
      </c>
      <c r="I12" s="48">
        <f t="shared" si="4"/>
        <v>22.089532893145996</v>
      </c>
      <c r="J12" s="425">
        <f t="shared" si="5"/>
        <v>182.24427737350732</v>
      </c>
      <c r="K12" s="425">
        <f t="shared" si="6"/>
        <v>307.05081447863483</v>
      </c>
      <c r="L12" s="425">
        <f t="shared" si="7"/>
        <v>69.088556407050106</v>
      </c>
    </row>
    <row r="13" spans="1:13" ht="13.5" customHeight="1">
      <c r="B13" s="26"/>
      <c r="C13" s="202"/>
      <c r="D13" s="77">
        <f t="shared" si="1"/>
        <v>6</v>
      </c>
      <c r="E13" s="46">
        <f t="shared" si="2"/>
        <v>66</v>
      </c>
      <c r="F13" s="48">
        <f t="shared" si="3"/>
        <v>3.9861291305902165</v>
      </c>
      <c r="G13" s="48">
        <f>IF(D13&gt;$F$26,NA(),(VLOOKUP(E13,'基数 (年金)'!$C:$L,6,FALSE)-VLOOKUP($C$7+$F$26,'基数 (年金)'!$C:$L,6,FALSE))/VLOOKUP(E13,'基数 (年金)'!$C:$L,5,FALSE)*(1+$G$33))</f>
        <v>3.9207876016757464</v>
      </c>
      <c r="H13" s="48">
        <f>VLOOKUP(E13,'基数 (年金)'!$C:$L,6,FALSE)/VLOOKUP(E13,'基数 (年金)'!$C:$L,5,FALSE)*(1+$G$33)</f>
        <v>21.293438839656137</v>
      </c>
      <c r="I13" s="48">
        <f t="shared" si="4"/>
        <v>21.35878036857061</v>
      </c>
      <c r="J13" s="425">
        <f t="shared" si="5"/>
        <v>146.15809257135115</v>
      </c>
      <c r="K13" s="425">
        <f t="shared" si="6"/>
        <v>296.89314573395933</v>
      </c>
      <c r="L13" s="425">
        <f t="shared" si="7"/>
        <v>55.408333081796734</v>
      </c>
    </row>
    <row r="14" spans="1:13" ht="13.5" customHeight="1">
      <c r="B14" s="26"/>
      <c r="C14" s="202"/>
      <c r="D14" s="77">
        <f t="shared" si="1"/>
        <v>7</v>
      </c>
      <c r="E14" s="46">
        <f t="shared" si="2"/>
        <v>67</v>
      </c>
      <c r="F14" s="48">
        <f t="shared" si="3"/>
        <v>2.9970397762431507</v>
      </c>
      <c r="G14" s="48">
        <f>IF(D14&gt;$F$26,NA(),(VLOOKUP(E14,'基数 (年金)'!$C:$L,6,FALSE)-VLOOKUP($C$7+$F$26,'基数 (年金)'!$C:$L,6,FALSE))/VLOOKUP(E14,'基数 (年金)'!$C:$L,5,FALSE)*(1+$G$33))</f>
        <v>2.9624775540011372</v>
      </c>
      <c r="H14" s="48">
        <f>VLOOKUP(E14,'基数 (年金)'!$C:$L,6,FALSE)/VLOOKUP(E14,'基数 (年金)'!$C:$L,5,FALSE)*(1+$G$33)</f>
        <v>20.607262287877123</v>
      </c>
      <c r="I14" s="48">
        <f t="shared" si="4"/>
        <v>20.641824510119136</v>
      </c>
      <c r="J14" s="425">
        <f t="shared" si="5"/>
        <v>109.89147684518394</v>
      </c>
      <c r="K14" s="425">
        <f t="shared" si="6"/>
        <v>286.92725458779296</v>
      </c>
      <c r="L14" s="425">
        <f t="shared" si="7"/>
        <v>41.659708639916992</v>
      </c>
    </row>
    <row r="15" spans="1:13" ht="13.5" customHeight="1">
      <c r="B15" s="26"/>
      <c r="C15" s="202"/>
      <c r="D15" s="77">
        <f t="shared" si="1"/>
        <v>8</v>
      </c>
      <c r="E15" s="46">
        <f t="shared" si="2"/>
        <v>68</v>
      </c>
      <c r="F15" s="48">
        <f t="shared" si="3"/>
        <v>2.0030049751243766</v>
      </c>
      <c r="G15" s="48">
        <f>IF(D15&gt;$F$26,NA(),(VLOOKUP(E15,'基数 (年金)'!$C:$L,6,FALSE)-VLOOKUP($C$7+$F$26,'基数 (年金)'!$C:$L,6,FALSE))/VLOOKUP(E15,'基数 (年金)'!$C:$L,5,FALSE)*(1+$G$33))</f>
        <v>1.9909669651741286</v>
      </c>
      <c r="H15" s="48">
        <f>VLOOKUP(E15,'基数 (年金)'!$C:$L,6,FALSE)/VLOOKUP(E15,'基数 (年金)'!$C:$L,5,FALSE)*(1+$G$33)</f>
        <v>19.928463078410388</v>
      </c>
      <c r="I15" s="48">
        <f t="shared" si="4"/>
        <v>19.940501088360637</v>
      </c>
      <c r="J15" s="425">
        <f t="shared" si="5"/>
        <v>73.44352804038688</v>
      </c>
      <c r="K15" s="425">
        <f t="shared" si="6"/>
        <v>277.1786587752166</v>
      </c>
      <c r="L15" s="425">
        <f t="shared" si="7"/>
        <v>27.842341075828227</v>
      </c>
    </row>
    <row r="16" spans="1:13" ht="13.5" customHeight="1">
      <c r="B16" s="26"/>
      <c r="C16" s="202"/>
      <c r="D16" s="77">
        <f t="shared" si="1"/>
        <v>9</v>
      </c>
      <c r="E16" s="46">
        <f t="shared" si="2"/>
        <v>69</v>
      </c>
      <c r="F16" s="48">
        <f t="shared" si="3"/>
        <v>1.004</v>
      </c>
      <c r="G16" s="48">
        <f>IF(D16&gt;$F$26,NA(),(VLOOKUP(E16,'基数 (年金)'!$C:$L,6,FALSE)-VLOOKUP($C$7+$F$26,'基数 (年金)'!$C:$L,6,FALSE))/VLOOKUP(E16,'基数 (年金)'!$C:$L,5,FALSE)*(1+$G$33))</f>
        <v>1.0039999999999993</v>
      </c>
      <c r="H16" s="48">
        <f>VLOOKUP(E16,'基数 (年金)'!$C:$L,6,FALSE)/VLOOKUP(E16,'基数 (年金)'!$C:$L,5,FALSE)*(1+$G$33)</f>
        <v>19.25106067493541</v>
      </c>
      <c r="I16" s="48">
        <f t="shared" si="4"/>
        <v>19.251060674935413</v>
      </c>
      <c r="J16" s="425">
        <f t="shared" si="5"/>
        <v>36.813339491565522</v>
      </c>
      <c r="K16" s="425">
        <f t="shared" si="6"/>
        <v>267.59524017144946</v>
      </c>
      <c r="L16" s="425">
        <f t="shared" si="7"/>
        <v>13.955886673918897</v>
      </c>
    </row>
    <row r="17" spans="2:12" ht="13.5" customHeight="1">
      <c r="B17" s="26"/>
      <c r="C17" s="202"/>
      <c r="D17" s="77">
        <f t="shared" si="1"/>
        <v>10</v>
      </c>
      <c r="E17" s="46">
        <f t="shared" si="2"/>
        <v>70</v>
      </c>
      <c r="F17" s="48">
        <f t="shared" si="3"/>
        <v>0</v>
      </c>
      <c r="G17" s="48">
        <f>IF(D17&gt;$F$26,NA(),(VLOOKUP(E17,'基数 (年金)'!$C:$L,6,FALSE)-VLOOKUP($C$7+$F$26,'基数 (年金)'!$C:$L,6,FALSE))/VLOOKUP(E17,'基数 (年金)'!$C:$L,5,FALSE)*(1+$G$33))</f>
        <v>0</v>
      </c>
      <c r="H17" s="48">
        <f>VLOOKUP(E17,'基数 (年金)'!$C:$L,6,FALSE)/VLOOKUP(E17,'基数 (年金)'!$C:$L,5,FALSE)*(1+$G$33)</f>
        <v>18.580963359788925</v>
      </c>
      <c r="I17" s="48">
        <f t="shared" si="4"/>
        <v>18.580963359788925</v>
      </c>
      <c r="J17" s="425">
        <f t="shared" si="5"/>
        <v>0</v>
      </c>
      <c r="K17" s="425">
        <f t="shared" si="6"/>
        <v>258.28069615682625</v>
      </c>
      <c r="L17" s="425">
        <f t="shared" si="7"/>
        <v>0</v>
      </c>
    </row>
    <row r="18" spans="2:12" ht="13.5" customHeight="1">
      <c r="B18" s="26"/>
      <c r="C18" s="202"/>
      <c r="D18" s="77">
        <f t="shared" si="1"/>
        <v>11</v>
      </c>
      <c r="E18" s="46">
        <f t="shared" si="2"/>
        <v>71</v>
      </c>
      <c r="F18" s="48" t="e">
        <f t="shared" si="3"/>
        <v>#N/A</v>
      </c>
      <c r="G18" s="48" t="e">
        <f>IF(D18&gt;$F$26,NA(),(VLOOKUP(E18,'基数 (年金)'!$C:$L,6,FALSE)-VLOOKUP($C$7+$F$26,'基数 (年金)'!$C:$L,6,FALSE))/VLOOKUP(E18,'基数 (年金)'!$C:$L,5,FALSE)*(1+$G$33))</f>
        <v>#N/A</v>
      </c>
      <c r="H18" s="48">
        <f>VLOOKUP(E18,'基数 (年金)'!$C:$L,6,FALSE)/VLOOKUP(E18,'基数 (年金)'!$C:$L,5,FALSE)*(1+$G$33)</f>
        <v>17.917666450200187</v>
      </c>
      <c r="I18" s="48">
        <f t="shared" si="4"/>
        <v>17.917666450200187</v>
      </c>
      <c r="J18" s="425">
        <f t="shared" si="5"/>
        <v>0</v>
      </c>
      <c r="K18" s="425">
        <f t="shared" si="6"/>
        <v>249.06067972118777</v>
      </c>
      <c r="L18" s="425">
        <f t="shared" si="7"/>
        <v>0</v>
      </c>
    </row>
    <row r="19" spans="2:12" ht="13.5" customHeight="1">
      <c r="B19" s="26"/>
      <c r="C19" s="202"/>
      <c r="D19" s="77">
        <f t="shared" si="1"/>
        <v>12</v>
      </c>
      <c r="E19" s="46">
        <f t="shared" si="2"/>
        <v>72</v>
      </c>
      <c r="F19" s="48" t="e">
        <f t="shared" si="3"/>
        <v>#N/A</v>
      </c>
      <c r="G19" s="48" t="e">
        <f>IF(D19&gt;$F$26,NA(),(VLOOKUP(E19,'基数 (年金)'!$C:$L,6,FALSE)-VLOOKUP($C$7+$F$26,'基数 (年金)'!$C:$L,6,FALSE))/VLOOKUP(E19,'基数 (年金)'!$C:$L,5,FALSE)*(1+$G$33))</f>
        <v>#N/A</v>
      </c>
      <c r="H19" s="48">
        <f>VLOOKUP(E19,'基数 (年金)'!$C:$L,6,FALSE)/VLOOKUP(E19,'基数 (年金)'!$C:$L,5,FALSE)*(1+$G$33)</f>
        <v>17.26112166541547</v>
      </c>
      <c r="I19" s="48">
        <f t="shared" si="4"/>
        <v>17.26112166541547</v>
      </c>
      <c r="J19" s="425">
        <f t="shared" si="5"/>
        <v>0</v>
      </c>
      <c r="K19" s="425">
        <f t="shared" si="6"/>
        <v>239.93451974827144</v>
      </c>
      <c r="L19" s="425">
        <f t="shared" si="7"/>
        <v>0</v>
      </c>
    </row>
    <row r="20" spans="2:12" ht="13.5" customHeight="1">
      <c r="B20" s="26"/>
      <c r="C20" s="202"/>
      <c r="D20" s="77">
        <f t="shared" si="1"/>
        <v>13</v>
      </c>
      <c r="E20" s="46">
        <f t="shared" si="2"/>
        <v>73</v>
      </c>
      <c r="F20" s="48" t="e">
        <f t="shared" si="3"/>
        <v>#N/A</v>
      </c>
      <c r="G20" s="48" t="e">
        <f>IF(D20&gt;$F$26,NA(),(VLOOKUP(E20,'基数 (年金)'!$C:$L,6,FALSE)-VLOOKUP($C$7+$F$26,'基数 (年金)'!$C:$L,6,FALSE))/VLOOKUP(E20,'基数 (年金)'!$C:$L,5,FALSE)*(1+$G$33))</f>
        <v>#N/A</v>
      </c>
      <c r="H20" s="48">
        <f>VLOOKUP(E20,'基数 (年金)'!$C:$L,6,FALSE)/VLOOKUP(E20,'基数 (年金)'!$C:$L,5,FALSE)*(1+$G$33)</f>
        <v>16.603060050954763</v>
      </c>
      <c r="I20" s="48">
        <f t="shared" si="4"/>
        <v>16.603060050954763</v>
      </c>
      <c r="J20" s="425">
        <f t="shared" si="5"/>
        <v>0</v>
      </c>
      <c r="K20" s="425">
        <f t="shared" si="6"/>
        <v>230.78727540975578</v>
      </c>
      <c r="L20" s="425">
        <f t="shared" si="7"/>
        <v>0</v>
      </c>
    </row>
    <row r="21" spans="2:12" ht="13.5" customHeight="1">
      <c r="B21" s="26"/>
      <c r="C21" s="202"/>
      <c r="D21" s="77">
        <f t="shared" si="1"/>
        <v>14</v>
      </c>
      <c r="E21" s="46">
        <f t="shared" si="2"/>
        <v>74</v>
      </c>
      <c r="F21" s="48" t="e">
        <f t="shared" si="3"/>
        <v>#N/A</v>
      </c>
      <c r="G21" s="48" t="e">
        <f>IF(D21&gt;$F$26,NA(),(VLOOKUP(E21,'基数 (年金)'!$C:$L,6,FALSE)-VLOOKUP($C$7+$F$26,'基数 (年金)'!$C:$L,6,FALSE))/VLOOKUP(E21,'基数 (年金)'!$C:$L,5,FALSE)*(1+$G$33))</f>
        <v>#N/A</v>
      </c>
      <c r="H21" s="48">
        <f>VLOOKUP(E21,'基数 (年金)'!$C:$L,6,FALSE)/VLOOKUP(E21,'基数 (年金)'!$C:$L,5,FALSE)*(1+$G$33)</f>
        <v>15.952393665882667</v>
      </c>
      <c r="I21" s="48">
        <f t="shared" si="4"/>
        <v>15.952393665882667</v>
      </c>
      <c r="J21" s="425">
        <f t="shared" si="5"/>
        <v>0</v>
      </c>
      <c r="K21" s="425">
        <f t="shared" si="6"/>
        <v>221.74282687131489</v>
      </c>
      <c r="L21" s="425">
        <f t="shared" si="7"/>
        <v>0</v>
      </c>
    </row>
    <row r="22" spans="2:12" ht="13.5" customHeight="1">
      <c r="B22" s="27"/>
      <c r="C22" s="203"/>
      <c r="D22" s="78">
        <f t="shared" si="1"/>
        <v>15</v>
      </c>
      <c r="E22" s="50">
        <f t="shared" si="2"/>
        <v>75</v>
      </c>
      <c r="F22" s="52" t="e">
        <f t="shared" si="3"/>
        <v>#N/A</v>
      </c>
      <c r="G22" s="52" t="e">
        <f>IF(D22&gt;$F$26,NA(),(VLOOKUP(E22,'基数 (年金)'!$C:$L,6,FALSE)-VLOOKUP($C$7+$F$26,'基数 (年金)'!$C:$L,6,FALSE))/VLOOKUP(E22,'基数 (年金)'!$C:$L,5,FALSE)*(1+$G$33))</f>
        <v>#N/A</v>
      </c>
      <c r="H22" s="52">
        <f>VLOOKUP(E22,'基数 (年金)'!$C:$L,6,FALSE)/VLOOKUP(E22,'基数 (年金)'!$C:$L,5,FALSE)*(1+$G$33)</f>
        <v>15.309889871505376</v>
      </c>
      <c r="I22" s="52">
        <f t="shared" si="4"/>
        <v>15.309889871505376</v>
      </c>
      <c r="J22" s="426">
        <f t="shared" si="5"/>
        <v>0</v>
      </c>
      <c r="K22" s="426">
        <f t="shared" si="6"/>
        <v>212.81184067421094</v>
      </c>
      <c r="L22" s="426">
        <f t="shared" si="7"/>
        <v>0</v>
      </c>
    </row>
    <row r="24" spans="2:12" ht="13.5" customHeight="1">
      <c r="B24" s="250" t="s">
        <v>16</v>
      </c>
    </row>
    <row r="25" spans="2:12" ht="13.5" customHeight="1">
      <c r="B25" s="250" t="s">
        <v>48</v>
      </c>
      <c r="F25" s="5">
        <v>360</v>
      </c>
      <c r="J25" s="250"/>
    </row>
    <row r="26" spans="2:12" ht="15">
      <c r="B26" s="250" t="s">
        <v>515</v>
      </c>
      <c r="F26" s="6">
        <v>10</v>
      </c>
      <c r="G26" s="28" t="s">
        <v>97</v>
      </c>
      <c r="H26" s="6"/>
      <c r="J26" s="250"/>
      <c r="K26" s="6"/>
    </row>
    <row r="27" spans="2:12" ht="13.5" customHeight="1">
      <c r="B27" s="250" t="s">
        <v>483</v>
      </c>
      <c r="F27" s="6"/>
      <c r="G27" s="28"/>
      <c r="H27" s="6"/>
      <c r="J27" s="250"/>
      <c r="K27" s="6"/>
    </row>
    <row r="28" spans="2:12" ht="13.5" customHeight="1">
      <c r="B28" s="340" t="s">
        <v>481</v>
      </c>
      <c r="F28" s="250"/>
      <c r="G28" s="410">
        <f>$F$25/F7</f>
        <v>36.666672800364069</v>
      </c>
      <c r="H28" s="6"/>
      <c r="J28" s="250"/>
      <c r="K28" s="6"/>
    </row>
    <row r="29" spans="2:12" ht="13.5" customHeight="1">
      <c r="B29" s="340" t="s">
        <v>482</v>
      </c>
      <c r="F29" s="340"/>
      <c r="G29" s="410">
        <f>$F$25/I7</f>
        <v>13.900285531791731</v>
      </c>
      <c r="H29" s="6"/>
      <c r="J29" s="250"/>
      <c r="K29" s="6"/>
    </row>
    <row r="30" spans="2:12" ht="13.5" customHeight="1">
      <c r="B30" s="250" t="s">
        <v>70</v>
      </c>
      <c r="F30" s="28" t="s">
        <v>98</v>
      </c>
      <c r="G30" s="28"/>
      <c r="H30" s="28"/>
      <c r="I30" s="250"/>
      <c r="J30" s="250"/>
      <c r="K30" s="28"/>
      <c r="L30" s="250"/>
    </row>
    <row r="31" spans="2:12" ht="13.5" customHeight="1">
      <c r="B31" s="250" t="s">
        <v>71</v>
      </c>
      <c r="F31" s="7">
        <f>'基数 (年金)'!$D$3</f>
        <v>5.0000000000000001E-3</v>
      </c>
      <c r="G31" s="7"/>
      <c r="H31" s="7"/>
      <c r="I31" s="250"/>
      <c r="J31" s="250"/>
      <c r="K31" s="7"/>
      <c r="L31" s="250"/>
    </row>
    <row r="32" spans="2:12" ht="13.5" customHeight="1">
      <c r="B32" s="250" t="s">
        <v>488</v>
      </c>
      <c r="F32" s="411">
        <f>1/(1+$F$31)</f>
        <v>0.99502487562189068</v>
      </c>
      <c r="G32" s="7"/>
      <c r="H32" s="7"/>
      <c r="I32" s="250"/>
      <c r="J32" s="250"/>
      <c r="K32" s="7"/>
      <c r="L32" s="250"/>
    </row>
    <row r="33" spans="2:12" ht="13.5" customHeight="1">
      <c r="B33" s="226" t="s">
        <v>484</v>
      </c>
      <c r="F33" s="250" t="s">
        <v>605</v>
      </c>
      <c r="G33" s="7">
        <v>4.0000000000000001E-3</v>
      </c>
      <c r="H33" s="409" t="s">
        <v>670</v>
      </c>
      <c r="I33" s="250"/>
      <c r="J33" s="250"/>
      <c r="K33" s="7"/>
      <c r="L33" s="250"/>
    </row>
  </sheetData>
  <phoneticPr fontId="3"/>
  <pageMargins left="0.7" right="0.7" top="0.75" bottom="0.75" header="0.3" footer="0.3"/>
  <pageSetup paperSize="9" scale="79" orientation="portrait" r:id="rId1"/>
  <rowBreaks count="1" manualBreakCount="1">
    <brk id="29"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K114"/>
  <sheetViews>
    <sheetView showGridLines="0" zoomScale="85" zoomScaleNormal="85" zoomScaleSheetLayoutView="100" workbookViewId="0">
      <pane xSplit="2" ySplit="5" topLeftCell="C6" activePane="bottomRight" state="frozen"/>
      <selection pane="topRight"/>
      <selection pane="bottomLeft"/>
      <selection pane="bottomRight"/>
    </sheetView>
  </sheetViews>
  <sheetFormatPr defaultRowHeight="13.5" customHeight="1"/>
  <cols>
    <col min="1" max="1" width="3.625" style="117" customWidth="1"/>
    <col min="2" max="2" width="5.625" style="117" customWidth="1"/>
    <col min="3" max="3" width="10.625" style="117" customWidth="1"/>
    <col min="4" max="5" width="10.625" style="122" customWidth="1"/>
    <col min="6" max="6" width="10.625" style="119" customWidth="1"/>
    <col min="7" max="7" width="10.625" style="117" customWidth="1"/>
    <col min="8" max="9" width="10.625" style="122" customWidth="1"/>
    <col min="10" max="10" width="10.625" style="119" customWidth="1"/>
    <col min="11" max="11" width="15.875" style="118" bestFit="1" customWidth="1"/>
    <col min="12" max="16384" width="9" style="117"/>
  </cols>
  <sheetData>
    <row r="1" spans="1:11" ht="13.5" customHeight="1">
      <c r="A1" s="195" t="s">
        <v>205</v>
      </c>
      <c r="K1" s="445" t="str">
        <f>HYPERLINK("#シート一覧!A1","シート一覧へ戻る")</f>
        <v>シート一覧へ戻る</v>
      </c>
    </row>
    <row r="2" spans="1:11" ht="13.5" customHeight="1">
      <c r="B2" s="130" t="s">
        <v>58</v>
      </c>
      <c r="C2" s="130"/>
      <c r="D2" s="129"/>
      <c r="E2" s="129"/>
      <c r="F2" s="126"/>
      <c r="G2" s="130"/>
      <c r="H2" s="129"/>
      <c r="I2" s="129"/>
      <c r="J2" s="126"/>
      <c r="K2" s="125"/>
    </row>
    <row r="3" spans="1:11" ht="13.5" customHeight="1">
      <c r="B3" s="179"/>
      <c r="C3" s="196" t="s">
        <v>57</v>
      </c>
      <c r="D3" s="163"/>
      <c r="E3" s="163"/>
      <c r="F3" s="162"/>
      <c r="G3" s="196" t="s">
        <v>56</v>
      </c>
      <c r="H3" s="163"/>
      <c r="I3" s="163"/>
      <c r="J3" s="162"/>
      <c r="K3" s="125"/>
    </row>
    <row r="4" spans="1:11" s="130" customFormat="1" ht="15">
      <c r="B4" s="345" t="s">
        <v>438</v>
      </c>
      <c r="C4" s="346" t="s">
        <v>439</v>
      </c>
      <c r="D4" s="347" t="s">
        <v>320</v>
      </c>
      <c r="E4" s="347" t="s">
        <v>322</v>
      </c>
      <c r="F4" s="255" t="s">
        <v>324</v>
      </c>
      <c r="G4" s="346" t="s">
        <v>439</v>
      </c>
      <c r="H4" s="347" t="s">
        <v>320</v>
      </c>
      <c r="I4" s="347" t="s">
        <v>322</v>
      </c>
      <c r="J4" s="255" t="s">
        <v>324</v>
      </c>
      <c r="K4" s="125"/>
    </row>
    <row r="5" spans="1:11" s="130" customFormat="1" ht="16.5">
      <c r="B5" s="348" t="s">
        <v>440</v>
      </c>
      <c r="C5" s="157" t="s">
        <v>441</v>
      </c>
      <c r="D5" s="156" t="s">
        <v>442</v>
      </c>
      <c r="E5" s="156" t="s">
        <v>443</v>
      </c>
      <c r="F5" s="153" t="s">
        <v>444</v>
      </c>
      <c r="G5" s="157" t="s">
        <v>441</v>
      </c>
      <c r="H5" s="156" t="s">
        <v>442</v>
      </c>
      <c r="I5" s="156" t="s">
        <v>443</v>
      </c>
      <c r="J5" s="153" t="s">
        <v>444</v>
      </c>
      <c r="K5" s="125"/>
    </row>
    <row r="6" spans="1:11" ht="13.5" customHeight="1">
      <c r="B6" s="173">
        <v>0</v>
      </c>
      <c r="C6" s="150">
        <v>2.0100000000000001E-3</v>
      </c>
      <c r="D6" s="149">
        <v>100000</v>
      </c>
      <c r="E6" s="149">
        <v>201</v>
      </c>
      <c r="F6" s="146">
        <v>80.790000000000006</v>
      </c>
      <c r="G6" s="150">
        <v>1.7799999999999999E-3</v>
      </c>
      <c r="H6" s="149">
        <v>100000</v>
      </c>
      <c r="I6" s="149">
        <v>178</v>
      </c>
      <c r="J6" s="146">
        <v>87.05</v>
      </c>
    </row>
    <row r="7" spans="1:11" ht="13.5" customHeight="1">
      <c r="B7" s="172">
        <f>B6+1</f>
        <v>1</v>
      </c>
      <c r="C7" s="145">
        <v>3.2000000000000003E-4</v>
      </c>
      <c r="D7" s="144">
        <v>99799</v>
      </c>
      <c r="E7" s="144">
        <v>32</v>
      </c>
      <c r="F7" s="141">
        <v>79.95</v>
      </c>
      <c r="G7" s="145">
        <v>3.1E-4</v>
      </c>
      <c r="H7" s="144">
        <v>99822</v>
      </c>
      <c r="I7" s="144">
        <v>31</v>
      </c>
      <c r="J7" s="141">
        <v>86.21</v>
      </c>
    </row>
    <row r="8" spans="1:11" ht="13.5" customHeight="1">
      <c r="B8" s="172">
        <f t="shared" ref="B8:B71" si="0">B7+1</f>
        <v>2</v>
      </c>
      <c r="C8" s="145">
        <v>2.3000000000000001E-4</v>
      </c>
      <c r="D8" s="144">
        <v>99766</v>
      </c>
      <c r="E8" s="144">
        <v>23</v>
      </c>
      <c r="F8" s="141">
        <v>78.98</v>
      </c>
      <c r="G8" s="145">
        <v>2.0000000000000001E-4</v>
      </c>
      <c r="H8" s="144">
        <v>99791</v>
      </c>
      <c r="I8" s="144">
        <v>20</v>
      </c>
      <c r="J8" s="141">
        <v>85.23</v>
      </c>
    </row>
    <row r="9" spans="1:11" ht="13.5" customHeight="1">
      <c r="B9" s="172">
        <f t="shared" si="0"/>
        <v>3</v>
      </c>
      <c r="C9" s="145">
        <v>1.6000000000000001E-4</v>
      </c>
      <c r="D9" s="144">
        <v>99743</v>
      </c>
      <c r="E9" s="144">
        <v>15</v>
      </c>
      <c r="F9" s="141">
        <v>78</v>
      </c>
      <c r="G9" s="145">
        <v>1.2E-4</v>
      </c>
      <c r="H9" s="144">
        <v>99772</v>
      </c>
      <c r="I9" s="144">
        <v>12</v>
      </c>
      <c r="J9" s="141">
        <v>84.25</v>
      </c>
    </row>
    <row r="10" spans="1:11" ht="13.5" customHeight="1">
      <c r="B10" s="172">
        <f t="shared" si="0"/>
        <v>4</v>
      </c>
      <c r="C10" s="145">
        <v>1.1E-4</v>
      </c>
      <c r="D10" s="144">
        <v>99728</v>
      </c>
      <c r="E10" s="144">
        <v>11</v>
      </c>
      <c r="F10" s="141">
        <v>77.010000000000005</v>
      </c>
      <c r="G10" s="145">
        <v>8.0000000000000007E-5</v>
      </c>
      <c r="H10" s="144">
        <v>99760</v>
      </c>
      <c r="I10" s="144">
        <v>8</v>
      </c>
      <c r="J10" s="141">
        <v>83.26</v>
      </c>
    </row>
    <row r="11" spans="1:11" ht="13.5" customHeight="1">
      <c r="B11" s="172">
        <f t="shared" si="0"/>
        <v>5</v>
      </c>
      <c r="C11" s="145">
        <v>1E-4</v>
      </c>
      <c r="D11" s="144">
        <v>99717</v>
      </c>
      <c r="E11" s="144">
        <v>10</v>
      </c>
      <c r="F11" s="141">
        <v>76.02</v>
      </c>
      <c r="G11" s="145">
        <v>8.0000000000000007E-5</v>
      </c>
      <c r="H11" s="144">
        <v>99752</v>
      </c>
      <c r="I11" s="144">
        <v>8</v>
      </c>
      <c r="J11" s="141">
        <v>82.27</v>
      </c>
    </row>
    <row r="12" spans="1:11" ht="13.5" customHeight="1">
      <c r="B12" s="172">
        <f t="shared" si="0"/>
        <v>6</v>
      </c>
      <c r="C12" s="145">
        <v>1E-4</v>
      </c>
      <c r="D12" s="144">
        <v>99707</v>
      </c>
      <c r="E12" s="144">
        <v>10</v>
      </c>
      <c r="F12" s="141">
        <v>75.02</v>
      </c>
      <c r="G12" s="145">
        <v>8.0000000000000007E-5</v>
      </c>
      <c r="H12" s="144">
        <v>99744</v>
      </c>
      <c r="I12" s="144">
        <v>8</v>
      </c>
      <c r="J12" s="141">
        <v>81.27</v>
      </c>
    </row>
    <row r="13" spans="1:11" ht="13.5" customHeight="1">
      <c r="B13" s="172">
        <f t="shared" si="0"/>
        <v>7</v>
      </c>
      <c r="C13" s="145">
        <v>1E-4</v>
      </c>
      <c r="D13" s="144">
        <v>99697</v>
      </c>
      <c r="E13" s="144">
        <v>10</v>
      </c>
      <c r="F13" s="141">
        <v>74.03</v>
      </c>
      <c r="G13" s="145">
        <v>8.0000000000000007E-5</v>
      </c>
      <c r="H13" s="144">
        <v>99736</v>
      </c>
      <c r="I13" s="144">
        <v>8</v>
      </c>
      <c r="J13" s="141">
        <v>80.28</v>
      </c>
    </row>
    <row r="14" spans="1:11" ht="13.5" customHeight="1">
      <c r="B14" s="172">
        <f t="shared" si="0"/>
        <v>8</v>
      </c>
      <c r="C14" s="145">
        <v>9.0000000000000006E-5</v>
      </c>
      <c r="D14" s="144">
        <v>99687</v>
      </c>
      <c r="E14" s="144">
        <v>9</v>
      </c>
      <c r="F14" s="141">
        <v>73.040000000000006</v>
      </c>
      <c r="G14" s="145">
        <v>6.9999999999999994E-5</v>
      </c>
      <c r="H14" s="144">
        <v>99728</v>
      </c>
      <c r="I14" s="144">
        <v>7</v>
      </c>
      <c r="J14" s="141">
        <v>79.290000000000006</v>
      </c>
    </row>
    <row r="15" spans="1:11" ht="13.5" customHeight="1">
      <c r="B15" s="172">
        <f t="shared" si="0"/>
        <v>9</v>
      </c>
      <c r="C15" s="145">
        <v>8.0000000000000007E-5</v>
      </c>
      <c r="D15" s="144">
        <v>99679</v>
      </c>
      <c r="E15" s="144">
        <v>8</v>
      </c>
      <c r="F15" s="141">
        <v>72.040000000000006</v>
      </c>
      <c r="G15" s="145">
        <v>6.9999999999999994E-5</v>
      </c>
      <c r="H15" s="144">
        <v>99720</v>
      </c>
      <c r="I15" s="144">
        <v>7</v>
      </c>
      <c r="J15" s="141">
        <v>78.290000000000006</v>
      </c>
    </row>
    <row r="16" spans="1:11" ht="13.5" customHeight="1">
      <c r="B16" s="172">
        <f t="shared" si="0"/>
        <v>10</v>
      </c>
      <c r="C16" s="145">
        <v>6.9999999999999994E-5</v>
      </c>
      <c r="D16" s="144">
        <v>99671</v>
      </c>
      <c r="E16" s="144">
        <v>7</v>
      </c>
      <c r="F16" s="141">
        <v>71.05</v>
      </c>
      <c r="G16" s="145">
        <v>6.9999999999999994E-5</v>
      </c>
      <c r="H16" s="144">
        <v>99714</v>
      </c>
      <c r="I16" s="144">
        <v>7</v>
      </c>
      <c r="J16" s="141">
        <v>77.3</v>
      </c>
    </row>
    <row r="17" spans="2:10" ht="13.5" customHeight="1">
      <c r="B17" s="172">
        <f t="shared" si="0"/>
        <v>11</v>
      </c>
      <c r="C17" s="145">
        <v>6.9999999999999994E-5</v>
      </c>
      <c r="D17" s="144">
        <v>99664</v>
      </c>
      <c r="E17" s="144">
        <v>7</v>
      </c>
      <c r="F17" s="141">
        <v>70.06</v>
      </c>
      <c r="G17" s="145">
        <v>6.9999999999999994E-5</v>
      </c>
      <c r="H17" s="144">
        <v>99707</v>
      </c>
      <c r="I17" s="144">
        <v>7</v>
      </c>
      <c r="J17" s="141">
        <v>76.3</v>
      </c>
    </row>
    <row r="18" spans="2:10" ht="13.5" customHeight="1">
      <c r="B18" s="172">
        <f t="shared" si="0"/>
        <v>12</v>
      </c>
      <c r="C18" s="145">
        <v>8.0000000000000007E-5</v>
      </c>
      <c r="D18" s="144">
        <v>99656</v>
      </c>
      <c r="E18" s="144">
        <v>8</v>
      </c>
      <c r="F18" s="141">
        <v>69.06</v>
      </c>
      <c r="G18" s="145">
        <v>6.9999999999999994E-5</v>
      </c>
      <c r="H18" s="144">
        <v>99700</v>
      </c>
      <c r="I18" s="144">
        <v>7</v>
      </c>
      <c r="J18" s="141">
        <v>75.31</v>
      </c>
    </row>
    <row r="19" spans="2:10" ht="13.5" customHeight="1">
      <c r="B19" s="172">
        <f t="shared" si="0"/>
        <v>13</v>
      </c>
      <c r="C19" s="145">
        <v>1.1E-4</v>
      </c>
      <c r="D19" s="144">
        <v>99648</v>
      </c>
      <c r="E19" s="144">
        <v>11</v>
      </c>
      <c r="F19" s="141">
        <v>68.069999999999993</v>
      </c>
      <c r="G19" s="145">
        <v>6.9999999999999994E-5</v>
      </c>
      <c r="H19" s="144">
        <v>99693</v>
      </c>
      <c r="I19" s="144">
        <v>7</v>
      </c>
      <c r="J19" s="141">
        <v>74.31</v>
      </c>
    </row>
    <row r="20" spans="2:10" ht="13.5" customHeight="1">
      <c r="B20" s="172">
        <f t="shared" si="0"/>
        <v>14</v>
      </c>
      <c r="C20" s="145">
        <v>1.3999999999999999E-4</v>
      </c>
      <c r="D20" s="144">
        <v>99637</v>
      </c>
      <c r="E20" s="144">
        <v>14</v>
      </c>
      <c r="F20" s="141">
        <v>67.069999999999993</v>
      </c>
      <c r="G20" s="145">
        <v>8.0000000000000007E-5</v>
      </c>
      <c r="H20" s="144">
        <v>99686</v>
      </c>
      <c r="I20" s="144">
        <v>8</v>
      </c>
      <c r="J20" s="141">
        <v>73.319999999999993</v>
      </c>
    </row>
    <row r="21" spans="2:10" ht="13.5" customHeight="1">
      <c r="B21" s="172">
        <f t="shared" si="0"/>
        <v>15</v>
      </c>
      <c r="C21" s="145">
        <v>1.7000000000000001E-4</v>
      </c>
      <c r="D21" s="144">
        <v>99624</v>
      </c>
      <c r="E21" s="144">
        <v>17</v>
      </c>
      <c r="F21" s="141">
        <v>66.08</v>
      </c>
      <c r="G21" s="145">
        <v>1E-4</v>
      </c>
      <c r="H21" s="144">
        <v>99677</v>
      </c>
      <c r="I21" s="144">
        <v>10</v>
      </c>
      <c r="J21" s="141">
        <v>72.319999999999993</v>
      </c>
    </row>
    <row r="22" spans="2:10" ht="13.5" customHeight="1">
      <c r="B22" s="172">
        <f t="shared" si="0"/>
        <v>16</v>
      </c>
      <c r="C22" s="145">
        <v>2.2000000000000001E-4</v>
      </c>
      <c r="D22" s="144">
        <v>99607</v>
      </c>
      <c r="E22" s="144">
        <v>22</v>
      </c>
      <c r="F22" s="141">
        <v>65.09</v>
      </c>
      <c r="G22" s="145">
        <v>1.2E-4</v>
      </c>
      <c r="H22" s="144">
        <v>99667</v>
      </c>
      <c r="I22" s="144">
        <v>12</v>
      </c>
      <c r="J22" s="141">
        <v>71.33</v>
      </c>
    </row>
    <row r="23" spans="2:10" ht="13.5" customHeight="1">
      <c r="B23" s="172">
        <f t="shared" si="0"/>
        <v>17</v>
      </c>
      <c r="C23" s="145">
        <v>2.7E-4</v>
      </c>
      <c r="D23" s="144">
        <v>99585</v>
      </c>
      <c r="E23" s="144">
        <v>27</v>
      </c>
      <c r="F23" s="141">
        <v>64.11</v>
      </c>
      <c r="G23" s="145">
        <v>1.2999999999999999E-4</v>
      </c>
      <c r="H23" s="144">
        <v>99656</v>
      </c>
      <c r="I23" s="144">
        <v>13</v>
      </c>
      <c r="J23" s="141">
        <v>70.34</v>
      </c>
    </row>
    <row r="24" spans="2:10" ht="13.5" customHeight="1">
      <c r="B24" s="172">
        <f t="shared" si="0"/>
        <v>18</v>
      </c>
      <c r="C24" s="145">
        <v>3.3E-4</v>
      </c>
      <c r="D24" s="144">
        <v>99558</v>
      </c>
      <c r="E24" s="144">
        <v>33</v>
      </c>
      <c r="F24" s="141">
        <v>63.12</v>
      </c>
      <c r="G24" s="145">
        <v>1.4999999999999999E-4</v>
      </c>
      <c r="H24" s="144">
        <v>99642</v>
      </c>
      <c r="I24" s="144">
        <v>15</v>
      </c>
      <c r="J24" s="141">
        <v>69.349999999999994</v>
      </c>
    </row>
    <row r="25" spans="2:10" ht="13.5" customHeight="1">
      <c r="B25" s="172">
        <f t="shared" si="0"/>
        <v>19</v>
      </c>
      <c r="C25" s="145">
        <v>3.8999999999999999E-4</v>
      </c>
      <c r="D25" s="144">
        <v>99525</v>
      </c>
      <c r="E25" s="144">
        <v>39</v>
      </c>
      <c r="F25" s="141">
        <v>62.15</v>
      </c>
      <c r="G25" s="145">
        <v>1.6000000000000001E-4</v>
      </c>
      <c r="H25" s="144">
        <v>99628</v>
      </c>
      <c r="I25" s="144">
        <v>16</v>
      </c>
      <c r="J25" s="141">
        <v>68.36</v>
      </c>
    </row>
    <row r="26" spans="2:10" ht="13.5" customHeight="1">
      <c r="B26" s="172">
        <f t="shared" si="0"/>
        <v>20</v>
      </c>
      <c r="C26" s="145">
        <v>4.4000000000000002E-4</v>
      </c>
      <c r="D26" s="144">
        <v>99487</v>
      </c>
      <c r="E26" s="144">
        <v>44</v>
      </c>
      <c r="F26" s="141">
        <v>61.17</v>
      </c>
      <c r="G26" s="145">
        <v>1.7000000000000001E-4</v>
      </c>
      <c r="H26" s="144">
        <v>99612</v>
      </c>
      <c r="I26" s="144">
        <v>17</v>
      </c>
      <c r="J26" s="141">
        <v>67.37</v>
      </c>
    </row>
    <row r="27" spans="2:10" ht="13.5" customHeight="1">
      <c r="B27" s="172">
        <f t="shared" si="0"/>
        <v>21</v>
      </c>
      <c r="C27" s="145">
        <v>4.8000000000000001E-4</v>
      </c>
      <c r="D27" s="144">
        <v>99443</v>
      </c>
      <c r="E27" s="144">
        <v>47</v>
      </c>
      <c r="F27" s="141">
        <v>60.2</v>
      </c>
      <c r="G27" s="145">
        <v>1.8000000000000001E-4</v>
      </c>
      <c r="H27" s="144">
        <v>99595</v>
      </c>
      <c r="I27" s="144">
        <v>18</v>
      </c>
      <c r="J27" s="141">
        <v>66.38</v>
      </c>
    </row>
    <row r="28" spans="2:10" ht="13.5" customHeight="1">
      <c r="B28" s="172">
        <f t="shared" si="0"/>
        <v>22</v>
      </c>
      <c r="C28" s="145">
        <v>5.0000000000000001E-4</v>
      </c>
      <c r="D28" s="144">
        <v>99395</v>
      </c>
      <c r="E28" s="144">
        <v>50</v>
      </c>
      <c r="F28" s="141">
        <v>59.22</v>
      </c>
      <c r="G28" s="145">
        <v>2.0000000000000001E-4</v>
      </c>
      <c r="H28" s="144">
        <v>99577</v>
      </c>
      <c r="I28" s="144">
        <v>20</v>
      </c>
      <c r="J28" s="141">
        <v>65.39</v>
      </c>
    </row>
    <row r="29" spans="2:10" ht="13.5" customHeight="1">
      <c r="B29" s="172">
        <f t="shared" si="0"/>
        <v>23</v>
      </c>
      <c r="C29" s="145">
        <v>5.1999999999999995E-4</v>
      </c>
      <c r="D29" s="144">
        <v>99346</v>
      </c>
      <c r="E29" s="144">
        <v>52</v>
      </c>
      <c r="F29" s="141">
        <v>58.25</v>
      </c>
      <c r="G29" s="145">
        <v>2.1000000000000001E-4</v>
      </c>
      <c r="H29" s="144">
        <v>99557</v>
      </c>
      <c r="I29" s="144">
        <v>21</v>
      </c>
      <c r="J29" s="141">
        <v>64.41</v>
      </c>
    </row>
    <row r="30" spans="2:10" ht="13.5" customHeight="1">
      <c r="B30" s="172">
        <f t="shared" si="0"/>
        <v>24</v>
      </c>
      <c r="C30" s="145">
        <v>5.4000000000000001E-4</v>
      </c>
      <c r="D30" s="144">
        <v>99294</v>
      </c>
      <c r="E30" s="144">
        <v>53</v>
      </c>
      <c r="F30" s="141">
        <v>57.28</v>
      </c>
      <c r="G30" s="145">
        <v>2.3000000000000001E-4</v>
      </c>
      <c r="H30" s="144">
        <v>99536</v>
      </c>
      <c r="I30" s="144">
        <v>23</v>
      </c>
      <c r="J30" s="141">
        <v>63.42</v>
      </c>
    </row>
    <row r="31" spans="2:10" ht="13.5" customHeight="1">
      <c r="B31" s="172">
        <f t="shared" si="0"/>
        <v>25</v>
      </c>
      <c r="C31" s="145">
        <v>5.4000000000000001E-4</v>
      </c>
      <c r="D31" s="144">
        <v>99241</v>
      </c>
      <c r="E31" s="144">
        <v>54</v>
      </c>
      <c r="F31" s="141">
        <v>56.31</v>
      </c>
      <c r="G31" s="145">
        <v>2.4000000000000001E-4</v>
      </c>
      <c r="H31" s="144">
        <v>99513</v>
      </c>
      <c r="I31" s="144">
        <v>24</v>
      </c>
      <c r="J31" s="141">
        <v>62.43</v>
      </c>
    </row>
    <row r="32" spans="2:10" ht="13.5" customHeight="1">
      <c r="B32" s="172">
        <f t="shared" si="0"/>
        <v>26</v>
      </c>
      <c r="C32" s="145">
        <v>5.4000000000000001E-4</v>
      </c>
      <c r="D32" s="144">
        <v>99187</v>
      </c>
      <c r="E32" s="144">
        <v>54</v>
      </c>
      <c r="F32" s="141">
        <v>55.34</v>
      </c>
      <c r="G32" s="145">
        <v>2.5000000000000001E-4</v>
      </c>
      <c r="H32" s="144">
        <v>99489</v>
      </c>
      <c r="I32" s="144">
        <v>25</v>
      </c>
      <c r="J32" s="141">
        <v>61.45</v>
      </c>
    </row>
    <row r="33" spans="2:10" ht="13.5" customHeight="1">
      <c r="B33" s="172">
        <f t="shared" si="0"/>
        <v>27</v>
      </c>
      <c r="C33" s="145">
        <v>5.4000000000000001E-4</v>
      </c>
      <c r="D33" s="144">
        <v>99133</v>
      </c>
      <c r="E33" s="144">
        <v>54</v>
      </c>
      <c r="F33" s="141">
        <v>54.37</v>
      </c>
      <c r="G33" s="145">
        <v>2.7E-4</v>
      </c>
      <c r="H33" s="144">
        <v>99464</v>
      </c>
      <c r="I33" s="144">
        <v>27</v>
      </c>
      <c r="J33" s="141">
        <v>60.46</v>
      </c>
    </row>
    <row r="34" spans="2:10" ht="13.5" customHeight="1">
      <c r="B34" s="172">
        <f t="shared" si="0"/>
        <v>28</v>
      </c>
      <c r="C34" s="145">
        <v>5.5000000000000003E-4</v>
      </c>
      <c r="D34" s="144">
        <v>99079</v>
      </c>
      <c r="E34" s="144">
        <v>54</v>
      </c>
      <c r="F34" s="141">
        <v>53.4</v>
      </c>
      <c r="G34" s="145">
        <v>2.9E-4</v>
      </c>
      <c r="H34" s="144">
        <v>99437</v>
      </c>
      <c r="I34" s="144">
        <v>29</v>
      </c>
      <c r="J34" s="141">
        <v>59.48</v>
      </c>
    </row>
    <row r="35" spans="2:10" ht="13.5" customHeight="1">
      <c r="B35" s="172">
        <f t="shared" si="0"/>
        <v>29</v>
      </c>
      <c r="C35" s="145">
        <v>5.5999999999999995E-4</v>
      </c>
      <c r="D35" s="144">
        <v>99025</v>
      </c>
      <c r="E35" s="144">
        <v>56</v>
      </c>
      <c r="F35" s="141">
        <v>52.43</v>
      </c>
      <c r="G35" s="145">
        <v>2.9999999999999997E-4</v>
      </c>
      <c r="H35" s="144">
        <v>99408</v>
      </c>
      <c r="I35" s="144">
        <v>30</v>
      </c>
      <c r="J35" s="141">
        <v>58.5</v>
      </c>
    </row>
    <row r="36" spans="2:10" ht="13.5" customHeight="1">
      <c r="B36" s="172">
        <f t="shared" si="0"/>
        <v>30</v>
      </c>
      <c r="C36" s="145">
        <v>5.8E-4</v>
      </c>
      <c r="D36" s="144">
        <v>98969</v>
      </c>
      <c r="E36" s="144">
        <v>58</v>
      </c>
      <c r="F36" s="141">
        <v>51.46</v>
      </c>
      <c r="G36" s="145">
        <v>3.1E-4</v>
      </c>
      <c r="H36" s="144">
        <v>99378</v>
      </c>
      <c r="I36" s="144">
        <v>31</v>
      </c>
      <c r="J36" s="141">
        <v>57.51</v>
      </c>
    </row>
    <row r="37" spans="2:10" ht="13.5" customHeight="1">
      <c r="B37" s="172">
        <f t="shared" si="0"/>
        <v>31</v>
      </c>
      <c r="C37" s="145">
        <v>5.9999999999999995E-4</v>
      </c>
      <c r="D37" s="144">
        <v>98912</v>
      </c>
      <c r="E37" s="144">
        <v>59</v>
      </c>
      <c r="F37" s="141">
        <v>50.49</v>
      </c>
      <c r="G37" s="145">
        <v>3.2000000000000003E-4</v>
      </c>
      <c r="H37" s="144">
        <v>99347</v>
      </c>
      <c r="I37" s="144">
        <v>32</v>
      </c>
      <c r="J37" s="141">
        <v>56.53</v>
      </c>
    </row>
    <row r="38" spans="2:10" ht="13.5" customHeight="1">
      <c r="B38" s="172">
        <f t="shared" si="0"/>
        <v>32</v>
      </c>
      <c r="C38" s="145">
        <v>6.2E-4</v>
      </c>
      <c r="D38" s="144">
        <v>98852</v>
      </c>
      <c r="E38" s="144">
        <v>62</v>
      </c>
      <c r="F38" s="141">
        <v>49.52</v>
      </c>
      <c r="G38" s="145">
        <v>3.4000000000000002E-4</v>
      </c>
      <c r="H38" s="144">
        <v>99315</v>
      </c>
      <c r="I38" s="144">
        <v>34</v>
      </c>
      <c r="J38" s="141">
        <v>55.55</v>
      </c>
    </row>
    <row r="39" spans="2:10" ht="13.5" customHeight="1">
      <c r="B39" s="172">
        <f t="shared" si="0"/>
        <v>33</v>
      </c>
      <c r="C39" s="145">
        <v>6.6E-4</v>
      </c>
      <c r="D39" s="144">
        <v>98791</v>
      </c>
      <c r="E39" s="144">
        <v>65</v>
      </c>
      <c r="F39" s="141">
        <v>48.55</v>
      </c>
      <c r="G39" s="145">
        <v>3.6999999999999999E-4</v>
      </c>
      <c r="H39" s="144">
        <v>99281</v>
      </c>
      <c r="I39" s="144">
        <v>37</v>
      </c>
      <c r="J39" s="141">
        <v>54.57</v>
      </c>
    </row>
    <row r="40" spans="2:10" ht="13.5" customHeight="1">
      <c r="B40" s="172">
        <f t="shared" si="0"/>
        <v>34</v>
      </c>
      <c r="C40" s="145">
        <v>7.1000000000000002E-4</v>
      </c>
      <c r="D40" s="144">
        <v>98726</v>
      </c>
      <c r="E40" s="144">
        <v>70</v>
      </c>
      <c r="F40" s="141">
        <v>47.58</v>
      </c>
      <c r="G40" s="145">
        <v>3.8999999999999999E-4</v>
      </c>
      <c r="H40" s="144">
        <v>99244</v>
      </c>
      <c r="I40" s="144">
        <v>39</v>
      </c>
      <c r="J40" s="141">
        <v>53.59</v>
      </c>
    </row>
    <row r="41" spans="2:10" ht="13.5" customHeight="1">
      <c r="B41" s="172">
        <f t="shared" si="0"/>
        <v>35</v>
      </c>
      <c r="C41" s="145">
        <v>7.3999999999999999E-4</v>
      </c>
      <c r="D41" s="144">
        <v>98656</v>
      </c>
      <c r="E41" s="144">
        <v>73</v>
      </c>
      <c r="F41" s="141">
        <v>46.62</v>
      </c>
      <c r="G41" s="145">
        <v>4.0999999999999999E-4</v>
      </c>
      <c r="H41" s="144">
        <v>99205</v>
      </c>
      <c r="I41" s="144">
        <v>41</v>
      </c>
      <c r="J41" s="141">
        <v>52.61</v>
      </c>
    </row>
    <row r="42" spans="2:10" ht="13.5" customHeight="1">
      <c r="B42" s="172">
        <f t="shared" si="0"/>
        <v>36</v>
      </c>
      <c r="C42" s="145">
        <v>7.6999999999999996E-4</v>
      </c>
      <c r="D42" s="144">
        <v>98582</v>
      </c>
      <c r="E42" s="144">
        <v>76</v>
      </c>
      <c r="F42" s="141">
        <v>45.65</v>
      </c>
      <c r="G42" s="145">
        <v>4.2999999999999999E-4</v>
      </c>
      <c r="H42" s="144">
        <v>99164</v>
      </c>
      <c r="I42" s="144">
        <v>43</v>
      </c>
      <c r="J42" s="141">
        <v>51.63</v>
      </c>
    </row>
    <row r="43" spans="2:10" ht="13.5" customHeight="1">
      <c r="B43" s="172">
        <f t="shared" si="0"/>
        <v>37</v>
      </c>
      <c r="C43" s="145">
        <v>8.0000000000000004E-4</v>
      </c>
      <c r="D43" s="144">
        <v>98507</v>
      </c>
      <c r="E43" s="144">
        <v>79</v>
      </c>
      <c r="F43" s="141">
        <v>44.69</v>
      </c>
      <c r="G43" s="145">
        <v>4.6000000000000001E-4</v>
      </c>
      <c r="H43" s="144">
        <v>99121</v>
      </c>
      <c r="I43" s="144">
        <v>46</v>
      </c>
      <c r="J43" s="141">
        <v>50.65</v>
      </c>
    </row>
    <row r="44" spans="2:10" ht="13.5" customHeight="1">
      <c r="B44" s="172">
        <f t="shared" si="0"/>
        <v>38</v>
      </c>
      <c r="C44" s="145">
        <v>8.5999999999999998E-4</v>
      </c>
      <c r="D44" s="144">
        <v>98428</v>
      </c>
      <c r="E44" s="144">
        <v>85</v>
      </c>
      <c r="F44" s="141">
        <v>43.72</v>
      </c>
      <c r="G44" s="145">
        <v>5.1000000000000004E-4</v>
      </c>
      <c r="H44" s="144">
        <v>99076</v>
      </c>
      <c r="I44" s="144">
        <v>50</v>
      </c>
      <c r="J44" s="141">
        <v>49.68</v>
      </c>
    </row>
    <row r="45" spans="2:10" ht="13.5" customHeight="1">
      <c r="B45" s="172">
        <f t="shared" si="0"/>
        <v>39</v>
      </c>
      <c r="C45" s="145">
        <v>9.5E-4</v>
      </c>
      <c r="D45" s="144">
        <v>98343</v>
      </c>
      <c r="E45" s="144">
        <v>93</v>
      </c>
      <c r="F45" s="141">
        <v>42.76</v>
      </c>
      <c r="G45" s="145">
        <v>5.6999999999999998E-4</v>
      </c>
      <c r="H45" s="144">
        <v>99026</v>
      </c>
      <c r="I45" s="144">
        <v>56</v>
      </c>
      <c r="J45" s="141">
        <v>48.7</v>
      </c>
    </row>
    <row r="46" spans="2:10" ht="13.5" customHeight="1">
      <c r="B46" s="172">
        <f t="shared" si="0"/>
        <v>40</v>
      </c>
      <c r="C46" s="145">
        <v>1.0499999999999999E-3</v>
      </c>
      <c r="D46" s="144">
        <v>98250</v>
      </c>
      <c r="E46" s="144">
        <v>103</v>
      </c>
      <c r="F46" s="141">
        <v>41.8</v>
      </c>
      <c r="G46" s="145">
        <v>6.3000000000000003E-4</v>
      </c>
      <c r="H46" s="144">
        <v>98969</v>
      </c>
      <c r="I46" s="144">
        <v>62</v>
      </c>
      <c r="J46" s="141">
        <v>47.73</v>
      </c>
    </row>
    <row r="47" spans="2:10" ht="13.5" customHeight="1">
      <c r="B47" s="172">
        <f t="shared" si="0"/>
        <v>41</v>
      </c>
      <c r="C47" s="145">
        <v>1.16E-3</v>
      </c>
      <c r="D47" s="144">
        <v>98146</v>
      </c>
      <c r="E47" s="144">
        <v>113</v>
      </c>
      <c r="F47" s="141">
        <v>40.840000000000003</v>
      </c>
      <c r="G47" s="145">
        <v>6.8999999999999997E-4</v>
      </c>
      <c r="H47" s="144">
        <v>98907</v>
      </c>
      <c r="I47" s="144">
        <v>68</v>
      </c>
      <c r="J47" s="141">
        <v>46.76</v>
      </c>
    </row>
    <row r="48" spans="2:10" ht="13.5" customHeight="1">
      <c r="B48" s="172">
        <f t="shared" si="0"/>
        <v>42</v>
      </c>
      <c r="C48" s="145">
        <v>1.25E-3</v>
      </c>
      <c r="D48" s="144">
        <v>98033</v>
      </c>
      <c r="E48" s="144">
        <v>122</v>
      </c>
      <c r="F48" s="141">
        <v>39.89</v>
      </c>
      <c r="G48" s="145">
        <v>7.3999999999999999E-4</v>
      </c>
      <c r="H48" s="144">
        <v>98839</v>
      </c>
      <c r="I48" s="144">
        <v>73</v>
      </c>
      <c r="J48" s="141">
        <v>45.79</v>
      </c>
    </row>
    <row r="49" spans="2:10" ht="13.5" customHeight="1">
      <c r="B49" s="172">
        <f t="shared" si="0"/>
        <v>43</v>
      </c>
      <c r="C49" s="145">
        <v>1.34E-3</v>
      </c>
      <c r="D49" s="144">
        <v>97911</v>
      </c>
      <c r="E49" s="144">
        <v>131</v>
      </c>
      <c r="F49" s="141">
        <v>38.94</v>
      </c>
      <c r="G49" s="145">
        <v>8.0000000000000004E-4</v>
      </c>
      <c r="H49" s="144">
        <v>98766</v>
      </c>
      <c r="I49" s="144">
        <v>79</v>
      </c>
      <c r="J49" s="141">
        <v>44.82</v>
      </c>
    </row>
    <row r="50" spans="2:10" ht="13.5" customHeight="1">
      <c r="B50" s="172">
        <f t="shared" si="0"/>
        <v>44</v>
      </c>
      <c r="C50" s="145">
        <v>1.48E-3</v>
      </c>
      <c r="D50" s="144">
        <v>97779</v>
      </c>
      <c r="E50" s="144">
        <v>145</v>
      </c>
      <c r="F50" s="141">
        <v>37.99</v>
      </c>
      <c r="G50" s="145">
        <v>8.7000000000000001E-4</v>
      </c>
      <c r="H50" s="144">
        <v>98687</v>
      </c>
      <c r="I50" s="144">
        <v>86</v>
      </c>
      <c r="J50" s="141">
        <v>43.86</v>
      </c>
    </row>
    <row r="51" spans="2:10" ht="13.5" customHeight="1">
      <c r="B51" s="172">
        <f t="shared" si="0"/>
        <v>45</v>
      </c>
      <c r="C51" s="145">
        <v>1.6299999999999999E-3</v>
      </c>
      <c r="D51" s="144">
        <v>97634</v>
      </c>
      <c r="E51" s="144">
        <v>159</v>
      </c>
      <c r="F51" s="141">
        <v>37.049999999999997</v>
      </c>
      <c r="G51" s="145">
        <v>9.5E-4</v>
      </c>
      <c r="H51" s="144">
        <v>98601</v>
      </c>
      <c r="I51" s="144">
        <v>94</v>
      </c>
      <c r="J51" s="141">
        <v>42.9</v>
      </c>
    </row>
    <row r="52" spans="2:10" ht="13.5" customHeight="1">
      <c r="B52" s="172">
        <f t="shared" si="0"/>
        <v>46</v>
      </c>
      <c r="C52" s="145">
        <v>1.8E-3</v>
      </c>
      <c r="D52" s="144">
        <v>97475</v>
      </c>
      <c r="E52" s="144">
        <v>176</v>
      </c>
      <c r="F52" s="141">
        <v>36.11</v>
      </c>
      <c r="G52" s="145">
        <v>1.0499999999999999E-3</v>
      </c>
      <c r="H52" s="144">
        <v>98508</v>
      </c>
      <c r="I52" s="144">
        <v>103</v>
      </c>
      <c r="J52" s="141">
        <v>41.94</v>
      </c>
    </row>
    <row r="53" spans="2:10" ht="13.5" customHeight="1">
      <c r="B53" s="172">
        <f t="shared" si="0"/>
        <v>47</v>
      </c>
      <c r="C53" s="145">
        <v>2E-3</v>
      </c>
      <c r="D53" s="144">
        <v>97299</v>
      </c>
      <c r="E53" s="144">
        <v>195</v>
      </c>
      <c r="F53" s="141">
        <v>35.17</v>
      </c>
      <c r="G53" s="145">
        <v>1.15E-3</v>
      </c>
      <c r="H53" s="144">
        <v>98404</v>
      </c>
      <c r="I53" s="144">
        <v>113</v>
      </c>
      <c r="J53" s="141">
        <v>40.98</v>
      </c>
    </row>
    <row r="54" spans="2:10" ht="13.5" customHeight="1">
      <c r="B54" s="172">
        <f t="shared" si="0"/>
        <v>48</v>
      </c>
      <c r="C54" s="145">
        <v>2.2200000000000002E-3</v>
      </c>
      <c r="D54" s="144">
        <v>97105</v>
      </c>
      <c r="E54" s="144">
        <v>215</v>
      </c>
      <c r="F54" s="141">
        <v>34.24</v>
      </c>
      <c r="G54" s="145">
        <v>1.2600000000000001E-3</v>
      </c>
      <c r="H54" s="144">
        <v>98291</v>
      </c>
      <c r="I54" s="144">
        <v>123</v>
      </c>
      <c r="J54" s="141">
        <v>40.03</v>
      </c>
    </row>
    <row r="55" spans="2:10" ht="13.5" customHeight="1">
      <c r="B55" s="172">
        <f t="shared" si="0"/>
        <v>49</v>
      </c>
      <c r="C55" s="145">
        <v>2.4499999999999999E-3</v>
      </c>
      <c r="D55" s="144">
        <v>96889</v>
      </c>
      <c r="E55" s="144">
        <v>237</v>
      </c>
      <c r="F55" s="141">
        <v>33.31</v>
      </c>
      <c r="G55" s="145">
        <v>1.3600000000000001E-3</v>
      </c>
      <c r="H55" s="144">
        <v>98168</v>
      </c>
      <c r="I55" s="144">
        <v>134</v>
      </c>
      <c r="J55" s="141">
        <v>39.08</v>
      </c>
    </row>
    <row r="56" spans="2:10" ht="13.5" customHeight="1">
      <c r="B56" s="172">
        <f t="shared" si="0"/>
        <v>50</v>
      </c>
      <c r="C56" s="145">
        <v>2.6800000000000001E-3</v>
      </c>
      <c r="D56" s="144">
        <v>96652</v>
      </c>
      <c r="E56" s="144">
        <v>259</v>
      </c>
      <c r="F56" s="141">
        <v>32.39</v>
      </c>
      <c r="G56" s="145">
        <v>1.48E-3</v>
      </c>
      <c r="H56" s="144">
        <v>98034</v>
      </c>
      <c r="I56" s="144">
        <v>145</v>
      </c>
      <c r="J56" s="141">
        <v>38.130000000000003</v>
      </c>
    </row>
    <row r="57" spans="2:10" ht="13.5" customHeight="1">
      <c r="B57" s="172">
        <f t="shared" si="0"/>
        <v>51</v>
      </c>
      <c r="C57" s="145">
        <v>2.9499999999999999E-3</v>
      </c>
      <c r="D57" s="144">
        <v>96393</v>
      </c>
      <c r="E57" s="144">
        <v>285</v>
      </c>
      <c r="F57" s="141">
        <v>31.48</v>
      </c>
      <c r="G57" s="145">
        <v>1.6299999999999999E-3</v>
      </c>
      <c r="H57" s="144">
        <v>97889</v>
      </c>
      <c r="I57" s="144">
        <v>159</v>
      </c>
      <c r="J57" s="141">
        <v>37.19</v>
      </c>
    </row>
    <row r="58" spans="2:10" ht="13.5" customHeight="1">
      <c r="B58" s="172">
        <f t="shared" si="0"/>
        <v>52</v>
      </c>
      <c r="C58" s="145">
        <v>3.2399999999999998E-3</v>
      </c>
      <c r="D58" s="144">
        <v>96109</v>
      </c>
      <c r="E58" s="144">
        <v>311</v>
      </c>
      <c r="F58" s="141">
        <v>30.57</v>
      </c>
      <c r="G58" s="145">
        <v>1.7799999999999999E-3</v>
      </c>
      <c r="H58" s="144">
        <v>97730</v>
      </c>
      <c r="I58" s="144">
        <v>174</v>
      </c>
      <c r="J58" s="141">
        <v>36.25</v>
      </c>
    </row>
    <row r="59" spans="2:10" ht="13.5" customHeight="1">
      <c r="B59" s="172">
        <f t="shared" si="0"/>
        <v>53</v>
      </c>
      <c r="C59" s="145">
        <v>3.5599999999999998E-3</v>
      </c>
      <c r="D59" s="144">
        <v>95797</v>
      </c>
      <c r="E59" s="144">
        <v>341</v>
      </c>
      <c r="F59" s="141">
        <v>29.67</v>
      </c>
      <c r="G59" s="145">
        <v>1.9300000000000001E-3</v>
      </c>
      <c r="H59" s="144">
        <v>97556</v>
      </c>
      <c r="I59" s="144">
        <v>188</v>
      </c>
      <c r="J59" s="141">
        <v>35.31</v>
      </c>
    </row>
    <row r="60" spans="2:10" ht="13.5" customHeight="1">
      <c r="B60" s="172">
        <f t="shared" si="0"/>
        <v>54</v>
      </c>
      <c r="C60" s="145">
        <v>3.9199999999999999E-3</v>
      </c>
      <c r="D60" s="144">
        <v>95457</v>
      </c>
      <c r="E60" s="144">
        <v>374</v>
      </c>
      <c r="F60" s="141">
        <v>28.77</v>
      </c>
      <c r="G60" s="145">
        <v>2.0799999999999998E-3</v>
      </c>
      <c r="H60" s="144">
        <v>97367</v>
      </c>
      <c r="I60" s="144">
        <v>202</v>
      </c>
      <c r="J60" s="141">
        <v>34.380000000000003</v>
      </c>
    </row>
    <row r="61" spans="2:10" ht="13.5" customHeight="1">
      <c r="B61" s="172">
        <f t="shared" si="0"/>
        <v>55</v>
      </c>
      <c r="C61" s="145">
        <v>4.3299999999999996E-3</v>
      </c>
      <c r="D61" s="144">
        <v>95082</v>
      </c>
      <c r="E61" s="144">
        <v>412</v>
      </c>
      <c r="F61" s="141">
        <v>27.89</v>
      </c>
      <c r="G61" s="145">
        <v>2.2100000000000002E-3</v>
      </c>
      <c r="H61" s="144">
        <v>97165</v>
      </c>
      <c r="I61" s="144">
        <v>215</v>
      </c>
      <c r="J61" s="141">
        <v>33.450000000000003</v>
      </c>
    </row>
    <row r="62" spans="2:10" ht="13.5" customHeight="1">
      <c r="B62" s="172">
        <f t="shared" si="0"/>
        <v>56</v>
      </c>
      <c r="C62" s="145">
        <v>4.7699999999999999E-3</v>
      </c>
      <c r="D62" s="144">
        <v>94670</v>
      </c>
      <c r="E62" s="144">
        <v>451</v>
      </c>
      <c r="F62" s="141">
        <v>27</v>
      </c>
      <c r="G62" s="145">
        <v>2.33E-3</v>
      </c>
      <c r="H62" s="144">
        <v>96950</v>
      </c>
      <c r="I62" s="144">
        <v>226</v>
      </c>
      <c r="J62" s="141">
        <v>32.520000000000003</v>
      </c>
    </row>
    <row r="63" spans="2:10" ht="13.5" customHeight="1">
      <c r="B63" s="172">
        <f t="shared" si="0"/>
        <v>57</v>
      </c>
      <c r="C63" s="145">
        <v>5.1999999999999998E-3</v>
      </c>
      <c r="D63" s="144">
        <v>94219</v>
      </c>
      <c r="E63" s="144">
        <v>490</v>
      </c>
      <c r="F63" s="141">
        <v>26.13</v>
      </c>
      <c r="G63" s="145">
        <v>2.4499999999999999E-3</v>
      </c>
      <c r="H63" s="144">
        <v>96724</v>
      </c>
      <c r="I63" s="144">
        <v>237</v>
      </c>
      <c r="J63" s="141">
        <v>31.6</v>
      </c>
    </row>
    <row r="64" spans="2:10" ht="13.5" customHeight="1">
      <c r="B64" s="172">
        <f t="shared" si="0"/>
        <v>58</v>
      </c>
      <c r="C64" s="145">
        <v>5.64E-3</v>
      </c>
      <c r="D64" s="144">
        <v>93729</v>
      </c>
      <c r="E64" s="144">
        <v>528</v>
      </c>
      <c r="F64" s="141">
        <v>25.27</v>
      </c>
      <c r="G64" s="145">
        <v>2.5999999999999999E-3</v>
      </c>
      <c r="H64" s="144">
        <v>96488</v>
      </c>
      <c r="I64" s="144">
        <v>251</v>
      </c>
      <c r="J64" s="141">
        <v>30.67</v>
      </c>
    </row>
    <row r="65" spans="2:10" ht="13.5" customHeight="1">
      <c r="B65" s="172">
        <f t="shared" si="0"/>
        <v>59</v>
      </c>
      <c r="C65" s="145">
        <v>6.13E-3</v>
      </c>
      <c r="D65" s="144">
        <v>93200</v>
      </c>
      <c r="E65" s="144">
        <v>572</v>
      </c>
      <c r="F65" s="141">
        <v>24.41</v>
      </c>
      <c r="G65" s="145">
        <v>2.7899999999999999E-3</v>
      </c>
      <c r="H65" s="144">
        <v>96237</v>
      </c>
      <c r="I65" s="144">
        <v>269</v>
      </c>
      <c r="J65" s="141">
        <v>29.75</v>
      </c>
    </row>
    <row r="66" spans="2:10" ht="13.5" customHeight="1">
      <c r="B66" s="172">
        <f t="shared" si="0"/>
        <v>60</v>
      </c>
      <c r="C66" s="145">
        <v>6.7499999999999999E-3</v>
      </c>
      <c r="D66" s="144">
        <v>92629</v>
      </c>
      <c r="E66" s="144">
        <v>625</v>
      </c>
      <c r="F66" s="141">
        <v>23.55</v>
      </c>
      <c r="G66" s="145">
        <v>3.0500000000000002E-3</v>
      </c>
      <c r="H66" s="144">
        <v>95968</v>
      </c>
      <c r="I66" s="144">
        <v>292</v>
      </c>
      <c r="J66" s="141">
        <v>28.83</v>
      </c>
    </row>
    <row r="67" spans="2:10" ht="13.5" customHeight="1">
      <c r="B67" s="172">
        <f t="shared" si="0"/>
        <v>61</v>
      </c>
      <c r="C67" s="145">
        <v>7.5199999999999998E-3</v>
      </c>
      <c r="D67" s="144">
        <v>92004</v>
      </c>
      <c r="E67" s="144">
        <v>692</v>
      </c>
      <c r="F67" s="141">
        <v>22.71</v>
      </c>
      <c r="G67" s="145">
        <v>3.3300000000000001E-3</v>
      </c>
      <c r="H67" s="144">
        <v>95676</v>
      </c>
      <c r="I67" s="144">
        <v>319</v>
      </c>
      <c r="J67" s="141">
        <v>27.92</v>
      </c>
    </row>
    <row r="68" spans="2:10" ht="13.5" customHeight="1">
      <c r="B68" s="172">
        <f t="shared" si="0"/>
        <v>62</v>
      </c>
      <c r="C68" s="145">
        <v>8.3999999999999995E-3</v>
      </c>
      <c r="D68" s="144">
        <v>91312</v>
      </c>
      <c r="E68" s="144">
        <v>767</v>
      </c>
      <c r="F68" s="141">
        <v>21.88</v>
      </c>
      <c r="G68" s="145">
        <v>3.62E-3</v>
      </c>
      <c r="H68" s="144">
        <v>95357</v>
      </c>
      <c r="I68" s="144">
        <v>346</v>
      </c>
      <c r="J68" s="141">
        <v>27.01</v>
      </c>
    </row>
    <row r="69" spans="2:10" ht="13.5" customHeight="1">
      <c r="B69" s="172">
        <f t="shared" si="0"/>
        <v>63</v>
      </c>
      <c r="C69" s="145">
        <v>9.2999999999999992E-3</v>
      </c>
      <c r="D69" s="144">
        <v>90544</v>
      </c>
      <c r="E69" s="144">
        <v>842</v>
      </c>
      <c r="F69" s="141">
        <v>21.06</v>
      </c>
      <c r="G69" s="145">
        <v>3.9100000000000003E-3</v>
      </c>
      <c r="H69" s="144">
        <v>95011</v>
      </c>
      <c r="I69" s="144">
        <v>372</v>
      </c>
      <c r="J69" s="141">
        <v>26.11</v>
      </c>
    </row>
    <row r="70" spans="2:10" ht="13.5" customHeight="1">
      <c r="B70" s="172">
        <f t="shared" si="0"/>
        <v>64</v>
      </c>
      <c r="C70" s="145">
        <v>1.0240000000000001E-2</v>
      </c>
      <c r="D70" s="144">
        <v>89703</v>
      </c>
      <c r="E70" s="144">
        <v>919</v>
      </c>
      <c r="F70" s="141">
        <v>20.25</v>
      </c>
      <c r="G70" s="145">
        <v>4.2399999999999998E-3</v>
      </c>
      <c r="H70" s="144">
        <v>94640</v>
      </c>
      <c r="I70" s="144">
        <v>401</v>
      </c>
      <c r="J70" s="141">
        <v>25.21</v>
      </c>
    </row>
    <row r="71" spans="2:10" ht="13.5" customHeight="1">
      <c r="B71" s="172">
        <f t="shared" si="0"/>
        <v>65</v>
      </c>
      <c r="C71" s="145">
        <v>1.129E-2</v>
      </c>
      <c r="D71" s="144">
        <v>88784</v>
      </c>
      <c r="E71" s="144">
        <v>1002</v>
      </c>
      <c r="F71" s="141">
        <v>19.46</v>
      </c>
      <c r="G71" s="145">
        <v>4.62E-3</v>
      </c>
      <c r="H71" s="144">
        <v>94239</v>
      </c>
      <c r="I71" s="144">
        <v>435</v>
      </c>
      <c r="J71" s="141">
        <v>24.31</v>
      </c>
    </row>
    <row r="72" spans="2:10" ht="13.5" customHeight="1">
      <c r="B72" s="172">
        <f t="shared" ref="B72:B112" si="1">B71+1</f>
        <v>66</v>
      </c>
      <c r="C72" s="145">
        <v>1.235E-2</v>
      </c>
      <c r="D72" s="144">
        <v>87782</v>
      </c>
      <c r="E72" s="144">
        <v>1084</v>
      </c>
      <c r="F72" s="141">
        <v>18.670000000000002</v>
      </c>
      <c r="G72" s="145">
        <v>5.0299999999999997E-3</v>
      </c>
      <c r="H72" s="144">
        <v>93803</v>
      </c>
      <c r="I72" s="144">
        <v>472</v>
      </c>
      <c r="J72" s="141">
        <v>23.42</v>
      </c>
    </row>
    <row r="73" spans="2:10" ht="13.5" customHeight="1">
      <c r="B73" s="172">
        <f t="shared" si="1"/>
        <v>67</v>
      </c>
      <c r="C73" s="145">
        <v>1.345E-2</v>
      </c>
      <c r="D73" s="144">
        <v>86698</v>
      </c>
      <c r="E73" s="144">
        <v>1166</v>
      </c>
      <c r="F73" s="141">
        <v>17.899999999999999</v>
      </c>
      <c r="G73" s="145">
        <v>5.47E-3</v>
      </c>
      <c r="H73" s="144">
        <v>93332</v>
      </c>
      <c r="I73" s="144">
        <v>510</v>
      </c>
      <c r="J73" s="141">
        <v>22.54</v>
      </c>
    </row>
    <row r="74" spans="2:10" ht="13.5" customHeight="1">
      <c r="B74" s="172">
        <f t="shared" si="1"/>
        <v>68</v>
      </c>
      <c r="C74" s="145">
        <v>1.4670000000000001E-2</v>
      </c>
      <c r="D74" s="144">
        <v>85532</v>
      </c>
      <c r="E74" s="144">
        <v>1254</v>
      </c>
      <c r="F74" s="141">
        <v>17.14</v>
      </c>
      <c r="G74" s="145">
        <v>5.96E-3</v>
      </c>
      <c r="H74" s="144">
        <v>92822</v>
      </c>
      <c r="I74" s="144">
        <v>553</v>
      </c>
      <c r="J74" s="141">
        <v>21.66</v>
      </c>
    </row>
    <row r="75" spans="2:10" ht="13.5" customHeight="1">
      <c r="B75" s="172">
        <f t="shared" si="1"/>
        <v>69</v>
      </c>
      <c r="C75" s="145">
        <v>1.6E-2</v>
      </c>
      <c r="D75" s="144">
        <v>84277</v>
      </c>
      <c r="E75" s="144">
        <v>1349</v>
      </c>
      <c r="F75" s="141">
        <v>16.38</v>
      </c>
      <c r="G75" s="145">
        <v>6.5300000000000002E-3</v>
      </c>
      <c r="H75" s="144">
        <v>92269</v>
      </c>
      <c r="I75" s="144">
        <v>602</v>
      </c>
      <c r="J75" s="141">
        <v>20.79</v>
      </c>
    </row>
    <row r="76" spans="2:10" ht="13.5" customHeight="1">
      <c r="B76" s="172">
        <f t="shared" si="1"/>
        <v>70</v>
      </c>
      <c r="C76" s="145">
        <v>1.7510000000000001E-2</v>
      </c>
      <c r="D76" s="144">
        <v>82928</v>
      </c>
      <c r="E76" s="144">
        <v>1452</v>
      </c>
      <c r="F76" s="141">
        <v>15.64</v>
      </c>
      <c r="G76" s="145">
        <v>7.2100000000000003E-3</v>
      </c>
      <c r="H76" s="144">
        <v>91666</v>
      </c>
      <c r="I76" s="144">
        <v>661</v>
      </c>
      <c r="J76" s="141">
        <v>19.920000000000002</v>
      </c>
    </row>
    <row r="77" spans="2:10" ht="13.5" customHeight="1">
      <c r="B77" s="172">
        <f t="shared" si="1"/>
        <v>71</v>
      </c>
      <c r="C77" s="145">
        <v>1.917E-2</v>
      </c>
      <c r="D77" s="144">
        <v>81476</v>
      </c>
      <c r="E77" s="144">
        <v>1562</v>
      </c>
      <c r="F77" s="141">
        <v>14.91</v>
      </c>
      <c r="G77" s="145">
        <v>7.9900000000000006E-3</v>
      </c>
      <c r="H77" s="144">
        <v>91005</v>
      </c>
      <c r="I77" s="144">
        <v>727</v>
      </c>
      <c r="J77" s="141">
        <v>19.059999999999999</v>
      </c>
    </row>
    <row r="78" spans="2:10" ht="13.5" customHeight="1">
      <c r="B78" s="172">
        <f t="shared" si="1"/>
        <v>72</v>
      </c>
      <c r="C78" s="145">
        <v>2.0879999999999999E-2</v>
      </c>
      <c r="D78" s="144">
        <v>79915</v>
      </c>
      <c r="E78" s="144">
        <v>1668</v>
      </c>
      <c r="F78" s="141">
        <v>14.19</v>
      </c>
      <c r="G78" s="145">
        <v>8.8500000000000002E-3</v>
      </c>
      <c r="H78" s="144">
        <v>90278</v>
      </c>
      <c r="I78" s="144">
        <v>799</v>
      </c>
      <c r="J78" s="141">
        <v>18.21</v>
      </c>
    </row>
    <row r="79" spans="2:10" ht="13.5" customHeight="1">
      <c r="B79" s="172">
        <f t="shared" si="1"/>
        <v>73</v>
      </c>
      <c r="C79" s="145">
        <v>2.2540000000000001E-2</v>
      </c>
      <c r="D79" s="144">
        <v>78246</v>
      </c>
      <c r="E79" s="144">
        <v>1764</v>
      </c>
      <c r="F79" s="141">
        <v>13.49</v>
      </c>
      <c r="G79" s="145">
        <v>9.7300000000000008E-3</v>
      </c>
      <c r="H79" s="144">
        <v>89479</v>
      </c>
      <c r="I79" s="144">
        <v>870</v>
      </c>
      <c r="J79" s="141">
        <v>17.37</v>
      </c>
    </row>
    <row r="80" spans="2:10" ht="13.5" customHeight="1">
      <c r="B80" s="172">
        <f t="shared" si="1"/>
        <v>74</v>
      </c>
      <c r="C80" s="145">
        <v>2.452E-2</v>
      </c>
      <c r="D80" s="144">
        <v>76483</v>
      </c>
      <c r="E80" s="144">
        <v>1875</v>
      </c>
      <c r="F80" s="141">
        <v>12.79</v>
      </c>
      <c r="G80" s="145">
        <v>1.0749999999999999E-2</v>
      </c>
      <c r="H80" s="144">
        <v>88608</v>
      </c>
      <c r="I80" s="144">
        <v>952</v>
      </c>
      <c r="J80" s="141">
        <v>16.53</v>
      </c>
    </row>
    <row r="81" spans="2:10" ht="13.5" customHeight="1">
      <c r="B81" s="172">
        <f t="shared" si="1"/>
        <v>75</v>
      </c>
      <c r="C81" s="145">
        <v>2.7009999999999999E-2</v>
      </c>
      <c r="D81" s="144">
        <v>74607</v>
      </c>
      <c r="E81" s="144">
        <v>2015</v>
      </c>
      <c r="F81" s="141">
        <v>12.09</v>
      </c>
      <c r="G81" s="145">
        <v>1.201E-2</v>
      </c>
      <c r="H81" s="144">
        <v>87656</v>
      </c>
      <c r="I81" s="144">
        <v>1053</v>
      </c>
      <c r="J81" s="141">
        <v>15.71</v>
      </c>
    </row>
    <row r="82" spans="2:10" ht="13.5" customHeight="1">
      <c r="B82" s="172">
        <f t="shared" si="1"/>
        <v>76</v>
      </c>
      <c r="C82" s="145">
        <v>3.005E-2</v>
      </c>
      <c r="D82" s="144">
        <v>72592</v>
      </c>
      <c r="E82" s="144">
        <v>2182</v>
      </c>
      <c r="F82" s="141">
        <v>11.42</v>
      </c>
      <c r="G82" s="145">
        <v>1.362E-2</v>
      </c>
      <c r="H82" s="144">
        <v>86604</v>
      </c>
      <c r="I82" s="144">
        <v>1180</v>
      </c>
      <c r="J82" s="141">
        <v>14.89</v>
      </c>
    </row>
    <row r="83" spans="2:10" ht="13.5" customHeight="1">
      <c r="B83" s="172">
        <f t="shared" si="1"/>
        <v>77</v>
      </c>
      <c r="C83" s="145">
        <v>3.3730000000000003E-2</v>
      </c>
      <c r="D83" s="144">
        <v>70410</v>
      </c>
      <c r="E83" s="144">
        <v>2375</v>
      </c>
      <c r="F83" s="141">
        <v>10.75</v>
      </c>
      <c r="G83" s="145">
        <v>1.559E-2</v>
      </c>
      <c r="H83" s="144">
        <v>85424</v>
      </c>
      <c r="I83" s="144">
        <v>1331</v>
      </c>
      <c r="J83" s="141">
        <v>14.09</v>
      </c>
    </row>
    <row r="84" spans="2:10" ht="13.5" customHeight="1">
      <c r="B84" s="172">
        <f t="shared" si="1"/>
        <v>78</v>
      </c>
      <c r="C84" s="145">
        <v>3.7999999999999999E-2</v>
      </c>
      <c r="D84" s="144">
        <v>68035</v>
      </c>
      <c r="E84" s="144">
        <v>2586</v>
      </c>
      <c r="F84" s="141">
        <v>10.11</v>
      </c>
      <c r="G84" s="145">
        <v>1.787E-2</v>
      </c>
      <c r="H84" s="144">
        <v>84092</v>
      </c>
      <c r="I84" s="144">
        <v>1503</v>
      </c>
      <c r="J84" s="141">
        <v>13.31</v>
      </c>
    </row>
    <row r="85" spans="2:10" ht="13.5" customHeight="1">
      <c r="B85" s="172">
        <f t="shared" si="1"/>
        <v>79</v>
      </c>
      <c r="C85" s="145">
        <v>4.2869999999999998E-2</v>
      </c>
      <c r="D85" s="144">
        <v>65450</v>
      </c>
      <c r="E85" s="144">
        <v>2806</v>
      </c>
      <c r="F85" s="141">
        <v>9.49</v>
      </c>
      <c r="G85" s="145">
        <v>2.0559999999999998E-2</v>
      </c>
      <c r="H85" s="144">
        <v>82589</v>
      </c>
      <c r="I85" s="144">
        <v>1698</v>
      </c>
      <c r="J85" s="141">
        <v>12.54</v>
      </c>
    </row>
    <row r="86" spans="2:10" ht="13.5" customHeight="1">
      <c r="B86" s="172">
        <f t="shared" si="1"/>
        <v>80</v>
      </c>
      <c r="C86" s="145">
        <v>4.8500000000000001E-2</v>
      </c>
      <c r="D86" s="144">
        <v>62644</v>
      </c>
      <c r="E86" s="144">
        <v>3038</v>
      </c>
      <c r="F86" s="141">
        <v>8.89</v>
      </c>
      <c r="G86" s="145">
        <v>2.366E-2</v>
      </c>
      <c r="H86" s="144">
        <v>80891</v>
      </c>
      <c r="I86" s="144">
        <v>1914</v>
      </c>
      <c r="J86" s="141">
        <v>11.79</v>
      </c>
    </row>
    <row r="87" spans="2:10" ht="13.5" customHeight="1">
      <c r="B87" s="172">
        <f t="shared" si="1"/>
        <v>81</v>
      </c>
      <c r="C87" s="145">
        <v>5.5030000000000003E-2</v>
      </c>
      <c r="D87" s="144">
        <v>59606</v>
      </c>
      <c r="E87" s="144">
        <v>3280</v>
      </c>
      <c r="F87" s="141">
        <v>8.32</v>
      </c>
      <c r="G87" s="145">
        <v>2.726E-2</v>
      </c>
      <c r="H87" s="144">
        <v>78978</v>
      </c>
      <c r="I87" s="144">
        <v>2153</v>
      </c>
      <c r="J87" s="141">
        <v>11.06</v>
      </c>
    </row>
    <row r="88" spans="2:10" ht="13.5" customHeight="1">
      <c r="B88" s="172">
        <f t="shared" si="1"/>
        <v>82</v>
      </c>
      <c r="C88" s="145">
        <v>6.225E-2</v>
      </c>
      <c r="D88" s="144">
        <v>56325</v>
      </c>
      <c r="E88" s="144">
        <v>3506</v>
      </c>
      <c r="F88" s="141">
        <v>7.78</v>
      </c>
      <c r="G88" s="145">
        <v>3.1489999999999997E-2</v>
      </c>
      <c r="H88" s="144">
        <v>76825</v>
      </c>
      <c r="I88" s="144">
        <v>2419</v>
      </c>
      <c r="J88" s="141">
        <v>10.36</v>
      </c>
    </row>
    <row r="89" spans="2:10" ht="13.5" customHeight="1">
      <c r="B89" s="172">
        <f t="shared" si="1"/>
        <v>83</v>
      </c>
      <c r="C89" s="145">
        <v>7.0230000000000001E-2</v>
      </c>
      <c r="D89" s="144">
        <v>52819</v>
      </c>
      <c r="E89" s="144">
        <v>3709</v>
      </c>
      <c r="F89" s="141">
        <v>7.26</v>
      </c>
      <c r="G89" s="145">
        <v>3.6400000000000002E-2</v>
      </c>
      <c r="H89" s="144">
        <v>74406</v>
      </c>
      <c r="I89" s="144">
        <v>2708</v>
      </c>
      <c r="J89" s="141">
        <v>9.68</v>
      </c>
    </row>
    <row r="90" spans="2:10" ht="13.5" customHeight="1">
      <c r="B90" s="172">
        <f t="shared" si="1"/>
        <v>84</v>
      </c>
      <c r="C90" s="145">
        <v>7.9149999999999998E-2</v>
      </c>
      <c r="D90" s="144">
        <v>49110</v>
      </c>
      <c r="E90" s="144">
        <v>3887</v>
      </c>
      <c r="F90" s="141">
        <v>6.77</v>
      </c>
      <c r="G90" s="145">
        <v>4.199E-2</v>
      </c>
      <c r="H90" s="144">
        <v>71698</v>
      </c>
      <c r="I90" s="144">
        <v>3011</v>
      </c>
      <c r="J90" s="141">
        <v>9.0299999999999994</v>
      </c>
    </row>
    <row r="91" spans="2:10" ht="13.5" customHeight="1">
      <c r="B91" s="172">
        <f t="shared" si="1"/>
        <v>85</v>
      </c>
      <c r="C91" s="145">
        <v>8.8980000000000004E-2</v>
      </c>
      <c r="D91" s="144">
        <v>45223</v>
      </c>
      <c r="E91" s="144">
        <v>4024</v>
      </c>
      <c r="F91" s="141">
        <v>6.31</v>
      </c>
      <c r="G91" s="145">
        <v>4.8340000000000001E-2</v>
      </c>
      <c r="H91" s="144">
        <v>68687</v>
      </c>
      <c r="I91" s="144">
        <v>3320</v>
      </c>
      <c r="J91" s="141">
        <v>8.4</v>
      </c>
    </row>
    <row r="92" spans="2:10" ht="13.5" customHeight="1">
      <c r="B92" s="172">
        <f t="shared" si="1"/>
        <v>86</v>
      </c>
      <c r="C92" s="145">
        <v>9.9239999999999995E-2</v>
      </c>
      <c r="D92" s="144">
        <v>41199</v>
      </c>
      <c r="E92" s="144">
        <v>4089</v>
      </c>
      <c r="F92" s="141">
        <v>5.87</v>
      </c>
      <c r="G92" s="145">
        <v>5.5509999999999997E-2</v>
      </c>
      <c r="H92" s="144">
        <v>65366</v>
      </c>
      <c r="I92" s="144">
        <v>3628</v>
      </c>
      <c r="J92" s="141">
        <v>7.8</v>
      </c>
    </row>
    <row r="93" spans="2:10" ht="13.5" customHeight="1">
      <c r="B93" s="172">
        <f t="shared" si="1"/>
        <v>87</v>
      </c>
      <c r="C93" s="145">
        <v>0.11017</v>
      </c>
      <c r="D93" s="144">
        <v>37110</v>
      </c>
      <c r="E93" s="144">
        <v>4088</v>
      </c>
      <c r="F93" s="141">
        <v>5.47</v>
      </c>
      <c r="G93" s="145">
        <v>6.3600000000000004E-2</v>
      </c>
      <c r="H93" s="144">
        <v>61738</v>
      </c>
      <c r="I93" s="144">
        <v>3926</v>
      </c>
      <c r="J93" s="141">
        <v>7.23</v>
      </c>
    </row>
    <row r="94" spans="2:10" ht="13.5" customHeight="1">
      <c r="B94" s="172">
        <f t="shared" si="1"/>
        <v>88</v>
      </c>
      <c r="C94" s="145">
        <v>0.12225999999999999</v>
      </c>
      <c r="D94" s="144">
        <v>33022</v>
      </c>
      <c r="E94" s="144">
        <v>4037</v>
      </c>
      <c r="F94" s="141">
        <v>5.08</v>
      </c>
      <c r="G94" s="145">
        <v>7.3120000000000004E-2</v>
      </c>
      <c r="H94" s="144">
        <v>57812</v>
      </c>
      <c r="I94" s="144">
        <v>4227</v>
      </c>
      <c r="J94" s="141">
        <v>6.69</v>
      </c>
    </row>
    <row r="95" spans="2:10" ht="13.5" customHeight="1">
      <c r="B95" s="172">
        <f t="shared" si="1"/>
        <v>89</v>
      </c>
      <c r="C95" s="145">
        <v>0.13608999999999999</v>
      </c>
      <c r="D95" s="144">
        <v>28984</v>
      </c>
      <c r="E95" s="144">
        <v>3944</v>
      </c>
      <c r="F95" s="141">
        <v>4.72</v>
      </c>
      <c r="G95" s="145">
        <v>8.4209999999999993E-2</v>
      </c>
      <c r="H95" s="144">
        <v>53584</v>
      </c>
      <c r="I95" s="144">
        <v>4513</v>
      </c>
      <c r="J95" s="141">
        <v>6.17</v>
      </c>
    </row>
    <row r="96" spans="2:10" ht="13.5" customHeight="1">
      <c r="B96" s="172">
        <f t="shared" si="1"/>
        <v>90</v>
      </c>
      <c r="C96" s="145">
        <v>0.15190000000000001</v>
      </c>
      <c r="D96" s="144">
        <v>25040</v>
      </c>
      <c r="E96" s="144">
        <v>3803</v>
      </c>
      <c r="F96" s="141">
        <v>4.38</v>
      </c>
      <c r="G96" s="145">
        <v>9.6659999999999996E-2</v>
      </c>
      <c r="H96" s="144">
        <v>49072</v>
      </c>
      <c r="I96" s="144">
        <v>4743</v>
      </c>
      <c r="J96" s="141">
        <v>5.7</v>
      </c>
    </row>
    <row r="97" spans="2:10" ht="13.5" customHeight="1">
      <c r="B97" s="172">
        <f t="shared" si="1"/>
        <v>91</v>
      </c>
      <c r="C97" s="145">
        <v>0.16739999999999999</v>
      </c>
      <c r="D97" s="144">
        <v>21236</v>
      </c>
      <c r="E97" s="144">
        <v>3555</v>
      </c>
      <c r="F97" s="141">
        <v>4.08</v>
      </c>
      <c r="G97" s="145">
        <v>0.11046</v>
      </c>
      <c r="H97" s="144">
        <v>44329</v>
      </c>
      <c r="I97" s="144">
        <v>4896</v>
      </c>
      <c r="J97" s="141">
        <v>5.25</v>
      </c>
    </row>
    <row r="98" spans="2:10" ht="13.5" customHeight="1">
      <c r="B98" s="172">
        <f t="shared" si="1"/>
        <v>92</v>
      </c>
      <c r="C98" s="145">
        <v>0.18342</v>
      </c>
      <c r="D98" s="144">
        <v>17681</v>
      </c>
      <c r="E98" s="144">
        <v>3243</v>
      </c>
      <c r="F98" s="141">
        <v>3.8</v>
      </c>
      <c r="G98" s="145">
        <v>0.12520000000000001</v>
      </c>
      <c r="H98" s="144">
        <v>39432</v>
      </c>
      <c r="I98" s="144">
        <v>4937</v>
      </c>
      <c r="J98" s="141">
        <v>4.84</v>
      </c>
    </row>
    <row r="99" spans="2:10" ht="13.5" customHeight="1">
      <c r="B99" s="172">
        <f t="shared" si="1"/>
        <v>93</v>
      </c>
      <c r="C99" s="145">
        <v>0.19994999999999999</v>
      </c>
      <c r="D99" s="144">
        <v>14438</v>
      </c>
      <c r="E99" s="144">
        <v>2887</v>
      </c>
      <c r="F99" s="141">
        <v>3.55</v>
      </c>
      <c r="G99" s="145">
        <v>0.1411</v>
      </c>
      <c r="H99" s="144">
        <v>34495</v>
      </c>
      <c r="I99" s="144">
        <v>4867</v>
      </c>
      <c r="J99" s="141">
        <v>4.46</v>
      </c>
    </row>
    <row r="100" spans="2:10" ht="13.5" customHeight="1">
      <c r="B100" s="172">
        <f t="shared" si="1"/>
        <v>94</v>
      </c>
      <c r="C100" s="145">
        <v>0.21701000000000001</v>
      </c>
      <c r="D100" s="144">
        <v>11551</v>
      </c>
      <c r="E100" s="144">
        <v>2507</v>
      </c>
      <c r="F100" s="141">
        <v>3.31</v>
      </c>
      <c r="G100" s="145">
        <v>0.15790000000000001</v>
      </c>
      <c r="H100" s="144">
        <v>29628</v>
      </c>
      <c r="I100" s="144">
        <v>4678</v>
      </c>
      <c r="J100" s="141">
        <v>4.1100000000000003</v>
      </c>
    </row>
    <row r="101" spans="2:10" ht="13.5" customHeight="1">
      <c r="B101" s="172">
        <f t="shared" si="1"/>
        <v>95</v>
      </c>
      <c r="C101" s="145">
        <v>0.23457</v>
      </c>
      <c r="D101" s="144">
        <v>9045</v>
      </c>
      <c r="E101" s="144">
        <v>2122</v>
      </c>
      <c r="F101" s="141">
        <v>3.09</v>
      </c>
      <c r="G101" s="145">
        <v>0.17574999999999999</v>
      </c>
      <c r="H101" s="144">
        <v>24950</v>
      </c>
      <c r="I101" s="144">
        <v>4385</v>
      </c>
      <c r="J101" s="141">
        <v>3.79</v>
      </c>
    </row>
    <row r="102" spans="2:10" ht="13.5" customHeight="1">
      <c r="B102" s="172">
        <f t="shared" si="1"/>
        <v>96</v>
      </c>
      <c r="C102" s="145">
        <v>0.25264999999999999</v>
      </c>
      <c r="D102" s="144">
        <v>6923</v>
      </c>
      <c r="E102" s="144">
        <v>1749</v>
      </c>
      <c r="F102" s="141">
        <v>2.89</v>
      </c>
      <c r="G102" s="145">
        <v>0.19469</v>
      </c>
      <c r="H102" s="144">
        <v>20565</v>
      </c>
      <c r="I102" s="144">
        <v>4004</v>
      </c>
      <c r="J102" s="141">
        <v>3.5</v>
      </c>
    </row>
    <row r="103" spans="2:10" ht="13.5" customHeight="1">
      <c r="B103" s="172">
        <f t="shared" si="1"/>
        <v>97</v>
      </c>
      <c r="C103" s="145">
        <v>0.27122000000000002</v>
      </c>
      <c r="D103" s="144">
        <v>5174</v>
      </c>
      <c r="E103" s="144">
        <v>1403</v>
      </c>
      <c r="F103" s="141">
        <v>2.71</v>
      </c>
      <c r="G103" s="145">
        <v>0.21476999999999999</v>
      </c>
      <c r="H103" s="144">
        <v>16561</v>
      </c>
      <c r="I103" s="144">
        <v>3557</v>
      </c>
      <c r="J103" s="141">
        <v>3.22</v>
      </c>
    </row>
    <row r="104" spans="2:10" ht="13.5" customHeight="1">
      <c r="B104" s="172">
        <f t="shared" si="1"/>
        <v>98</v>
      </c>
      <c r="C104" s="145">
        <v>0.29027999999999998</v>
      </c>
      <c r="D104" s="144">
        <v>3771</v>
      </c>
      <c r="E104" s="144">
        <v>1095</v>
      </c>
      <c r="F104" s="141">
        <v>2.5299999999999998</v>
      </c>
      <c r="G104" s="145">
        <v>0.23599000000000001</v>
      </c>
      <c r="H104" s="144">
        <v>13004</v>
      </c>
      <c r="I104" s="144">
        <v>3069</v>
      </c>
      <c r="J104" s="141">
        <v>2.97</v>
      </c>
    </row>
    <row r="105" spans="2:10" ht="13.5" customHeight="1">
      <c r="B105" s="172">
        <f t="shared" si="1"/>
        <v>99</v>
      </c>
      <c r="C105" s="145">
        <v>0.30981999999999998</v>
      </c>
      <c r="D105" s="144">
        <v>2676</v>
      </c>
      <c r="E105" s="144">
        <v>829</v>
      </c>
      <c r="F105" s="141">
        <v>2.37</v>
      </c>
      <c r="G105" s="145">
        <v>0.25838</v>
      </c>
      <c r="H105" s="144">
        <v>9935</v>
      </c>
      <c r="I105" s="144">
        <v>2567</v>
      </c>
      <c r="J105" s="141">
        <v>2.74</v>
      </c>
    </row>
    <row r="106" spans="2:10" ht="13.5" customHeight="1">
      <c r="B106" s="172">
        <f t="shared" si="1"/>
        <v>100</v>
      </c>
      <c r="C106" s="145">
        <v>0.32980999999999999</v>
      </c>
      <c r="D106" s="144">
        <v>1847</v>
      </c>
      <c r="E106" s="144">
        <v>609</v>
      </c>
      <c r="F106" s="141">
        <v>2.23</v>
      </c>
      <c r="G106" s="145">
        <v>0.28194000000000002</v>
      </c>
      <c r="H106" s="144">
        <v>7368</v>
      </c>
      <c r="I106" s="144">
        <v>2077</v>
      </c>
      <c r="J106" s="141">
        <v>2.52</v>
      </c>
    </row>
    <row r="107" spans="2:10" ht="13.5" customHeight="1">
      <c r="B107" s="172">
        <f t="shared" si="1"/>
        <v>101</v>
      </c>
      <c r="C107" s="145">
        <v>0.35024</v>
      </c>
      <c r="D107" s="144">
        <v>1238</v>
      </c>
      <c r="E107" s="144">
        <v>434</v>
      </c>
      <c r="F107" s="141">
        <v>2.09</v>
      </c>
      <c r="G107" s="145">
        <v>0.30667</v>
      </c>
      <c r="H107" s="144">
        <v>5291</v>
      </c>
      <c r="I107" s="144">
        <v>1623</v>
      </c>
      <c r="J107" s="141">
        <v>2.33</v>
      </c>
    </row>
    <row r="108" spans="2:10" ht="13.5" customHeight="1">
      <c r="B108" s="172">
        <f t="shared" si="1"/>
        <v>102</v>
      </c>
      <c r="C108" s="145">
        <v>0.37108000000000002</v>
      </c>
      <c r="D108" s="144">
        <v>804</v>
      </c>
      <c r="E108" s="144">
        <v>298</v>
      </c>
      <c r="F108" s="141">
        <v>1.96</v>
      </c>
      <c r="G108" s="145">
        <v>0.33256000000000002</v>
      </c>
      <c r="H108" s="144">
        <v>3668</v>
      </c>
      <c r="I108" s="144">
        <v>1220</v>
      </c>
      <c r="J108" s="141">
        <v>2.14</v>
      </c>
    </row>
    <row r="109" spans="2:10" ht="13.5" customHeight="1">
      <c r="B109" s="172">
        <f t="shared" si="1"/>
        <v>103</v>
      </c>
      <c r="C109" s="145">
        <v>0.39229999999999998</v>
      </c>
      <c r="D109" s="144">
        <v>506</v>
      </c>
      <c r="E109" s="144">
        <v>198</v>
      </c>
      <c r="F109" s="141">
        <v>1.84</v>
      </c>
      <c r="G109" s="145">
        <v>0.35955999999999999</v>
      </c>
      <c r="H109" s="144">
        <v>2448</v>
      </c>
      <c r="I109" s="144">
        <v>880</v>
      </c>
      <c r="J109" s="141">
        <v>1.98</v>
      </c>
    </row>
    <row r="110" spans="2:10" ht="13.5" customHeight="1">
      <c r="B110" s="172">
        <f t="shared" si="1"/>
        <v>104</v>
      </c>
      <c r="C110" s="145">
        <v>0.41388000000000003</v>
      </c>
      <c r="D110" s="144">
        <v>307</v>
      </c>
      <c r="E110" s="144">
        <v>127</v>
      </c>
      <c r="F110" s="141">
        <v>1.73</v>
      </c>
      <c r="G110" s="145">
        <v>0.38763999999999998</v>
      </c>
      <c r="H110" s="144">
        <v>1568</v>
      </c>
      <c r="I110" s="144">
        <v>608</v>
      </c>
      <c r="J110" s="141">
        <v>1.82</v>
      </c>
    </row>
    <row r="111" spans="2:10" ht="13.5" customHeight="1">
      <c r="B111" s="172">
        <f t="shared" si="1"/>
        <v>105</v>
      </c>
      <c r="C111" s="145">
        <v>1</v>
      </c>
      <c r="D111" s="144">
        <v>180</v>
      </c>
      <c r="E111" s="144">
        <v>180</v>
      </c>
      <c r="F111" s="141">
        <v>1.63</v>
      </c>
      <c r="G111" s="145">
        <v>1</v>
      </c>
      <c r="H111" s="144">
        <v>960</v>
      </c>
      <c r="I111" s="144">
        <v>960</v>
      </c>
      <c r="J111" s="141">
        <v>1.68</v>
      </c>
    </row>
    <row r="112" spans="2:10" ht="13.5" customHeight="1">
      <c r="B112" s="171">
        <f t="shared" si="1"/>
        <v>106</v>
      </c>
      <c r="C112" s="140">
        <v>1</v>
      </c>
      <c r="D112" s="139">
        <v>0</v>
      </c>
      <c r="E112" s="139">
        <v>0</v>
      </c>
      <c r="F112" s="131" t="s">
        <v>55</v>
      </c>
      <c r="G112" s="140">
        <v>1</v>
      </c>
      <c r="H112" s="139">
        <v>0</v>
      </c>
      <c r="I112" s="139">
        <v>0</v>
      </c>
      <c r="J112" s="131" t="s">
        <v>55</v>
      </c>
    </row>
    <row r="113" spans="3:3" ht="13.5" customHeight="1">
      <c r="C113" s="117" t="s">
        <v>808</v>
      </c>
    </row>
    <row r="114" spans="3:3" ht="13.5" customHeight="1">
      <c r="C114" s="117" t="s">
        <v>809</v>
      </c>
    </row>
  </sheetData>
  <phoneticPr fontId="3"/>
  <printOptions horizontalCentered="1"/>
  <pageMargins left="0.70866141732283472" right="0.70866141732283472" top="0.74803149606299213" bottom="0.74803149606299213" header="0.31496062992125984" footer="0.31496062992125984"/>
  <pageSetup paperSize="9" scale="5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N138"/>
  <sheetViews>
    <sheetView showGridLines="0" zoomScale="85" zoomScaleNormal="85" zoomScaleSheetLayoutView="100" workbookViewId="0">
      <pane xSplit="2" ySplit="5" topLeftCell="C6" activePane="bottomRight" state="frozen"/>
      <selection pane="topRight"/>
      <selection pane="bottomLeft"/>
      <selection pane="bottomRight"/>
    </sheetView>
  </sheetViews>
  <sheetFormatPr defaultRowHeight="13.5" customHeight="1"/>
  <cols>
    <col min="1" max="1" width="3.625" style="117" customWidth="1"/>
    <col min="2" max="2" width="5.625" style="117" customWidth="1"/>
    <col min="3" max="3" width="10.625" style="117" customWidth="1"/>
    <col min="4" max="5" width="10.625" style="122" customWidth="1"/>
    <col min="6" max="6" width="10.625" style="119" customWidth="1"/>
    <col min="7" max="7" width="10.625" style="117" customWidth="1"/>
    <col min="8" max="9" width="10.625" style="122" customWidth="1"/>
    <col min="10" max="10" width="10.625" style="119" customWidth="1"/>
    <col min="11" max="11" width="9" style="118"/>
    <col min="12" max="13" width="10.625" style="117" customWidth="1"/>
    <col min="14" max="14" width="15.875" style="117" bestFit="1" customWidth="1"/>
    <col min="15" max="16384" width="9" style="117"/>
  </cols>
  <sheetData>
    <row r="1" spans="1:14" ht="13.5" customHeight="1">
      <c r="A1" s="195" t="s">
        <v>471</v>
      </c>
      <c r="N1" s="445" t="str">
        <f>HYPERLINK("#シート一覧!A1","シート一覧へ戻る")</f>
        <v>シート一覧へ戻る</v>
      </c>
    </row>
    <row r="2" spans="1:14" ht="13.5" customHeight="1">
      <c r="B2" s="130" t="s">
        <v>58</v>
      </c>
      <c r="C2" s="130"/>
      <c r="D2" s="129"/>
      <c r="E2" s="129"/>
      <c r="F2" s="126"/>
      <c r="G2" s="130"/>
      <c r="H2" s="129"/>
      <c r="I2" s="129"/>
      <c r="J2" s="126"/>
      <c r="K2" s="125"/>
      <c r="L2" s="130" t="s">
        <v>74</v>
      </c>
      <c r="M2" s="130"/>
    </row>
    <row r="3" spans="1:14" ht="13.5" customHeight="1">
      <c r="B3" s="179"/>
      <c r="C3" s="196" t="s">
        <v>57</v>
      </c>
      <c r="D3" s="163"/>
      <c r="E3" s="163"/>
      <c r="F3" s="162"/>
      <c r="G3" s="196" t="s">
        <v>56</v>
      </c>
      <c r="H3" s="163"/>
      <c r="I3" s="163"/>
      <c r="J3" s="162"/>
      <c r="K3" s="125"/>
      <c r="L3" s="587" t="s">
        <v>57</v>
      </c>
      <c r="M3" s="587" t="s">
        <v>56</v>
      </c>
    </row>
    <row r="4" spans="1:14" ht="15">
      <c r="A4" s="130"/>
      <c r="B4" s="345" t="s">
        <v>438</v>
      </c>
      <c r="C4" s="346" t="s">
        <v>439</v>
      </c>
      <c r="D4" s="347" t="s">
        <v>320</v>
      </c>
      <c r="E4" s="347" t="s">
        <v>322</v>
      </c>
      <c r="F4" s="255" t="s">
        <v>324</v>
      </c>
      <c r="G4" s="346" t="s">
        <v>439</v>
      </c>
      <c r="H4" s="347" t="s">
        <v>320</v>
      </c>
      <c r="I4" s="347" t="s">
        <v>322</v>
      </c>
      <c r="J4" s="255" t="s">
        <v>324</v>
      </c>
      <c r="K4" s="125"/>
      <c r="L4" s="589" t="s">
        <v>75</v>
      </c>
      <c r="M4" s="589" t="s">
        <v>75</v>
      </c>
    </row>
    <row r="5" spans="1:14" ht="16.5">
      <c r="A5" s="130"/>
      <c r="B5" s="348" t="s">
        <v>440</v>
      </c>
      <c r="C5" s="157" t="s">
        <v>441</v>
      </c>
      <c r="D5" s="156" t="s">
        <v>442</v>
      </c>
      <c r="E5" s="156" t="s">
        <v>443</v>
      </c>
      <c r="F5" s="153" t="s">
        <v>444</v>
      </c>
      <c r="G5" s="157" t="s">
        <v>441</v>
      </c>
      <c r="H5" s="156" t="s">
        <v>442</v>
      </c>
      <c r="I5" s="156" t="s">
        <v>443</v>
      </c>
      <c r="J5" s="153" t="s">
        <v>444</v>
      </c>
      <c r="K5" s="125"/>
      <c r="L5" s="590"/>
      <c r="M5" s="590"/>
    </row>
    <row r="6" spans="1:14" ht="13.5" customHeight="1">
      <c r="B6" s="173">
        <v>0</v>
      </c>
      <c r="C6" s="150">
        <v>8.0999999999999996E-4</v>
      </c>
      <c r="D6" s="149">
        <v>100000</v>
      </c>
      <c r="E6" s="149">
        <f t="shared" ref="E6:E7" si="0">D6*C6</f>
        <v>81</v>
      </c>
      <c r="F6" s="146">
        <f>1/2+SUM(D7:D$116)/D6</f>
        <v>80.77006801404967</v>
      </c>
      <c r="G6" s="150">
        <v>7.7999999999999999E-4</v>
      </c>
      <c r="H6" s="149">
        <v>100000</v>
      </c>
      <c r="I6" s="149">
        <f t="shared" ref="I6:I70" si="1">H6*G6</f>
        <v>78</v>
      </c>
      <c r="J6" s="146">
        <f>1/2+SUM(H7:H$120)/H6</f>
        <v>86.561221776146851</v>
      </c>
      <c r="L6" s="588">
        <v>8.8999999999999995E-4</v>
      </c>
      <c r="M6" s="588">
        <v>8.4000000000000003E-4</v>
      </c>
    </row>
    <row r="7" spans="1:14" ht="13.5" customHeight="1">
      <c r="B7" s="172">
        <f>B6+1</f>
        <v>1</v>
      </c>
      <c r="C7" s="145">
        <v>5.5999999999999995E-4</v>
      </c>
      <c r="D7" s="144">
        <f t="shared" ref="D7" si="2">D6*(1-C6)</f>
        <v>99919</v>
      </c>
      <c r="E7" s="144">
        <f t="shared" si="0"/>
        <v>55.954639999999998</v>
      </c>
      <c r="F7" s="141">
        <f>1/2+SUM(D8:D$116)/D7</f>
        <v>79.835139477026075</v>
      </c>
      <c r="G7" s="145">
        <v>5.2999999999999998E-4</v>
      </c>
      <c r="H7" s="144">
        <f t="shared" ref="H7:H70" si="3">H6*(1-G6)</f>
        <v>99922</v>
      </c>
      <c r="I7" s="144">
        <f t="shared" si="1"/>
        <v>52.958659999999995</v>
      </c>
      <c r="J7" s="141">
        <f>1/2+SUM(H8:H$120)/H7</f>
        <v>85.628401929651986</v>
      </c>
      <c r="L7" s="588">
        <v>3.6999999999999999E-4</v>
      </c>
      <c r="M7" s="588">
        <v>3.3E-4</v>
      </c>
    </row>
    <row r="8" spans="1:14" ht="13.5" customHeight="1">
      <c r="B8" s="172">
        <f t="shared" ref="B8:B71" si="4">B7+1</f>
        <v>2</v>
      </c>
      <c r="C8" s="145">
        <v>3.6000000000000002E-4</v>
      </c>
      <c r="D8" s="144">
        <f t="shared" ref="D8:D71" si="5">D7*(1-C7)</f>
        <v>99863.045360000004</v>
      </c>
      <c r="E8" s="144">
        <f t="shared" ref="E8:E71" si="6">D8*C8</f>
        <v>35.950696329600007</v>
      </c>
      <c r="F8" s="141">
        <f>1/2+SUM(D9:D$116)/D8</f>
        <v>78.879592048573272</v>
      </c>
      <c r="G8" s="145">
        <v>3.3E-4</v>
      </c>
      <c r="H8" s="144">
        <f t="shared" si="3"/>
        <v>99869.041339999996</v>
      </c>
      <c r="I8" s="144">
        <f t="shared" si="1"/>
        <v>32.956783642200001</v>
      </c>
      <c r="J8" s="141">
        <f>1/2+SUM(H9:H$120)/H8</f>
        <v>84.673543907923204</v>
      </c>
      <c r="L8" s="588">
        <v>2.5999999999999998E-4</v>
      </c>
      <c r="M8" s="588">
        <v>2.3000000000000001E-4</v>
      </c>
    </row>
    <row r="9" spans="1:14" ht="13.5" customHeight="1">
      <c r="B9" s="172">
        <f t="shared" si="4"/>
        <v>3</v>
      </c>
      <c r="C9" s="145">
        <v>2.2000000000000001E-4</v>
      </c>
      <c r="D9" s="144">
        <f t="shared" si="5"/>
        <v>99827.094663670403</v>
      </c>
      <c r="E9" s="144">
        <f t="shared" si="6"/>
        <v>21.961960826007488</v>
      </c>
      <c r="F9" s="141">
        <f>1/2+SUM(D10:D$116)/D9</f>
        <v>77.907818863364085</v>
      </c>
      <c r="G9" s="145">
        <v>1.9000000000000001E-4</v>
      </c>
      <c r="H9" s="144">
        <f t="shared" si="3"/>
        <v>99836.08455635779</v>
      </c>
      <c r="I9" s="144">
        <f t="shared" si="1"/>
        <v>18.968856065707982</v>
      </c>
      <c r="J9" s="141">
        <f>1/2+SUM(H10:H$120)/H9</f>
        <v>83.701330346937681</v>
      </c>
      <c r="L9" s="588">
        <v>1.8000000000000001E-4</v>
      </c>
      <c r="M9" s="588">
        <v>1.4999999999999999E-4</v>
      </c>
    </row>
    <row r="10" spans="1:14" ht="13.5" customHeight="1">
      <c r="B10" s="172">
        <f t="shared" si="4"/>
        <v>4</v>
      </c>
      <c r="C10" s="145">
        <v>1.3999999999999999E-4</v>
      </c>
      <c r="D10" s="144">
        <f t="shared" si="5"/>
        <v>99805.132702844392</v>
      </c>
      <c r="E10" s="144">
        <f t="shared" si="6"/>
        <v>13.972718578398213</v>
      </c>
      <c r="F10" s="141">
        <f>1/2+SUM(D11:D$116)/D10</f>
        <v>76.924852330876874</v>
      </c>
      <c r="G10" s="145">
        <v>1.1E-4</v>
      </c>
      <c r="H10" s="144">
        <f t="shared" si="3"/>
        <v>99817.115700292081</v>
      </c>
      <c r="I10" s="144">
        <f t="shared" si="1"/>
        <v>10.979882727032129</v>
      </c>
      <c r="J10" s="141">
        <f>1/2+SUM(H11:H$120)/H10</f>
        <v>82.717141603842407</v>
      </c>
      <c r="L10" s="588">
        <v>1.2999999999999999E-4</v>
      </c>
      <c r="M10" s="588">
        <v>1.1E-4</v>
      </c>
    </row>
    <row r="11" spans="1:14" ht="13.5" customHeight="1">
      <c r="B11" s="172">
        <f t="shared" si="4"/>
        <v>5</v>
      </c>
      <c r="C11" s="145">
        <v>1E-4</v>
      </c>
      <c r="D11" s="144">
        <f t="shared" si="5"/>
        <v>99791.159984265993</v>
      </c>
      <c r="E11" s="144">
        <f t="shared" si="6"/>
        <v>9.9791159984266002</v>
      </c>
      <c r="F11" s="141">
        <f>1/2+SUM(D12:D$116)/D11</f>
        <v>75.935553308340047</v>
      </c>
      <c r="G11" s="145">
        <v>8.0000000000000007E-5</v>
      </c>
      <c r="H11" s="144">
        <f t="shared" si="3"/>
        <v>99806.135817565038</v>
      </c>
      <c r="I11" s="144">
        <f t="shared" si="1"/>
        <v>7.9844908654052036</v>
      </c>
      <c r="J11" s="141">
        <f>1/2+SUM(H12:H$120)/H11</f>
        <v>81.726186484355708</v>
      </c>
      <c r="L11" s="588">
        <v>1.1E-4</v>
      </c>
      <c r="M11" s="588">
        <v>9.0000000000000006E-5</v>
      </c>
    </row>
    <row r="12" spans="1:14" ht="13.5" customHeight="1">
      <c r="B12" s="172">
        <f t="shared" si="4"/>
        <v>6</v>
      </c>
      <c r="C12" s="145">
        <v>9.0000000000000006E-5</v>
      </c>
      <c r="D12" s="144">
        <f t="shared" si="5"/>
        <v>99781.180868267562</v>
      </c>
      <c r="E12" s="144">
        <f t="shared" si="6"/>
        <v>8.9803062781440808</v>
      </c>
      <c r="F12" s="141">
        <f>1/2+SUM(D13:D$116)/D12</f>
        <v>74.943097618101859</v>
      </c>
      <c r="G12" s="145">
        <v>8.0000000000000007E-5</v>
      </c>
      <c r="H12" s="144">
        <f t="shared" si="3"/>
        <v>99798.151326699634</v>
      </c>
      <c r="I12" s="144">
        <f t="shared" si="1"/>
        <v>7.9838521061359717</v>
      </c>
      <c r="J12" s="141">
        <f>1/2+SUM(H13:H$120)/H12</f>
        <v>80.732685099163632</v>
      </c>
      <c r="L12" s="588">
        <v>1E-4</v>
      </c>
      <c r="M12" s="588">
        <v>8.0000000000000007E-5</v>
      </c>
    </row>
    <row r="13" spans="1:14" ht="13.5" customHeight="1">
      <c r="B13" s="172">
        <f t="shared" si="4"/>
        <v>7</v>
      </c>
      <c r="C13" s="145">
        <v>9.0000000000000006E-5</v>
      </c>
      <c r="D13" s="144">
        <f t="shared" si="5"/>
        <v>99772.200561989419</v>
      </c>
      <c r="E13" s="144">
        <f t="shared" si="6"/>
        <v>8.979498050579048</v>
      </c>
      <c r="F13" s="141">
        <f>1/2+SUM(D14:D$116)/D13</f>
        <v>73.94979809993086</v>
      </c>
      <c r="G13" s="145">
        <v>8.0000000000000007E-5</v>
      </c>
      <c r="H13" s="144">
        <f t="shared" si="3"/>
        <v>99790.167474593502</v>
      </c>
      <c r="I13" s="144">
        <f t="shared" si="1"/>
        <v>7.9832133979674804</v>
      </c>
      <c r="J13" s="141">
        <f>1/2+SUM(H14:H$120)/H13</f>
        <v>79.739104227501826</v>
      </c>
      <c r="L13" s="588">
        <v>9.0000000000000006E-5</v>
      </c>
      <c r="M13" s="588">
        <v>8.0000000000000007E-5</v>
      </c>
    </row>
    <row r="14" spans="1:14" ht="13.5" customHeight="1">
      <c r="B14" s="172">
        <f t="shared" si="4"/>
        <v>8</v>
      </c>
      <c r="C14" s="145">
        <v>9.0000000000000006E-5</v>
      </c>
      <c r="D14" s="144">
        <f t="shared" si="5"/>
        <v>99763.221063938836</v>
      </c>
      <c r="E14" s="144">
        <f t="shared" si="6"/>
        <v>8.9786898957544956</v>
      </c>
      <c r="F14" s="141">
        <f>1/2+SUM(D15:D$116)/D14</f>
        <v>72.956409176756765</v>
      </c>
      <c r="G14" s="145">
        <v>6.9999999999999994E-5</v>
      </c>
      <c r="H14" s="144">
        <f t="shared" si="3"/>
        <v>99782.184261195536</v>
      </c>
      <c r="I14" s="144">
        <f t="shared" si="1"/>
        <v>6.9847528982836868</v>
      </c>
      <c r="J14" s="141">
        <f>1/2+SUM(H15:H$120)/H14</f>
        <v>78.745443863010863</v>
      </c>
      <c r="L14" s="588">
        <v>8.0000000000000007E-5</v>
      </c>
      <c r="M14" s="588">
        <v>6.9999999999999994E-5</v>
      </c>
    </row>
    <row r="15" spans="1:14" ht="13.5" customHeight="1">
      <c r="B15" s="172">
        <f t="shared" si="4"/>
        <v>9</v>
      </c>
      <c r="C15" s="145">
        <v>9.0000000000000006E-5</v>
      </c>
      <c r="D15" s="144">
        <f t="shared" si="5"/>
        <v>99754.242374043082</v>
      </c>
      <c r="E15" s="144">
        <f t="shared" si="6"/>
        <v>8.9778818136638776</v>
      </c>
      <c r="F15" s="141">
        <f>1/2+SUM(D16:D$116)/D15</f>
        <v>71.962930840532422</v>
      </c>
      <c r="G15" s="145">
        <v>6.9999999999999994E-5</v>
      </c>
      <c r="H15" s="144">
        <f t="shared" si="3"/>
        <v>99775.199508297257</v>
      </c>
      <c r="I15" s="144">
        <f t="shared" si="1"/>
        <v>6.9842639655808076</v>
      </c>
      <c r="J15" s="141">
        <f>1/2+SUM(H16:H$120)/H15</f>
        <v>77.750921427510789</v>
      </c>
      <c r="L15" s="588">
        <v>8.0000000000000007E-5</v>
      </c>
      <c r="M15" s="588">
        <v>6.0000000000000002E-5</v>
      </c>
    </row>
    <row r="16" spans="1:14" ht="13.5" customHeight="1">
      <c r="B16" s="172">
        <f t="shared" si="4"/>
        <v>10</v>
      </c>
      <c r="C16" s="145">
        <v>1E-4</v>
      </c>
      <c r="D16" s="144">
        <f t="shared" si="5"/>
        <v>99745.264492229413</v>
      </c>
      <c r="E16" s="144">
        <f t="shared" si="6"/>
        <v>9.9745264492229424</v>
      </c>
      <c r="F16" s="141">
        <f>1/2+SUM(D17:D$116)/D16</f>
        <v>70.969363083209913</v>
      </c>
      <c r="G16" s="145">
        <v>6.9999999999999994E-5</v>
      </c>
      <c r="H16" s="144">
        <f t="shared" si="3"/>
        <v>99768.215244331674</v>
      </c>
      <c r="I16" s="144">
        <f t="shared" si="1"/>
        <v>6.9837750671032168</v>
      </c>
      <c r="J16" s="141">
        <f>1/2+SUM(H17:H$120)/H16</f>
        <v>76.756329370566732</v>
      </c>
      <c r="L16" s="588">
        <v>8.0000000000000007E-5</v>
      </c>
      <c r="M16" s="588">
        <v>6.0000000000000002E-5</v>
      </c>
    </row>
    <row r="17" spans="2:13" ht="13.5" customHeight="1">
      <c r="B17" s="172">
        <f t="shared" si="4"/>
        <v>11</v>
      </c>
      <c r="C17" s="145">
        <v>1E-4</v>
      </c>
      <c r="D17" s="144">
        <f t="shared" si="5"/>
        <v>99735.28996578019</v>
      </c>
      <c r="E17" s="144">
        <f t="shared" si="6"/>
        <v>9.9735289965780201</v>
      </c>
      <c r="F17" s="141">
        <f>1/2+SUM(D18:D$116)/D17</f>
        <v>69.976410724282331</v>
      </c>
      <c r="G17" s="145">
        <v>6.9999999999999994E-5</v>
      </c>
      <c r="H17" s="144">
        <f t="shared" si="3"/>
        <v>99761.231469264574</v>
      </c>
      <c r="I17" s="144">
        <f t="shared" si="1"/>
        <v>6.9832862028485199</v>
      </c>
      <c r="J17" s="141">
        <f>1/2+SUM(H18:H$120)/H17</f>
        <v>75.761667687304836</v>
      </c>
      <c r="L17" s="588">
        <v>1E-4</v>
      </c>
      <c r="M17" s="588">
        <v>6.0000000000000002E-5</v>
      </c>
    </row>
    <row r="18" spans="2:13" ht="13.5" customHeight="1">
      <c r="B18" s="172">
        <f t="shared" si="4"/>
        <v>12</v>
      </c>
      <c r="C18" s="145">
        <v>1.1E-4</v>
      </c>
      <c r="D18" s="144">
        <f t="shared" si="5"/>
        <v>99725.316436783614</v>
      </c>
      <c r="E18" s="144">
        <f t="shared" si="6"/>
        <v>10.969784808046198</v>
      </c>
      <c r="F18" s="141">
        <f>1/2+SUM(D19:D$116)/D18</f>
        <v>68.983359060188349</v>
      </c>
      <c r="G18" s="145">
        <v>8.0000000000000007E-5</v>
      </c>
      <c r="H18" s="144">
        <f t="shared" si="3"/>
        <v>99754.248183061718</v>
      </c>
      <c r="I18" s="144">
        <f t="shared" si="1"/>
        <v>7.9803398546449378</v>
      </c>
      <c r="J18" s="141">
        <f>1/2+SUM(H19:H$120)/H18</f>
        <v>74.766936372850935</v>
      </c>
      <c r="L18" s="588">
        <v>1.1E-4</v>
      </c>
      <c r="M18" s="588">
        <v>6.9999999999999994E-5</v>
      </c>
    </row>
    <row r="19" spans="2:13" ht="13.5" customHeight="1">
      <c r="B19" s="172">
        <f t="shared" si="4"/>
        <v>13</v>
      </c>
      <c r="C19" s="145">
        <v>1.2999999999999999E-4</v>
      </c>
      <c r="D19" s="144">
        <f t="shared" si="5"/>
        <v>99714.34665197556</v>
      </c>
      <c r="E19" s="144">
        <f t="shared" si="6"/>
        <v>12.962865064756821</v>
      </c>
      <c r="F19" s="141">
        <f>1/2+SUM(D20:D$116)/D19</f>
        <v>67.990893058424788</v>
      </c>
      <c r="G19" s="145">
        <v>1E-4</v>
      </c>
      <c r="H19" s="144">
        <f t="shared" si="3"/>
        <v>99746.267843207082</v>
      </c>
      <c r="I19" s="144">
        <f t="shared" si="1"/>
        <v>9.9746267843207086</v>
      </c>
      <c r="J19" s="141">
        <f>1/2+SUM(H20:H$120)/H19</f>
        <v>73.772878203107183</v>
      </c>
      <c r="L19" s="588">
        <v>1.2999999999999999E-4</v>
      </c>
      <c r="M19" s="588">
        <v>8.0000000000000007E-5</v>
      </c>
    </row>
    <row r="20" spans="2:13" ht="13.5" customHeight="1">
      <c r="B20" s="172">
        <f t="shared" si="4"/>
        <v>14</v>
      </c>
      <c r="C20" s="145">
        <v>1.7000000000000001E-4</v>
      </c>
      <c r="D20" s="144">
        <f t="shared" si="5"/>
        <v>99701.38378691081</v>
      </c>
      <c r="E20" s="144">
        <f t="shared" si="6"/>
        <v>16.94923524377484</v>
      </c>
      <c r="F20" s="141">
        <f>1/2+SUM(D21:D$116)/D20</f>
        <v>66.999668015266764</v>
      </c>
      <c r="G20" s="145">
        <v>1.2E-4</v>
      </c>
      <c r="H20" s="144">
        <f t="shared" si="3"/>
        <v>99736.293216422768</v>
      </c>
      <c r="I20" s="144">
        <f t="shared" si="1"/>
        <v>11.968355185970733</v>
      </c>
      <c r="J20" s="141">
        <f>1/2+SUM(H21:H$120)/H20</f>
        <v>72.78020622372955</v>
      </c>
      <c r="L20" s="588">
        <v>1.2E-4</v>
      </c>
      <c r="M20" s="588">
        <v>1E-4</v>
      </c>
    </row>
    <row r="21" spans="2:13" ht="13.5" customHeight="1">
      <c r="B21" s="172">
        <f t="shared" si="4"/>
        <v>15</v>
      </c>
      <c r="C21" s="145">
        <v>2.3000000000000001E-4</v>
      </c>
      <c r="D21" s="144">
        <f t="shared" si="5"/>
        <v>99684.434551667029</v>
      </c>
      <c r="E21" s="144">
        <f t="shared" si="6"/>
        <v>22.927419946883418</v>
      </c>
      <c r="F21" s="141">
        <f>1/2+SUM(D22:D$116)/D21</f>
        <v>66.010974880996542</v>
      </c>
      <c r="G21" s="145">
        <v>1.3999999999999999E-4</v>
      </c>
      <c r="H21" s="144">
        <f t="shared" si="3"/>
        <v>99724.32486123679</v>
      </c>
      <c r="I21" s="144">
        <f t="shared" si="1"/>
        <v>13.961405480573148</v>
      </c>
      <c r="J21" s="141">
        <f>1/2+SUM(H22:H$120)/H21</f>
        <v>71.788880889436285</v>
      </c>
      <c r="L21" s="588">
        <v>2.1000000000000001E-4</v>
      </c>
      <c r="M21" s="588">
        <v>1.2E-4</v>
      </c>
    </row>
    <row r="22" spans="2:13" ht="13.5" customHeight="1">
      <c r="B22" s="172">
        <f t="shared" si="4"/>
        <v>16</v>
      </c>
      <c r="C22" s="145">
        <v>2.9999999999999997E-4</v>
      </c>
      <c r="D22" s="144">
        <f t="shared" si="5"/>
        <v>99661.507131720151</v>
      </c>
      <c r="E22" s="144">
        <f t="shared" si="6"/>
        <v>29.898452139516042</v>
      </c>
      <c r="F22" s="141">
        <f>1/2+SUM(D23:D$116)/D22</f>
        <v>65.026045871547012</v>
      </c>
      <c r="G22" s="145">
        <v>1.6000000000000001E-4</v>
      </c>
      <c r="H22" s="144">
        <f t="shared" si="3"/>
        <v>99710.363455756218</v>
      </c>
      <c r="I22" s="144">
        <f t="shared" si="1"/>
        <v>15.953658152920996</v>
      </c>
      <c r="J22" s="141">
        <f>1/2+SUM(H23:H$120)/H22</f>
        <v>70.798862730218502</v>
      </c>
      <c r="L22" s="588">
        <v>2.3000000000000001E-4</v>
      </c>
      <c r="M22" s="588">
        <v>1.2999999999999999E-4</v>
      </c>
    </row>
    <row r="23" spans="2:13" ht="13.5" customHeight="1">
      <c r="B23" s="172">
        <f t="shared" si="4"/>
        <v>17</v>
      </c>
      <c r="C23" s="145">
        <v>3.8000000000000002E-4</v>
      </c>
      <c r="D23" s="144">
        <f t="shared" si="5"/>
        <v>99631.608679580633</v>
      </c>
      <c r="E23" s="144">
        <f t="shared" si="6"/>
        <v>37.860011298240643</v>
      </c>
      <c r="F23" s="141">
        <f>1/2+SUM(D24:D$116)/D23</f>
        <v>64.045409494395329</v>
      </c>
      <c r="G23" s="145">
        <v>1.9000000000000001E-4</v>
      </c>
      <c r="H23" s="144">
        <f t="shared" si="3"/>
        <v>99694.409797603294</v>
      </c>
      <c r="I23" s="144">
        <f t="shared" si="1"/>
        <v>18.941937861544627</v>
      </c>
      <c r="J23" s="141">
        <f>1/2+SUM(H24:H$120)/H23</f>
        <v>69.810112348194224</v>
      </c>
      <c r="L23" s="588">
        <v>3.1E-4</v>
      </c>
      <c r="M23" s="588">
        <v>2.0000000000000001E-4</v>
      </c>
    </row>
    <row r="24" spans="2:13" ht="13.5" customHeight="1">
      <c r="B24" s="172">
        <f t="shared" si="4"/>
        <v>18</v>
      </c>
      <c r="C24" s="145">
        <v>4.6000000000000001E-4</v>
      </c>
      <c r="D24" s="144">
        <f t="shared" si="5"/>
        <v>99593.748668282395</v>
      </c>
      <c r="E24" s="144">
        <f t="shared" si="6"/>
        <v>45.8131243874099</v>
      </c>
      <c r="F24" s="141">
        <f>1/2+SUM(D25:D$116)/D24</f>
        <v>63.069565929448508</v>
      </c>
      <c r="G24" s="145">
        <v>2.1000000000000001E-4</v>
      </c>
      <c r="H24" s="144">
        <f t="shared" si="3"/>
        <v>99675.467859741751</v>
      </c>
      <c r="I24" s="144">
        <f t="shared" si="1"/>
        <v>20.931848250545769</v>
      </c>
      <c r="J24" s="141">
        <f>1/2+SUM(H25:H$120)/H24</f>
        <v>68.823283772110941</v>
      </c>
      <c r="L24" s="588">
        <v>5.4000000000000001E-4</v>
      </c>
      <c r="M24" s="588">
        <v>1.6000000000000001E-4</v>
      </c>
    </row>
    <row r="25" spans="2:13" ht="13.5" customHeight="1">
      <c r="B25" s="172">
        <f t="shared" si="4"/>
        <v>19</v>
      </c>
      <c r="C25" s="145">
        <v>5.2999999999999998E-4</v>
      </c>
      <c r="D25" s="144">
        <f t="shared" si="5"/>
        <v>99547.935543894986</v>
      </c>
      <c r="E25" s="144">
        <f t="shared" si="6"/>
        <v>52.76040583826434</v>
      </c>
      <c r="F25" s="141">
        <f>1/2+SUM(D26:D$116)/D25</f>
        <v>62.098361175589282</v>
      </c>
      <c r="G25" s="145">
        <v>2.3000000000000001E-4</v>
      </c>
      <c r="H25" s="144">
        <f t="shared" si="3"/>
        <v>99654.536011491204</v>
      </c>
      <c r="I25" s="144">
        <f t="shared" si="1"/>
        <v>22.920543282642978</v>
      </c>
      <c r="J25" s="141">
        <f>1/2+SUM(H26:H$120)/H25</f>
        <v>67.837634675392763</v>
      </c>
      <c r="L25" s="588">
        <v>4.2000000000000002E-4</v>
      </c>
      <c r="M25" s="588">
        <v>2.0000000000000001E-4</v>
      </c>
    </row>
    <row r="26" spans="2:13" ht="13.5" customHeight="1">
      <c r="B26" s="172">
        <f t="shared" si="4"/>
        <v>20</v>
      </c>
      <c r="C26" s="145">
        <v>5.9000000000000003E-4</v>
      </c>
      <c r="D26" s="144">
        <f t="shared" si="5"/>
        <v>99495.175138056715</v>
      </c>
      <c r="E26" s="144">
        <f t="shared" si="6"/>
        <v>58.702153331453466</v>
      </c>
      <c r="F26" s="141">
        <f>1/2+SUM(D27:D$116)/D26</f>
        <v>61.131025619167453</v>
      </c>
      <c r="G26" s="145">
        <v>2.5000000000000001E-4</v>
      </c>
      <c r="H26" s="144">
        <f t="shared" si="3"/>
        <v>99631.615468208562</v>
      </c>
      <c r="I26" s="144">
        <f t="shared" si="1"/>
        <v>24.907903867052141</v>
      </c>
      <c r="J26" s="141">
        <f>1/2+SUM(H27:H$120)/H26</f>
        <v>66.853125894348466</v>
      </c>
      <c r="L26" s="588">
        <v>5.9000000000000003E-4</v>
      </c>
      <c r="M26" s="588">
        <v>2.2000000000000001E-4</v>
      </c>
    </row>
    <row r="27" spans="2:13" ht="13.5" customHeight="1">
      <c r="B27" s="172">
        <f t="shared" si="4"/>
        <v>21</v>
      </c>
      <c r="C27" s="145">
        <v>6.3000000000000003E-4</v>
      </c>
      <c r="D27" s="144">
        <f t="shared" si="5"/>
        <v>99436.47298472526</v>
      </c>
      <c r="E27" s="144">
        <f t="shared" si="6"/>
        <v>62.644977980376915</v>
      </c>
      <c r="F27" s="141">
        <f>1/2+SUM(D28:D$116)/D27</f>
        <v>60.166819042402466</v>
      </c>
      <c r="G27" s="145">
        <v>2.5999999999999998E-4</v>
      </c>
      <c r="H27" s="144">
        <f t="shared" si="3"/>
        <v>99606.707564341516</v>
      </c>
      <c r="I27" s="144">
        <f t="shared" si="1"/>
        <v>25.897743966728793</v>
      </c>
      <c r="J27" s="141">
        <f>1/2+SUM(H28:H$120)/H27</f>
        <v>65.869718323929447</v>
      </c>
      <c r="L27" s="588">
        <v>4.4999999999999999E-4</v>
      </c>
      <c r="M27" s="588">
        <v>2.5000000000000001E-4</v>
      </c>
    </row>
    <row r="28" spans="2:13" ht="13.5" customHeight="1">
      <c r="B28" s="172">
        <f t="shared" si="4"/>
        <v>22</v>
      </c>
      <c r="C28" s="145">
        <v>6.6E-4</v>
      </c>
      <c r="D28" s="144">
        <f t="shared" si="5"/>
        <v>99373.82800674488</v>
      </c>
      <c r="E28" s="144">
        <f t="shared" si="6"/>
        <v>65.586726484451617</v>
      </c>
      <c r="F28" s="141">
        <f>1/2+SUM(D29:D$116)/D28</f>
        <v>59.204432835088582</v>
      </c>
      <c r="G28" s="145">
        <v>2.7E-4</v>
      </c>
      <c r="H28" s="144">
        <f t="shared" si="3"/>
        <v>99580.80982037478</v>
      </c>
      <c r="I28" s="144">
        <f t="shared" si="1"/>
        <v>26.886818651501191</v>
      </c>
      <c r="J28" s="141">
        <f>1/2+SUM(H29:H$120)/H28</f>
        <v>64.886718870835864</v>
      </c>
      <c r="L28" s="588">
        <v>6.4000000000000005E-4</v>
      </c>
      <c r="M28" s="588">
        <v>2.3000000000000001E-4</v>
      </c>
    </row>
    <row r="29" spans="2:13" ht="13.5" customHeight="1">
      <c r="B29" s="172">
        <f t="shared" si="4"/>
        <v>23</v>
      </c>
      <c r="C29" s="145">
        <v>6.8000000000000005E-4</v>
      </c>
      <c r="D29" s="144">
        <f t="shared" si="5"/>
        <v>99308.241280260423</v>
      </c>
      <c r="E29" s="144">
        <f t="shared" si="6"/>
        <v>67.529604070577093</v>
      </c>
      <c r="F29" s="141">
        <f>1/2+SUM(D30:D$116)/D29</f>
        <v>58.243203349299108</v>
      </c>
      <c r="G29" s="145">
        <v>2.7999999999999998E-4</v>
      </c>
      <c r="H29" s="144">
        <f t="shared" si="3"/>
        <v>99553.923001723277</v>
      </c>
      <c r="I29" s="144">
        <f t="shared" si="1"/>
        <v>27.875098440482514</v>
      </c>
      <c r="J29" s="141">
        <f>1/2+SUM(H30:H$120)/H29</f>
        <v>63.904107979990478</v>
      </c>
      <c r="L29" s="588">
        <v>6.8000000000000005E-4</v>
      </c>
      <c r="M29" s="588">
        <v>2.4000000000000001E-4</v>
      </c>
    </row>
    <row r="30" spans="2:13" ht="13.5" customHeight="1">
      <c r="B30" s="172">
        <f t="shared" si="4"/>
        <v>24</v>
      </c>
      <c r="C30" s="145">
        <v>6.8000000000000005E-4</v>
      </c>
      <c r="D30" s="144">
        <f t="shared" si="5"/>
        <v>99240.711676189851</v>
      </c>
      <c r="E30" s="144">
        <f t="shared" si="6"/>
        <v>67.483683939809097</v>
      </c>
      <c r="F30" s="141">
        <f>1/2+SUM(D31:D$116)/D30</f>
        <v>57.282495446202539</v>
      </c>
      <c r="G30" s="145">
        <v>2.9E-4</v>
      </c>
      <c r="H30" s="144">
        <f t="shared" si="3"/>
        <v>99526.047903282801</v>
      </c>
      <c r="I30" s="144">
        <f t="shared" si="1"/>
        <v>28.862553891952011</v>
      </c>
      <c r="J30" s="141">
        <f>1/2+SUM(H31:H$120)/H30</f>
        <v>62.921866102499173</v>
      </c>
      <c r="L30" s="588">
        <v>5.9999999999999995E-4</v>
      </c>
      <c r="M30" s="588">
        <v>2.5000000000000001E-4</v>
      </c>
    </row>
    <row r="31" spans="2:13" ht="13.5" customHeight="1">
      <c r="B31" s="172">
        <f t="shared" si="4"/>
        <v>25</v>
      </c>
      <c r="C31" s="145">
        <v>6.7000000000000002E-4</v>
      </c>
      <c r="D31" s="144">
        <f t="shared" si="5"/>
        <v>99173.227992250046</v>
      </c>
      <c r="E31" s="144">
        <f t="shared" si="6"/>
        <v>66.446062754807528</v>
      </c>
      <c r="F31" s="141">
        <f>1/2+SUM(D32:D$116)/D31</f>
        <v>56.321133817198216</v>
      </c>
      <c r="G31" s="145">
        <v>2.9E-4</v>
      </c>
      <c r="H31" s="144">
        <f t="shared" si="3"/>
        <v>99497.185349390842</v>
      </c>
      <c r="I31" s="144">
        <f t="shared" si="1"/>
        <v>28.854183751323344</v>
      </c>
      <c r="J31" s="141">
        <f>1/2+SUM(H32:H$120)/H31</f>
        <v>61.939973694870687</v>
      </c>
      <c r="L31" s="588">
        <v>6.2E-4</v>
      </c>
      <c r="M31" s="588">
        <v>2.5999999999999998E-4</v>
      </c>
    </row>
    <row r="32" spans="2:13" ht="13.5" customHeight="1">
      <c r="B32" s="172">
        <f t="shared" si="4"/>
        <v>26</v>
      </c>
      <c r="C32" s="145">
        <v>6.4999999999999997E-4</v>
      </c>
      <c r="D32" s="144">
        <f t="shared" si="5"/>
        <v>99106.78192949525</v>
      </c>
      <c r="E32" s="144">
        <f t="shared" si="6"/>
        <v>64.419408254171913</v>
      </c>
      <c r="F32" s="141">
        <f>1/2+SUM(D33:D$116)/D32</f>
        <v>55.358559051762889</v>
      </c>
      <c r="G32" s="145">
        <v>2.9999999999999997E-4</v>
      </c>
      <c r="H32" s="144">
        <f t="shared" si="3"/>
        <v>99468.331165639524</v>
      </c>
      <c r="I32" s="144">
        <f t="shared" si="1"/>
        <v>29.840499349691854</v>
      </c>
      <c r="J32" s="141">
        <f>1/2+SUM(H33:H$120)/H32</f>
        <v>60.957796455842882</v>
      </c>
      <c r="L32" s="588">
        <v>5.4000000000000001E-4</v>
      </c>
      <c r="M32" s="588">
        <v>2.7E-4</v>
      </c>
    </row>
    <row r="33" spans="2:13" ht="13.5" customHeight="1">
      <c r="B33" s="172">
        <f t="shared" si="4"/>
        <v>27</v>
      </c>
      <c r="C33" s="145">
        <v>6.4000000000000005E-4</v>
      </c>
      <c r="D33" s="144">
        <f t="shared" si="5"/>
        <v>99042.36252124107</v>
      </c>
      <c r="E33" s="144">
        <f t="shared" si="6"/>
        <v>63.38711201359429</v>
      </c>
      <c r="F33" s="141">
        <f>1/2+SUM(D34:D$116)/D33</f>
        <v>54.394240307963067</v>
      </c>
      <c r="G33" s="145">
        <v>3.1E-4</v>
      </c>
      <c r="H33" s="144">
        <f t="shared" si="3"/>
        <v>99438.490666289828</v>
      </c>
      <c r="I33" s="144">
        <f t="shared" si="1"/>
        <v>30.825932106549846</v>
      </c>
      <c r="J33" s="141">
        <f>1/2+SUM(H34:H$120)/H33</f>
        <v>59.975939237614178</v>
      </c>
      <c r="L33" s="588">
        <v>6.0999999999999997E-4</v>
      </c>
      <c r="M33" s="588">
        <v>2.5999999999999998E-4</v>
      </c>
    </row>
    <row r="34" spans="2:13" ht="13.5" customHeight="1">
      <c r="B34" s="172">
        <f t="shared" si="4"/>
        <v>28</v>
      </c>
      <c r="C34" s="145">
        <v>6.4000000000000005E-4</v>
      </c>
      <c r="D34" s="144">
        <f t="shared" si="5"/>
        <v>98978.975409227482</v>
      </c>
      <c r="E34" s="144">
        <f t="shared" si="6"/>
        <v>63.346544261905592</v>
      </c>
      <c r="F34" s="141">
        <f>1/2+SUM(D35:D$116)/D34</f>
        <v>53.42875471097809</v>
      </c>
      <c r="G34" s="145">
        <v>3.2000000000000003E-4</v>
      </c>
      <c r="H34" s="144">
        <f t="shared" si="3"/>
        <v>99407.664734183272</v>
      </c>
      <c r="I34" s="144">
        <f t="shared" si="1"/>
        <v>31.810452714938648</v>
      </c>
      <c r="J34" s="141">
        <f>1/2+SUM(H35:H$120)/H34</f>
        <v>58.994382496187995</v>
      </c>
      <c r="L34" s="588">
        <v>5.4000000000000001E-4</v>
      </c>
      <c r="M34" s="588">
        <v>2.7E-4</v>
      </c>
    </row>
    <row r="35" spans="2:13" ht="13.5" customHeight="1">
      <c r="B35" s="172">
        <f t="shared" si="4"/>
        <v>29</v>
      </c>
      <c r="C35" s="145">
        <v>6.6E-4</v>
      </c>
      <c r="D35" s="144">
        <f t="shared" si="5"/>
        <v>98915.628864965576</v>
      </c>
      <c r="E35" s="144">
        <f t="shared" si="6"/>
        <v>65.284315050877282</v>
      </c>
      <c r="F35" s="141">
        <f>1/2+SUM(D36:D$116)/D35</f>
        <v>52.462650807494889</v>
      </c>
      <c r="G35" s="145">
        <v>3.4000000000000002E-4</v>
      </c>
      <c r="H35" s="144">
        <f t="shared" si="3"/>
        <v>99375.854281468331</v>
      </c>
      <c r="I35" s="144">
        <f t="shared" si="1"/>
        <v>33.787790455699238</v>
      </c>
      <c r="J35" s="141">
        <f>1/2+SUM(H36:H$120)/H35</f>
        <v>58.013106690328897</v>
      </c>
      <c r="L35" s="588">
        <v>5.5000000000000003E-4</v>
      </c>
      <c r="M35" s="588">
        <v>3.1E-4</v>
      </c>
    </row>
    <row r="36" spans="2:13" ht="13.5" customHeight="1">
      <c r="B36" s="172">
        <f t="shared" si="4"/>
        <v>30</v>
      </c>
      <c r="C36" s="145">
        <v>6.8000000000000005E-4</v>
      </c>
      <c r="D36" s="144">
        <f t="shared" si="5"/>
        <v>98850.344549914706</v>
      </c>
      <c r="E36" s="144">
        <f t="shared" si="6"/>
        <v>67.218234293942004</v>
      </c>
      <c r="F36" s="141">
        <f>1/2+SUM(D37:D$116)/D36</f>
        <v>51.496968806907432</v>
      </c>
      <c r="G36" s="145">
        <v>3.6999999999999999E-4</v>
      </c>
      <c r="H36" s="144">
        <f t="shared" si="3"/>
        <v>99342.066491012636</v>
      </c>
      <c r="I36" s="144">
        <f t="shared" si="1"/>
        <v>36.756564601674675</v>
      </c>
      <c r="J36" s="141">
        <f>1/2+SUM(H37:H$120)/H36</f>
        <v>57.032667797380007</v>
      </c>
      <c r="L36" s="588">
        <v>6.7000000000000002E-4</v>
      </c>
      <c r="M36" s="588">
        <v>2.9E-4</v>
      </c>
    </row>
    <row r="37" spans="2:13" ht="13.5" customHeight="1">
      <c r="B37" s="172">
        <f t="shared" si="4"/>
        <v>31</v>
      </c>
      <c r="C37" s="145">
        <v>6.8999999999999997E-4</v>
      </c>
      <c r="D37" s="144">
        <f t="shared" si="5"/>
        <v>98783.126315620757</v>
      </c>
      <c r="E37" s="144">
        <f t="shared" si="6"/>
        <v>68.160357157778321</v>
      </c>
      <c r="F37" s="141">
        <f>1/2+SUM(D38:D$116)/D37</f>
        <v>50.531670342740505</v>
      </c>
      <c r="G37" s="145">
        <v>4.0000000000000002E-4</v>
      </c>
      <c r="H37" s="144">
        <f t="shared" si="3"/>
        <v>99305.309926410962</v>
      </c>
      <c r="I37" s="144">
        <f t="shared" si="1"/>
        <v>39.72212397056439</v>
      </c>
      <c r="J37" s="141">
        <f>1/2+SUM(H38:H$120)/H37</f>
        <v>56.053592626651877</v>
      </c>
      <c r="L37" s="588">
        <v>6.3000000000000003E-4</v>
      </c>
      <c r="M37" s="588">
        <v>3.5E-4</v>
      </c>
    </row>
    <row r="38" spans="2:13" ht="13.5" customHeight="1">
      <c r="B38" s="172">
        <f t="shared" si="4"/>
        <v>32</v>
      </c>
      <c r="C38" s="145">
        <v>6.9999999999999999E-4</v>
      </c>
      <c r="D38" s="144">
        <f t="shared" si="5"/>
        <v>98714.965958462984</v>
      </c>
      <c r="E38" s="144">
        <f t="shared" si="6"/>
        <v>69.100476170924082</v>
      </c>
      <c r="F38" s="141">
        <f>1/2+SUM(D39:D$116)/D38</f>
        <v>49.566216031802455</v>
      </c>
      <c r="G38" s="145">
        <v>4.4000000000000002E-4</v>
      </c>
      <c r="H38" s="144">
        <f t="shared" si="3"/>
        <v>99265.587802440408</v>
      </c>
      <c r="I38" s="144">
        <f t="shared" si="1"/>
        <v>43.676858633073785</v>
      </c>
      <c r="J38" s="141">
        <f>1/2+SUM(H39:H$120)/H38</f>
        <v>55.075822955834205</v>
      </c>
      <c r="L38" s="588">
        <v>6.9999999999999999E-4</v>
      </c>
      <c r="M38" s="588">
        <v>4.4999999999999999E-4</v>
      </c>
    </row>
    <row r="39" spans="2:13" ht="13.5" customHeight="1">
      <c r="B39" s="172">
        <f t="shared" si="4"/>
        <v>33</v>
      </c>
      <c r="C39" s="145">
        <v>7.2000000000000005E-4</v>
      </c>
      <c r="D39" s="144">
        <f t="shared" si="5"/>
        <v>98645.865482292051</v>
      </c>
      <c r="E39" s="144">
        <f t="shared" si="6"/>
        <v>71.02502314725028</v>
      </c>
      <c r="F39" s="141">
        <f>1/2+SUM(D40:D$116)/D39</f>
        <v>48.600586442312071</v>
      </c>
      <c r="G39" s="145">
        <v>4.8999999999999998E-4</v>
      </c>
      <c r="H39" s="144">
        <f t="shared" si="3"/>
        <v>99221.910943807336</v>
      </c>
      <c r="I39" s="144">
        <f t="shared" si="1"/>
        <v>48.61873636246559</v>
      </c>
      <c r="J39" s="141">
        <f>1/2+SUM(H40:H$120)/H39</f>
        <v>54.099846888465123</v>
      </c>
      <c r="L39" s="588">
        <v>5.6999999999999998E-4</v>
      </c>
      <c r="M39" s="588">
        <v>3.8000000000000002E-4</v>
      </c>
    </row>
    <row r="40" spans="2:13" ht="13.5" customHeight="1">
      <c r="B40" s="172">
        <f t="shared" si="4"/>
        <v>34</v>
      </c>
      <c r="C40" s="145">
        <v>7.3999999999999999E-4</v>
      </c>
      <c r="D40" s="144">
        <f t="shared" si="5"/>
        <v>98574.840459144791</v>
      </c>
      <c r="E40" s="144">
        <f t="shared" si="6"/>
        <v>72.945381939767145</v>
      </c>
      <c r="F40" s="141">
        <f>1/2+SUM(D41:D$116)/D40</f>
        <v>47.635243817860939</v>
      </c>
      <c r="G40" s="145">
        <v>5.4000000000000001E-4</v>
      </c>
      <c r="H40" s="144">
        <f t="shared" si="3"/>
        <v>99173.292207444872</v>
      </c>
      <c r="I40" s="144">
        <f t="shared" si="1"/>
        <v>53.553577792020235</v>
      </c>
      <c r="J40" s="141">
        <f>1/2+SUM(H41:H$120)/H40</f>
        <v>53.126123689072777</v>
      </c>
      <c r="L40" s="588">
        <v>6.2E-4</v>
      </c>
      <c r="M40" s="588">
        <v>4.8000000000000001E-4</v>
      </c>
    </row>
    <row r="41" spans="2:13" ht="13.5" customHeight="1">
      <c r="B41" s="172">
        <f t="shared" si="4"/>
        <v>35</v>
      </c>
      <c r="C41" s="145">
        <v>7.6999999999999996E-4</v>
      </c>
      <c r="D41" s="144">
        <f t="shared" si="5"/>
        <v>98501.89507720503</v>
      </c>
      <c r="E41" s="144">
        <f t="shared" si="6"/>
        <v>75.846459209447872</v>
      </c>
      <c r="F41" s="141">
        <f>1/2+SUM(D42:D$116)/D41</f>
        <v>46.670149728660142</v>
      </c>
      <c r="G41" s="145">
        <v>5.9000000000000003E-4</v>
      </c>
      <c r="H41" s="144">
        <f t="shared" si="3"/>
        <v>99119.738629652857</v>
      </c>
      <c r="I41" s="144">
        <f t="shared" si="1"/>
        <v>58.480645791495185</v>
      </c>
      <c r="J41" s="141">
        <f>1/2+SUM(H42:H$120)/H41</f>
        <v>52.154557149933737</v>
      </c>
      <c r="L41" s="588">
        <v>6.9999999999999999E-4</v>
      </c>
      <c r="M41" s="588">
        <v>5.4000000000000001E-4</v>
      </c>
    </row>
    <row r="42" spans="2:13" ht="13.5" customHeight="1">
      <c r="B42" s="172">
        <f t="shared" si="4"/>
        <v>36</v>
      </c>
      <c r="C42" s="145">
        <v>8.3000000000000001E-4</v>
      </c>
      <c r="D42" s="144">
        <f t="shared" si="5"/>
        <v>98426.048617995577</v>
      </c>
      <c r="E42" s="144">
        <f t="shared" si="6"/>
        <v>81.693620352936335</v>
      </c>
      <c r="F42" s="141">
        <f>1/2+SUM(D43:D$116)/D42</f>
        <v>45.705728139327434</v>
      </c>
      <c r="G42" s="145">
        <v>6.4999999999999997E-4</v>
      </c>
      <c r="H42" s="144">
        <f t="shared" si="3"/>
        <v>99061.25798386136</v>
      </c>
      <c r="I42" s="144">
        <f t="shared" si="1"/>
        <v>64.389817689509883</v>
      </c>
      <c r="J42" s="141">
        <f>1/2+SUM(H43:H$120)/H42</f>
        <v>51.185051330218563</v>
      </c>
      <c r="L42" s="588">
        <v>7.6999999999999996E-4</v>
      </c>
      <c r="M42" s="588">
        <v>5.5000000000000003E-4</v>
      </c>
    </row>
    <row r="43" spans="2:13" ht="13.5" customHeight="1">
      <c r="B43" s="172">
        <f t="shared" si="4"/>
        <v>37</v>
      </c>
      <c r="C43" s="145">
        <v>8.9999999999999998E-4</v>
      </c>
      <c r="D43" s="144">
        <f t="shared" si="5"/>
        <v>98344.354997642644</v>
      </c>
      <c r="E43" s="144">
        <f t="shared" si="6"/>
        <v>88.509919497878371</v>
      </c>
      <c r="F43" s="141">
        <f>1/2+SUM(D44:D$116)/D43</f>
        <v>44.743280061778698</v>
      </c>
      <c r="G43" s="145">
        <v>7.1000000000000002E-4</v>
      </c>
      <c r="H43" s="144">
        <f t="shared" si="3"/>
        <v>98996.868166171844</v>
      </c>
      <c r="I43" s="144">
        <f t="shared" si="1"/>
        <v>70.287776397982014</v>
      </c>
      <c r="J43" s="141">
        <f>1/2+SUM(H44:H$120)/H43</f>
        <v>50.218018041945825</v>
      </c>
      <c r="L43" s="588">
        <v>8.4999999999999995E-4</v>
      </c>
      <c r="M43" s="588">
        <v>6.0999999999999997E-4</v>
      </c>
    </row>
    <row r="44" spans="2:13" ht="13.5" customHeight="1">
      <c r="B44" s="172">
        <f t="shared" si="4"/>
        <v>38</v>
      </c>
      <c r="C44" s="145">
        <v>9.8999999999999999E-4</v>
      </c>
      <c r="D44" s="144">
        <f t="shared" si="5"/>
        <v>98255.845078144761</v>
      </c>
      <c r="E44" s="144">
        <f t="shared" si="6"/>
        <v>97.273286627363319</v>
      </c>
      <c r="F44" s="141">
        <f>1/2+SUM(D45:D$116)/D44</f>
        <v>43.783134883173553</v>
      </c>
      <c r="G44" s="145">
        <v>7.6999999999999996E-4</v>
      </c>
      <c r="H44" s="144">
        <f t="shared" si="3"/>
        <v>98926.580389773866</v>
      </c>
      <c r="I44" s="144">
        <f t="shared" si="1"/>
        <v>76.173466900125874</v>
      </c>
      <c r="J44" s="141">
        <f>1/2+SUM(H45:H$120)/H44</f>
        <v>49.253342915415772</v>
      </c>
      <c r="L44" s="588">
        <v>8.3000000000000001E-4</v>
      </c>
      <c r="M44" s="588">
        <v>7.1000000000000002E-4</v>
      </c>
    </row>
    <row r="45" spans="2:13" ht="13.5" customHeight="1">
      <c r="B45" s="172">
        <f t="shared" si="4"/>
        <v>39</v>
      </c>
      <c r="C45" s="145">
        <v>1.09E-3</v>
      </c>
      <c r="D45" s="144">
        <f t="shared" si="5"/>
        <v>98158.571791517388</v>
      </c>
      <c r="E45" s="144">
        <f t="shared" si="6"/>
        <v>106.99284325275396</v>
      </c>
      <c r="F45" s="141">
        <f>1/2+SUM(D46:D$116)/D45</f>
        <v>42.826027650547616</v>
      </c>
      <c r="G45" s="145">
        <v>8.3000000000000001E-4</v>
      </c>
      <c r="H45" s="144">
        <f t="shared" si="3"/>
        <v>98850.406922873735</v>
      </c>
      <c r="I45" s="144">
        <f t="shared" si="1"/>
        <v>82.045837745985196</v>
      </c>
      <c r="J45" s="141">
        <f>1/2+SUM(H46:H$120)/H45</f>
        <v>48.290911917592318</v>
      </c>
      <c r="L45" s="588">
        <v>9.3999999999999997E-4</v>
      </c>
      <c r="M45" s="588">
        <v>7.2999999999999996E-4</v>
      </c>
    </row>
    <row r="46" spans="2:13" ht="13.5" customHeight="1">
      <c r="B46" s="172">
        <f t="shared" si="4"/>
        <v>40</v>
      </c>
      <c r="C46" s="145">
        <v>1.1800000000000001E-3</v>
      </c>
      <c r="D46" s="144">
        <f t="shared" si="5"/>
        <v>98051.578948264636</v>
      </c>
      <c r="E46" s="144">
        <f t="shared" si="6"/>
        <v>115.70086315895227</v>
      </c>
      <c r="F46" s="141">
        <f>1/2+SUM(D47:D$116)/D46</f>
        <v>41.87221336311341</v>
      </c>
      <c r="G46" s="145">
        <v>8.8000000000000003E-4</v>
      </c>
      <c r="H46" s="144">
        <f t="shared" si="3"/>
        <v>98768.361085127748</v>
      </c>
      <c r="I46" s="144">
        <f t="shared" si="1"/>
        <v>86.916157754912419</v>
      </c>
      <c r="J46" s="141">
        <f>1/2+SUM(H47:H$120)/H46</f>
        <v>47.33061132499207</v>
      </c>
      <c r="L46" s="588">
        <v>1.1199999999999999E-3</v>
      </c>
      <c r="M46" s="588">
        <v>7.3999999999999999E-4</v>
      </c>
    </row>
    <row r="47" spans="2:13" ht="13.5" customHeight="1">
      <c r="B47" s="172">
        <f t="shared" si="4"/>
        <v>41</v>
      </c>
      <c r="C47" s="145">
        <v>1.2899999999999999E-3</v>
      </c>
      <c r="D47" s="144">
        <f t="shared" si="5"/>
        <v>97935.878085105694</v>
      </c>
      <c r="E47" s="144">
        <f t="shared" si="6"/>
        <v>126.33728272978634</v>
      </c>
      <c r="F47" s="141">
        <f>1/2+SUM(D48:D$116)/D47</f>
        <v>40.921090249607943</v>
      </c>
      <c r="G47" s="145">
        <v>9.3000000000000005E-4</v>
      </c>
      <c r="H47" s="144">
        <f t="shared" si="3"/>
        <v>98681.444927372839</v>
      </c>
      <c r="I47" s="144">
        <f t="shared" si="1"/>
        <v>91.773743782456748</v>
      </c>
      <c r="J47" s="141">
        <f>1/2+SUM(H48:H$120)/H47</f>
        <v>46.371858560525325</v>
      </c>
      <c r="L47" s="588">
        <v>1.1999999999999999E-3</v>
      </c>
      <c r="M47" s="588">
        <v>8.4999999999999995E-4</v>
      </c>
    </row>
    <row r="48" spans="2:13" ht="13.5" customHeight="1">
      <c r="B48" s="172">
        <f t="shared" si="4"/>
        <v>42</v>
      </c>
      <c r="C48" s="145">
        <v>1.4E-3</v>
      </c>
      <c r="D48" s="144">
        <f t="shared" si="5"/>
        <v>97809.540802375908</v>
      </c>
      <c r="E48" s="144">
        <f t="shared" si="6"/>
        <v>136.93335712332626</v>
      </c>
      <c r="F48" s="141">
        <f>1/2+SUM(D49:D$116)/D48</f>
        <v>39.973300807649814</v>
      </c>
      <c r="G48" s="145">
        <v>9.8999999999999999E-4</v>
      </c>
      <c r="H48" s="144">
        <f t="shared" si="3"/>
        <v>98589.671183590384</v>
      </c>
      <c r="I48" s="144">
        <f t="shared" si="1"/>
        <v>97.603774471754477</v>
      </c>
      <c r="J48" s="141">
        <f>1/2+SUM(H49:H$120)/H48</f>
        <v>45.414559100488773</v>
      </c>
      <c r="L48" s="588">
        <v>1.2099999999999999E-3</v>
      </c>
      <c r="M48" s="588">
        <v>8.4000000000000003E-4</v>
      </c>
    </row>
    <row r="49" spans="2:13" ht="13.5" customHeight="1">
      <c r="B49" s="172">
        <f t="shared" si="4"/>
        <v>43</v>
      </c>
      <c r="C49" s="145">
        <v>1.5100000000000001E-3</v>
      </c>
      <c r="D49" s="144">
        <f t="shared" si="5"/>
        <v>97672.607445252579</v>
      </c>
      <c r="E49" s="144">
        <f t="shared" si="6"/>
        <v>147.48563724233139</v>
      </c>
      <c r="F49" s="141">
        <f>1/2+SUM(D50:D$116)/D49</f>
        <v>39.028640904916699</v>
      </c>
      <c r="G49" s="145">
        <v>1.0399999999999999E-3</v>
      </c>
      <c r="H49" s="144">
        <f t="shared" si="3"/>
        <v>98492.067409118623</v>
      </c>
      <c r="I49" s="144">
        <f t="shared" si="1"/>
        <v>102.43175010548336</v>
      </c>
      <c r="J49" s="141">
        <f>1/2+SUM(H50:H$120)/H49</f>
        <v>44.459068578381377</v>
      </c>
      <c r="L49" s="588">
        <v>1.3699999999999999E-3</v>
      </c>
      <c r="M49" s="588">
        <v>9.3999999999999997E-4</v>
      </c>
    </row>
    <row r="50" spans="2:13" ht="13.5" customHeight="1">
      <c r="B50" s="172">
        <f t="shared" si="4"/>
        <v>44</v>
      </c>
      <c r="C50" s="145">
        <v>1.6299999999999999E-3</v>
      </c>
      <c r="D50" s="144">
        <f t="shared" si="5"/>
        <v>97525.121808010241</v>
      </c>
      <c r="E50" s="144">
        <f t="shared" si="6"/>
        <v>158.96594854705668</v>
      </c>
      <c r="F50" s="141">
        <f>1/2+SUM(D51:D$116)/D50</f>
        <v>38.08690713469008</v>
      </c>
      <c r="G50" s="145">
        <v>1.1199999999999999E-3</v>
      </c>
      <c r="H50" s="144">
        <f t="shared" si="3"/>
        <v>98389.635659013133</v>
      </c>
      <c r="I50" s="144">
        <f t="shared" si="1"/>
        <v>110.19639193809469</v>
      </c>
      <c r="J50" s="141">
        <f>1/2+SUM(H51:H$120)/H50</f>
        <v>43.504833605330916</v>
      </c>
      <c r="L50" s="588">
        <v>1.49E-3</v>
      </c>
      <c r="M50" s="588">
        <v>9.7000000000000005E-4</v>
      </c>
    </row>
    <row r="51" spans="2:13" ht="13.5" customHeight="1">
      <c r="B51" s="172">
        <f t="shared" si="4"/>
        <v>45</v>
      </c>
      <c r="C51" s="145">
        <v>1.7700000000000001E-3</v>
      </c>
      <c r="D51" s="144">
        <f t="shared" si="5"/>
        <v>97366.155859463179</v>
      </c>
      <c r="E51" s="144">
        <f t="shared" si="6"/>
        <v>172.33809587124983</v>
      </c>
      <c r="F51" s="141">
        <f>1/2+SUM(D52:D$116)/D51</f>
        <v>37.148273821018336</v>
      </c>
      <c r="G51" s="145">
        <v>1.2199999999999999E-3</v>
      </c>
      <c r="H51" s="144">
        <f t="shared" si="3"/>
        <v>98279.439267075039</v>
      </c>
      <c r="I51" s="144">
        <f t="shared" si="1"/>
        <v>119.90091590583154</v>
      </c>
      <c r="J51" s="141">
        <f>1/2+SUM(H52:H$120)/H51</f>
        <v>42.553053024718608</v>
      </c>
      <c r="L51" s="588">
        <v>1.57E-3</v>
      </c>
      <c r="M51" s="588">
        <v>1.0499999999999999E-3</v>
      </c>
    </row>
    <row r="52" spans="2:13" ht="13.5" customHeight="1">
      <c r="B52" s="172">
        <f t="shared" si="4"/>
        <v>46</v>
      </c>
      <c r="C52" s="145">
        <v>1.9400000000000001E-3</v>
      </c>
      <c r="D52" s="144">
        <f t="shared" si="5"/>
        <v>97193.817763591927</v>
      </c>
      <c r="E52" s="144">
        <f t="shared" si="6"/>
        <v>188.55600646136836</v>
      </c>
      <c r="F52" s="141">
        <f>1/2+SUM(D53:D$116)/D52</f>
        <v>36.213256284642156</v>
      </c>
      <c r="G52" s="145">
        <v>1.3500000000000001E-3</v>
      </c>
      <c r="H52" s="144">
        <f t="shared" si="3"/>
        <v>98159.538351169205</v>
      </c>
      <c r="I52" s="144">
        <f t="shared" si="1"/>
        <v>132.51537677407845</v>
      </c>
      <c r="J52" s="141">
        <f>1/2+SUM(H53:H$120)/H52</f>
        <v>41.60442041762812</v>
      </c>
      <c r="L52" s="588">
        <v>1.73E-3</v>
      </c>
      <c r="M52" s="588">
        <v>1.1299999999999999E-3</v>
      </c>
    </row>
    <row r="53" spans="2:13" ht="13.5" customHeight="1">
      <c r="B53" s="172">
        <f t="shared" si="4"/>
        <v>47</v>
      </c>
      <c r="C53" s="145">
        <v>2.14E-3</v>
      </c>
      <c r="D53" s="144">
        <f t="shared" si="5"/>
        <v>97005.26175713056</v>
      </c>
      <c r="E53" s="144">
        <f t="shared" si="6"/>
        <v>207.5912601602594</v>
      </c>
      <c r="F53" s="141">
        <f>1/2+SUM(D54:D$116)/D53</f>
        <v>35.282674673508758</v>
      </c>
      <c r="G53" s="145">
        <v>1.5E-3</v>
      </c>
      <c r="H53" s="144">
        <f t="shared" si="3"/>
        <v>98027.022974395135</v>
      </c>
      <c r="I53" s="144">
        <f t="shared" si="1"/>
        <v>147.0405344615927</v>
      </c>
      <c r="J53" s="141">
        <f>1/2+SUM(H54:H$120)/H53</f>
        <v>40.659986399267126</v>
      </c>
      <c r="L53" s="588">
        <v>1.9400000000000001E-3</v>
      </c>
      <c r="M53" s="588">
        <v>1.34E-3</v>
      </c>
    </row>
    <row r="54" spans="2:13" ht="13.5" customHeight="1">
      <c r="B54" s="172">
        <f t="shared" si="4"/>
        <v>48</v>
      </c>
      <c r="C54" s="145">
        <v>2.3600000000000001E-3</v>
      </c>
      <c r="D54" s="144">
        <f t="shared" si="5"/>
        <v>96797.670496970299</v>
      </c>
      <c r="E54" s="144">
        <f t="shared" si="6"/>
        <v>228.44250237284993</v>
      </c>
      <c r="F54" s="141">
        <f>1/2+SUM(D55:D$116)/D54</f>
        <v>34.357269229660233</v>
      </c>
      <c r="G54" s="145">
        <v>1.67E-3</v>
      </c>
      <c r="H54" s="144">
        <f t="shared" si="3"/>
        <v>97879.982439933548</v>
      </c>
      <c r="I54" s="144">
        <f t="shared" si="1"/>
        <v>163.45957067468902</v>
      </c>
      <c r="J54" s="141">
        <f>1/2+SUM(H55:H$120)/H54</f>
        <v>39.720316874578991</v>
      </c>
      <c r="L54" s="588">
        <v>2.0500000000000002E-3</v>
      </c>
      <c r="M54" s="588">
        <v>1.4599999999999999E-3</v>
      </c>
    </row>
    <row r="55" spans="2:13" ht="13.5" customHeight="1">
      <c r="B55" s="172">
        <f t="shared" si="4"/>
        <v>49</v>
      </c>
      <c r="C55" s="145">
        <v>2.5899999999999999E-3</v>
      </c>
      <c r="D55" s="144">
        <f t="shared" si="5"/>
        <v>96569.227994597444</v>
      </c>
      <c r="E55" s="144">
        <f t="shared" si="6"/>
        <v>250.11430050600737</v>
      </c>
      <c r="F55" s="141">
        <f>1/2+SUM(D56:D$116)/D55</f>
        <v>33.437361402570303</v>
      </c>
      <c r="G55" s="145">
        <v>1.82E-3</v>
      </c>
      <c r="H55" s="144">
        <f t="shared" si="3"/>
        <v>97716.522869258872</v>
      </c>
      <c r="I55" s="144">
        <f t="shared" si="1"/>
        <v>177.84407162205116</v>
      </c>
      <c r="J55" s="141">
        <f>1/2+SUM(H56:H$120)/H55</f>
        <v>38.785924368274003</v>
      </c>
      <c r="L55" s="588">
        <v>2.3700000000000001E-3</v>
      </c>
      <c r="M55" s="588">
        <v>1.6299999999999999E-3</v>
      </c>
    </row>
    <row r="56" spans="2:13" ht="13.5" customHeight="1">
      <c r="B56" s="172">
        <f t="shared" si="4"/>
        <v>50</v>
      </c>
      <c r="C56" s="145">
        <v>2.8500000000000001E-3</v>
      </c>
      <c r="D56" s="144">
        <f t="shared" si="5"/>
        <v>96319.113694091444</v>
      </c>
      <c r="E56" s="144">
        <f t="shared" si="6"/>
        <v>274.50947402816064</v>
      </c>
      <c r="F56" s="141">
        <f>1/2+SUM(D57:D$116)/D56</f>
        <v>32.522890689455991</v>
      </c>
      <c r="G56" s="145">
        <v>1.97E-3</v>
      </c>
      <c r="H56" s="144">
        <f t="shared" si="3"/>
        <v>97538.678797636821</v>
      </c>
      <c r="I56" s="144">
        <f t="shared" si="1"/>
        <v>192.15119723134453</v>
      </c>
      <c r="J56" s="141">
        <f>1/2+SUM(H57:H$120)/H56</f>
        <v>37.855731800150281</v>
      </c>
      <c r="L56" s="588">
        <v>2.7399999999999998E-3</v>
      </c>
      <c r="M56" s="588">
        <v>1.8E-3</v>
      </c>
    </row>
    <row r="57" spans="2:13" ht="13.5" customHeight="1">
      <c r="B57" s="172">
        <f t="shared" si="4"/>
        <v>51</v>
      </c>
      <c r="C57" s="145">
        <v>3.1099999999999999E-3</v>
      </c>
      <c r="D57" s="144">
        <f t="shared" si="5"/>
        <v>96044.60422006328</v>
      </c>
      <c r="E57" s="144">
        <f t="shared" si="6"/>
        <v>298.6987191243968</v>
      </c>
      <c r="F57" s="141">
        <f>1/2+SUM(D58:D$116)/D57</f>
        <v>31.614416777271213</v>
      </c>
      <c r="G57" s="145">
        <v>2.1099999999999999E-3</v>
      </c>
      <c r="H57" s="144">
        <f t="shared" si="3"/>
        <v>97346.527600405476</v>
      </c>
      <c r="I57" s="144">
        <f t="shared" si="1"/>
        <v>205.40117323685556</v>
      </c>
      <c r="J57" s="141">
        <f>1/2+SUM(H58:H$120)/H57</f>
        <v>36.929467851818366</v>
      </c>
      <c r="L57" s="588">
        <v>2.82E-3</v>
      </c>
      <c r="M57" s="588">
        <v>1.83E-3</v>
      </c>
    </row>
    <row r="58" spans="2:13" ht="13.5" customHeight="1">
      <c r="B58" s="172">
        <f t="shared" si="4"/>
        <v>52</v>
      </c>
      <c r="C58" s="145">
        <v>3.3700000000000002E-3</v>
      </c>
      <c r="D58" s="144">
        <f t="shared" si="5"/>
        <v>95745.905500938883</v>
      </c>
      <c r="E58" s="144">
        <f t="shared" si="6"/>
        <v>322.66370153816405</v>
      </c>
      <c r="F58" s="141">
        <f>1/2+SUM(D59:D$116)/D58</f>
        <v>30.711484494047699</v>
      </c>
      <c r="G58" s="145">
        <v>2.2499999999999998E-3</v>
      </c>
      <c r="H58" s="144">
        <f t="shared" si="3"/>
        <v>97141.126427168623</v>
      </c>
      <c r="I58" s="144">
        <f t="shared" si="1"/>
        <v>218.56753446112938</v>
      </c>
      <c r="J58" s="141">
        <f>1/2+SUM(H59:H$120)/H58</f>
        <v>36.006496559559025</v>
      </c>
      <c r="L58" s="588">
        <v>3.0699999999999998E-3</v>
      </c>
      <c r="M58" s="588">
        <v>1.8699999999999999E-3</v>
      </c>
    </row>
    <row r="59" spans="2:13" ht="13.5" customHeight="1">
      <c r="B59" s="172">
        <f t="shared" si="4"/>
        <v>53</v>
      </c>
      <c r="C59" s="145">
        <v>3.64E-3</v>
      </c>
      <c r="D59" s="144">
        <f t="shared" si="5"/>
        <v>95423.241799400726</v>
      </c>
      <c r="E59" s="144">
        <f t="shared" si="6"/>
        <v>347.34060014981867</v>
      </c>
      <c r="F59" s="141">
        <f>1/2+SUM(D60:D$116)/D59</f>
        <v>29.813641465787402</v>
      </c>
      <c r="G59" s="145">
        <v>2.4099999999999998E-3</v>
      </c>
      <c r="H59" s="144">
        <f t="shared" si="3"/>
        <v>96922.5588927075</v>
      </c>
      <c r="I59" s="144">
        <f t="shared" si="1"/>
        <v>233.58336693142505</v>
      </c>
      <c r="J59" s="141">
        <f>1/2+SUM(H60:H$120)/H59</f>
        <v>35.086566333810097</v>
      </c>
      <c r="L59" s="588">
        <v>3.48E-3</v>
      </c>
      <c r="M59" s="588">
        <v>2.16E-3</v>
      </c>
    </row>
    <row r="60" spans="2:13" ht="13.5" customHeight="1">
      <c r="B60" s="172">
        <f t="shared" si="4"/>
        <v>54</v>
      </c>
      <c r="C60" s="145">
        <v>3.9100000000000003E-3</v>
      </c>
      <c r="D60" s="144">
        <f t="shared" si="5"/>
        <v>95075.901199250904</v>
      </c>
      <c r="E60" s="144">
        <f t="shared" si="6"/>
        <v>371.74677368907106</v>
      </c>
      <c r="F60" s="141">
        <f>1/2+SUM(D61:D$116)/D60</f>
        <v>28.920732933665946</v>
      </c>
      <c r="G60" s="145">
        <v>2.5600000000000002E-3</v>
      </c>
      <c r="H60" s="144">
        <f t="shared" si="3"/>
        <v>96688.97552577607</v>
      </c>
      <c r="I60" s="144">
        <f t="shared" si="1"/>
        <v>247.52377734598676</v>
      </c>
      <c r="J60" s="141">
        <f>1/2+SUM(H61:H$120)/H60</f>
        <v>34.170121326206264</v>
      </c>
      <c r="L60" s="588">
        <v>3.7299999999999998E-3</v>
      </c>
      <c r="M60" s="588">
        <v>2.15E-3</v>
      </c>
    </row>
    <row r="61" spans="2:13" ht="13.5" customHeight="1">
      <c r="B61" s="172">
        <f t="shared" si="4"/>
        <v>55</v>
      </c>
      <c r="C61" s="145">
        <v>4.2199999999999998E-3</v>
      </c>
      <c r="D61" s="144">
        <f t="shared" si="5"/>
        <v>94704.154425561836</v>
      </c>
      <c r="E61" s="144">
        <f t="shared" si="6"/>
        <v>399.6515316758709</v>
      </c>
      <c r="F61" s="141">
        <f>1/2+SUM(D62:D$116)/D61</f>
        <v>28.032294204003598</v>
      </c>
      <c r="G61" s="145">
        <v>2.7000000000000001E-3</v>
      </c>
      <c r="H61" s="144">
        <f t="shared" si="3"/>
        <v>96441.451748430089</v>
      </c>
      <c r="I61" s="144">
        <f t="shared" si="1"/>
        <v>260.39191972076128</v>
      </c>
      <c r="J61" s="141">
        <f>1/2+SUM(H62:H$120)/H61</f>
        <v>33.256538063649202</v>
      </c>
      <c r="L61" s="588">
        <v>4.0200000000000001E-3</v>
      </c>
      <c r="M61" s="588">
        <v>2.5500000000000002E-3</v>
      </c>
    </row>
    <row r="62" spans="2:13" ht="13.5" customHeight="1">
      <c r="B62" s="172">
        <f t="shared" si="4"/>
        <v>56</v>
      </c>
      <c r="C62" s="145">
        <v>4.5799999999999999E-3</v>
      </c>
      <c r="D62" s="144">
        <f t="shared" si="5"/>
        <v>94304.502893885961</v>
      </c>
      <c r="E62" s="144">
        <f t="shared" si="6"/>
        <v>431.91462325399772</v>
      </c>
      <c r="F62" s="141">
        <f>1/2+SUM(D63:D$116)/D62</f>
        <v>27.148972869512946</v>
      </c>
      <c r="G62" s="145">
        <v>2.8400000000000001E-3</v>
      </c>
      <c r="H62" s="144">
        <f t="shared" si="3"/>
        <v>96181.059828709331</v>
      </c>
      <c r="I62" s="144">
        <f t="shared" si="1"/>
        <v>273.15420991353449</v>
      </c>
      <c r="J62" s="141">
        <f>1/2+SUM(H63:H$120)/H62</f>
        <v>32.345220158076003</v>
      </c>
      <c r="L62" s="588">
        <v>4.15E-3</v>
      </c>
      <c r="M62" s="588">
        <v>2.5100000000000001E-3</v>
      </c>
    </row>
    <row r="63" spans="2:13" ht="13.5" customHeight="1">
      <c r="B63" s="172">
        <f t="shared" si="4"/>
        <v>57</v>
      </c>
      <c r="C63" s="145">
        <v>5.0000000000000001E-3</v>
      </c>
      <c r="D63" s="144">
        <f t="shared" si="5"/>
        <v>93872.588270631968</v>
      </c>
      <c r="E63" s="144">
        <f t="shared" si="6"/>
        <v>469.36294135315984</v>
      </c>
      <c r="F63" s="141">
        <f>1/2+SUM(D64:D$116)/D63</f>
        <v>26.27158673676734</v>
      </c>
      <c r="G63" s="145">
        <v>3.0000000000000001E-3</v>
      </c>
      <c r="H63" s="144">
        <f t="shared" si="3"/>
        <v>95907.905618795805</v>
      </c>
      <c r="I63" s="144">
        <f t="shared" si="1"/>
        <v>287.7237168563874</v>
      </c>
      <c r="J63" s="141">
        <f>1/2+SUM(H64:H$120)/H63</f>
        <v>31.435918165666493</v>
      </c>
      <c r="L63" s="588">
        <v>4.8300000000000001E-3</v>
      </c>
      <c r="M63" s="588">
        <v>2.5400000000000002E-3</v>
      </c>
    </row>
    <row r="64" spans="2:13" ht="13.5" customHeight="1">
      <c r="B64" s="172">
        <f t="shared" si="4"/>
        <v>58</v>
      </c>
      <c r="C64" s="145">
        <v>5.4599999999999996E-3</v>
      </c>
      <c r="D64" s="144">
        <f t="shared" si="5"/>
        <v>93403.225329278808</v>
      </c>
      <c r="E64" s="144">
        <f t="shared" si="6"/>
        <v>509.98161029786223</v>
      </c>
      <c r="F64" s="141">
        <f>1/2+SUM(D65:D$116)/D64</f>
        <v>25.401092197756121</v>
      </c>
      <c r="G64" s="145">
        <v>3.1700000000000001E-3</v>
      </c>
      <c r="H64" s="144">
        <f t="shared" si="3"/>
        <v>95620.181901939417</v>
      </c>
      <c r="I64" s="144">
        <f t="shared" si="1"/>
        <v>303.11597662914795</v>
      </c>
      <c r="J64" s="141">
        <f>1/2+SUM(H65:H$120)/H64</f>
        <v>30.529005181210128</v>
      </c>
      <c r="L64" s="588">
        <v>5.1500000000000001E-3</v>
      </c>
      <c r="M64" s="588">
        <v>2.7599999999999999E-3</v>
      </c>
    </row>
    <row r="65" spans="2:13" ht="13.5" customHeight="1">
      <c r="B65" s="172">
        <f t="shared" si="4"/>
        <v>59</v>
      </c>
      <c r="C65" s="145">
        <v>5.9699999999999996E-3</v>
      </c>
      <c r="D65" s="144">
        <f t="shared" si="5"/>
        <v>92893.243718980943</v>
      </c>
      <c r="E65" s="144">
        <f t="shared" si="6"/>
        <v>554.57266500231617</v>
      </c>
      <c r="F65" s="141">
        <f>1/2+SUM(D66:D$116)/D65</f>
        <v>24.537798577991957</v>
      </c>
      <c r="G65" s="145">
        <v>3.3800000000000002E-3</v>
      </c>
      <c r="H65" s="144">
        <f t="shared" si="3"/>
        <v>95317.065925310264</v>
      </c>
      <c r="I65" s="144">
        <f t="shared" si="1"/>
        <v>322.17168282754869</v>
      </c>
      <c r="J65" s="141">
        <f>1/2+SUM(H66:H$120)/H65</f>
        <v>29.624499845721065</v>
      </c>
      <c r="L65" s="588">
        <v>5.9199999999999999E-3</v>
      </c>
      <c r="M65" s="588">
        <v>2.8400000000000001E-3</v>
      </c>
    </row>
    <row r="66" spans="2:13" ht="13.5" customHeight="1">
      <c r="B66" s="172">
        <f t="shared" si="4"/>
        <v>60</v>
      </c>
      <c r="C66" s="145">
        <v>6.5300000000000002E-3</v>
      </c>
      <c r="D66" s="144">
        <f t="shared" si="5"/>
        <v>92338.671053978629</v>
      </c>
      <c r="E66" s="144">
        <f t="shared" si="6"/>
        <v>602.97152198248045</v>
      </c>
      <c r="F66" s="141">
        <f>1/2+SUM(D67:D$116)/D66</f>
        <v>23.682166109666667</v>
      </c>
      <c r="G66" s="145">
        <v>3.63E-3</v>
      </c>
      <c r="H66" s="144">
        <f t="shared" si="3"/>
        <v>94994.894242482711</v>
      </c>
      <c r="I66" s="144">
        <f t="shared" si="1"/>
        <v>344.83146610021225</v>
      </c>
      <c r="J66" s="141">
        <f>1/2+SUM(H67:H$120)/H66</f>
        <v>28.72327451357696</v>
      </c>
      <c r="L66" s="588">
        <v>6.2599999999999999E-3</v>
      </c>
      <c r="M66" s="588">
        <v>3.31E-3</v>
      </c>
    </row>
    <row r="67" spans="2:13" ht="13.5" customHeight="1">
      <c r="B67" s="172">
        <f t="shared" si="4"/>
        <v>61</v>
      </c>
      <c r="C67" s="145">
        <v>7.1599999999999997E-3</v>
      </c>
      <c r="D67" s="144">
        <f t="shared" si="5"/>
        <v>91735.699531996142</v>
      </c>
      <c r="E67" s="144">
        <f t="shared" si="6"/>
        <v>656.82760864909233</v>
      </c>
      <c r="F67" s="141">
        <f>1/2+SUM(D68:D$116)/D67</f>
        <v>22.834540660177623</v>
      </c>
      <c r="G67" s="145">
        <v>3.8899999999999998E-3</v>
      </c>
      <c r="H67" s="144">
        <f t="shared" si="3"/>
        <v>94650.062776382503</v>
      </c>
      <c r="I67" s="144">
        <f t="shared" si="1"/>
        <v>368.18874420012793</v>
      </c>
      <c r="J67" s="141">
        <f>1/2+SUM(H68:H$120)/H67</f>
        <v>27.826098250225275</v>
      </c>
      <c r="L67" s="588">
        <v>6.9199999999999999E-3</v>
      </c>
      <c r="M67" s="588">
        <v>3.5200000000000001E-3</v>
      </c>
    </row>
    <row r="68" spans="2:13" ht="13.5" customHeight="1">
      <c r="B68" s="172">
        <f t="shared" si="4"/>
        <v>62</v>
      </c>
      <c r="C68" s="145">
        <v>7.8499999999999993E-3</v>
      </c>
      <c r="D68" s="144">
        <f t="shared" si="5"/>
        <v>91078.871923347047</v>
      </c>
      <c r="E68" s="144">
        <f t="shared" si="6"/>
        <v>714.96914459827428</v>
      </c>
      <c r="F68" s="141">
        <f>1/2+SUM(D69:D$116)/D68</f>
        <v>21.995609222208639</v>
      </c>
      <c r="G68" s="145">
        <v>4.1399999999999996E-3</v>
      </c>
      <c r="H68" s="144">
        <f t="shared" si="3"/>
        <v>94281.874032182386</v>
      </c>
      <c r="I68" s="144">
        <f t="shared" si="1"/>
        <v>390.32695849323505</v>
      </c>
      <c r="J68" s="141">
        <f>1/2+SUM(H69:H$120)/H68</f>
        <v>26.932811888471431</v>
      </c>
      <c r="L68" s="588">
        <v>7.4999999999999997E-3</v>
      </c>
      <c r="M68" s="588">
        <v>3.7200000000000002E-3</v>
      </c>
    </row>
    <row r="69" spans="2:13" ht="13.5" customHeight="1">
      <c r="B69" s="172">
        <f t="shared" si="4"/>
        <v>63</v>
      </c>
      <c r="C69" s="145">
        <v>8.5800000000000008E-3</v>
      </c>
      <c r="D69" s="144">
        <f t="shared" si="5"/>
        <v>90363.902778748772</v>
      </c>
      <c r="E69" s="144">
        <f t="shared" si="6"/>
        <v>775.32228584166455</v>
      </c>
      <c r="F69" s="141">
        <f>1/2+SUM(D70:D$116)/D69</f>
        <v>21.165684848267539</v>
      </c>
      <c r="G69" s="145">
        <v>4.3600000000000002E-3</v>
      </c>
      <c r="H69" s="144">
        <f t="shared" si="3"/>
        <v>93891.547073689144</v>
      </c>
      <c r="I69" s="144">
        <f t="shared" si="1"/>
        <v>409.36714524128467</v>
      </c>
      <c r="J69" s="141">
        <f>1/2+SUM(H70:H$120)/H69</f>
        <v>26.04269866092767</v>
      </c>
      <c r="L69" s="588">
        <v>8.2500000000000004E-3</v>
      </c>
      <c r="M69" s="588">
        <v>3.8400000000000001E-3</v>
      </c>
    </row>
    <row r="70" spans="2:13" ht="13.5" customHeight="1">
      <c r="B70" s="172">
        <f t="shared" si="4"/>
        <v>64</v>
      </c>
      <c r="C70" s="145">
        <v>9.3500000000000007E-3</v>
      </c>
      <c r="D70" s="144">
        <f t="shared" si="5"/>
        <v>89588.580492907102</v>
      </c>
      <c r="E70" s="144">
        <f t="shared" si="6"/>
        <v>837.6532276086815</v>
      </c>
      <c r="F70" s="141">
        <f>1/2+SUM(D71:D$116)/D70</f>
        <v>20.344530923591961</v>
      </c>
      <c r="G70" s="145">
        <v>4.5799999999999999E-3</v>
      </c>
      <c r="H70" s="144">
        <f t="shared" si="3"/>
        <v>93482.179928447862</v>
      </c>
      <c r="I70" s="144">
        <f t="shared" si="1"/>
        <v>428.14838407229121</v>
      </c>
      <c r="J70" s="141">
        <f>1/2+SUM(H71:H$120)/H70</f>
        <v>25.154552509870708</v>
      </c>
      <c r="L70" s="588">
        <v>9.3100000000000006E-3</v>
      </c>
      <c r="M70" s="588">
        <v>4.0899999999999999E-3</v>
      </c>
    </row>
    <row r="71" spans="2:13" ht="13.5" customHeight="1">
      <c r="B71" s="172">
        <f t="shared" si="4"/>
        <v>65</v>
      </c>
      <c r="C71" s="145">
        <v>1.0149999999999999E-2</v>
      </c>
      <c r="D71" s="144">
        <f t="shared" si="5"/>
        <v>88750.927265298422</v>
      </c>
      <c r="E71" s="144">
        <f t="shared" si="6"/>
        <v>900.82191174277887</v>
      </c>
      <c r="F71" s="141">
        <f>1/2+SUM(D72:D$116)/D71</f>
        <v>19.531828520256358</v>
      </c>
      <c r="G71" s="145">
        <v>4.8399999999999997E-3</v>
      </c>
      <c r="H71" s="144">
        <f t="shared" ref="H71:H118" si="7">H70*(1-G70)</f>
        <v>93054.031544375568</v>
      </c>
      <c r="I71" s="144">
        <f t="shared" ref="I71:I118" si="8">H71*G71</f>
        <v>450.3815126747777</v>
      </c>
      <c r="J71" s="141">
        <f>1/2+SUM(H72:H$120)/H71</f>
        <v>24.267989903629324</v>
      </c>
      <c r="L71" s="588">
        <v>1.0019999999999999E-2</v>
      </c>
      <c r="M71" s="588">
        <v>4.3899999999999998E-3</v>
      </c>
    </row>
    <row r="72" spans="2:13" ht="13.5" customHeight="1">
      <c r="B72" s="172">
        <f t="shared" ref="B72:B119" si="9">B71+1</f>
        <v>66</v>
      </c>
      <c r="C72" s="145">
        <v>1.0999999999999999E-2</v>
      </c>
      <c r="D72" s="144">
        <f t="shared" ref="D72:D115" si="10">D71*(1-C71)</f>
        <v>87850.105353555642</v>
      </c>
      <c r="E72" s="144">
        <f t="shared" ref="E72:E115" si="11">D72*C72</f>
        <v>966.35115888911196</v>
      </c>
      <c r="F72" s="141">
        <f>1/2+SUM(D73:D$116)/D72</f>
        <v>18.726982391530392</v>
      </c>
      <c r="G72" s="145">
        <v>5.1500000000000001E-3</v>
      </c>
      <c r="H72" s="144">
        <f t="shared" si="7"/>
        <v>92603.650031700789</v>
      </c>
      <c r="I72" s="144">
        <f t="shared" si="8"/>
        <v>476.90879766325907</v>
      </c>
      <c r="J72" s="141">
        <f>1/2+SUM(H73:H$120)/H72</f>
        <v>23.383586462105914</v>
      </c>
      <c r="L72" s="588">
        <v>1.0800000000000001E-2</v>
      </c>
      <c r="M72" s="588">
        <v>4.3899999999999998E-3</v>
      </c>
    </row>
    <row r="73" spans="2:13" ht="13.5" customHeight="1">
      <c r="B73" s="172">
        <f t="shared" si="9"/>
        <v>67</v>
      </c>
      <c r="C73" s="145">
        <v>1.1900000000000001E-2</v>
      </c>
      <c r="D73" s="144">
        <f t="shared" si="10"/>
        <v>86883.75419466653</v>
      </c>
      <c r="E73" s="144">
        <f t="shared" si="11"/>
        <v>1033.9166749165317</v>
      </c>
      <c r="F73" s="141">
        <f>1/2+SUM(D74:D$116)/D73</f>
        <v>17.929709192649536</v>
      </c>
      <c r="G73" s="145">
        <v>5.5399999999999998E-3</v>
      </c>
      <c r="H73" s="144">
        <f t="shared" si="7"/>
        <v>92126.74123403753</v>
      </c>
      <c r="I73" s="144">
        <f t="shared" si="8"/>
        <v>510.38214643656789</v>
      </c>
      <c r="J73" s="141">
        <f>1/2+SUM(H74:H$120)/H73</f>
        <v>22.502047004177431</v>
      </c>
      <c r="L73" s="588">
        <v>1.153E-2</v>
      </c>
      <c r="M73" s="588">
        <v>4.9500000000000004E-3</v>
      </c>
    </row>
    <row r="74" spans="2:13" ht="13.5" customHeight="1">
      <c r="B74" s="172">
        <f t="shared" si="9"/>
        <v>68</v>
      </c>
      <c r="C74" s="145">
        <v>1.2919999999999999E-2</v>
      </c>
      <c r="D74" s="144">
        <f t="shared" si="10"/>
        <v>85849.837519749999</v>
      </c>
      <c r="E74" s="144">
        <f t="shared" si="11"/>
        <v>1109.1799007551699</v>
      </c>
      <c r="F74" s="141">
        <f>1/2+SUM(D75:D$116)/D74</f>
        <v>17.139620678726381</v>
      </c>
      <c r="G74" s="145">
        <v>6.0299999999999998E-3</v>
      </c>
      <c r="H74" s="144">
        <f t="shared" si="7"/>
        <v>91616.359087600969</v>
      </c>
      <c r="I74" s="144">
        <f t="shared" si="8"/>
        <v>552.44664529823388</v>
      </c>
      <c r="J74" s="141">
        <f>1/2+SUM(H75:H$120)/H74</f>
        <v>21.624617384487486</v>
      </c>
      <c r="L74" s="588">
        <v>1.23E-2</v>
      </c>
      <c r="M74" s="588">
        <v>5.3699999999999998E-3</v>
      </c>
    </row>
    <row r="75" spans="2:13" ht="13.5" customHeight="1">
      <c r="B75" s="172">
        <f t="shared" si="9"/>
        <v>69</v>
      </c>
      <c r="C75" s="145">
        <v>1.4080000000000001E-2</v>
      </c>
      <c r="D75" s="144">
        <f t="shared" si="10"/>
        <v>84740.657618994825</v>
      </c>
      <c r="E75" s="144">
        <f t="shared" si="11"/>
        <v>1193.1484592754471</v>
      </c>
      <c r="F75" s="141">
        <f>1/2+SUM(D76:D$116)/D75</f>
        <v>16.357418526083379</v>
      </c>
      <c r="G75" s="145">
        <v>6.6100000000000004E-3</v>
      </c>
      <c r="H75" s="144">
        <f t="shared" si="7"/>
        <v>91063.912442302739</v>
      </c>
      <c r="I75" s="144">
        <f t="shared" si="8"/>
        <v>601.93246124362111</v>
      </c>
      <c r="J75" s="141">
        <f>1/2+SUM(H76:H$120)/H75</f>
        <v>20.752771597218715</v>
      </c>
      <c r="L75" s="588">
        <v>1.41E-2</v>
      </c>
      <c r="M75" s="588">
        <v>6.0200000000000002E-3</v>
      </c>
    </row>
    <row r="76" spans="2:13" ht="13.5" customHeight="1">
      <c r="B76" s="172">
        <f t="shared" si="9"/>
        <v>70</v>
      </c>
      <c r="C76" s="145">
        <v>1.5440000000000001E-2</v>
      </c>
      <c r="D76" s="144">
        <f t="shared" si="10"/>
        <v>83547.509159719382</v>
      </c>
      <c r="E76" s="144">
        <f t="shared" si="11"/>
        <v>1289.9735414260674</v>
      </c>
      <c r="F76" s="141">
        <f>1/2+SUM(D77:D$116)/D76</f>
        <v>15.583879550149478</v>
      </c>
      <c r="G76" s="145">
        <v>7.3000000000000001E-3</v>
      </c>
      <c r="H76" s="144">
        <f t="shared" si="7"/>
        <v>90461.979981059121</v>
      </c>
      <c r="I76" s="144">
        <f t="shared" si="8"/>
        <v>660.37245386173163</v>
      </c>
      <c r="J76" s="141">
        <f>1/2+SUM(H77:H$120)/H76</f>
        <v>19.887533191615294</v>
      </c>
      <c r="L76" s="588">
        <v>1.502E-2</v>
      </c>
      <c r="M76" s="588">
        <v>6.5500000000000003E-3</v>
      </c>
    </row>
    <row r="77" spans="2:13" ht="13.5" customHeight="1">
      <c r="B77" s="172">
        <f t="shared" si="9"/>
        <v>71</v>
      </c>
      <c r="C77" s="145">
        <v>1.702E-2</v>
      </c>
      <c r="D77" s="144">
        <f t="shared" si="10"/>
        <v>82257.535618293317</v>
      </c>
      <c r="E77" s="144">
        <f t="shared" si="11"/>
        <v>1400.0232562233523</v>
      </c>
      <c r="F77" s="141">
        <f>1/2+SUM(D78:D$116)/D77</f>
        <v>14.820426942136061</v>
      </c>
      <c r="G77" s="145">
        <v>8.1399999999999997E-3</v>
      </c>
      <c r="H77" s="144">
        <f t="shared" si="7"/>
        <v>89801.607527197397</v>
      </c>
      <c r="I77" s="144">
        <f t="shared" si="8"/>
        <v>730.98508527138677</v>
      </c>
      <c r="J77" s="141">
        <f>1/2+SUM(H78:H$120)/H77</f>
        <v>19.030102943099923</v>
      </c>
      <c r="L77" s="588">
        <v>1.6580000000000001E-2</v>
      </c>
      <c r="M77" s="588">
        <v>7.1599999999999997E-3</v>
      </c>
    </row>
    <row r="78" spans="2:13" ht="13.5" customHeight="1">
      <c r="B78" s="172">
        <f t="shared" si="9"/>
        <v>72</v>
      </c>
      <c r="C78" s="145">
        <v>1.8859999999999998E-2</v>
      </c>
      <c r="D78" s="144">
        <f t="shared" si="10"/>
        <v>80857.51236206996</v>
      </c>
      <c r="E78" s="144">
        <f t="shared" si="11"/>
        <v>1524.9726831486394</v>
      </c>
      <c r="F78" s="141">
        <f>1/2+SUM(D79:D$116)/D78</f>
        <v>14.068380783063805</v>
      </c>
      <c r="G78" s="145">
        <v>9.1199999999999996E-3</v>
      </c>
      <c r="H78" s="144">
        <f t="shared" si="7"/>
        <v>89070.622441926011</v>
      </c>
      <c r="I78" s="144">
        <f t="shared" si="8"/>
        <v>812.32407667036523</v>
      </c>
      <c r="J78" s="141">
        <f>1/2+SUM(H79:H$120)/H78</f>
        <v>18.182175854556007</v>
      </c>
      <c r="L78" s="588">
        <v>1.8409999999999999E-2</v>
      </c>
      <c r="M78" s="588">
        <v>8.26E-3</v>
      </c>
    </row>
    <row r="79" spans="2:13" ht="13.5" customHeight="1">
      <c r="B79" s="172">
        <f t="shared" si="9"/>
        <v>73</v>
      </c>
      <c r="C79" s="145">
        <v>2.0990000000000002E-2</v>
      </c>
      <c r="D79" s="144">
        <f t="shared" si="10"/>
        <v>79332.539678921326</v>
      </c>
      <c r="E79" s="144">
        <f t="shared" si="11"/>
        <v>1665.1900078605588</v>
      </c>
      <c r="F79" s="141">
        <f>1/2+SUM(D80:D$116)/D79</f>
        <v>13.329199485357647</v>
      </c>
      <c r="G79" s="145">
        <v>1.026E-2</v>
      </c>
      <c r="H79" s="144">
        <f t="shared" si="7"/>
        <v>88258.298365255643</v>
      </c>
      <c r="I79" s="144">
        <f t="shared" si="8"/>
        <v>905.5301412275229</v>
      </c>
      <c r="J79" s="141">
        <f>1/2+SUM(H80:H$120)/H79</f>
        <v>17.34492153899161</v>
      </c>
      <c r="L79" s="588">
        <v>2.0639999999999999E-2</v>
      </c>
      <c r="M79" s="588">
        <v>9.3699999999999999E-3</v>
      </c>
    </row>
    <row r="80" spans="2:13" ht="13.5" customHeight="1">
      <c r="B80" s="172">
        <f t="shared" si="9"/>
        <v>74</v>
      </c>
      <c r="C80" s="145">
        <v>2.3460000000000002E-2</v>
      </c>
      <c r="D80" s="144">
        <f t="shared" si="10"/>
        <v>77667.349671060772</v>
      </c>
      <c r="E80" s="144">
        <f t="shared" si="11"/>
        <v>1822.0760232830858</v>
      </c>
      <c r="F80" s="141">
        <f>1/2+SUM(D81:D$116)/D80</f>
        <v>12.604257857792716</v>
      </c>
      <c r="G80" s="145">
        <v>1.1520000000000001E-2</v>
      </c>
      <c r="H80" s="144">
        <f t="shared" si="7"/>
        <v>87352.768224028114</v>
      </c>
      <c r="I80" s="144">
        <f t="shared" si="8"/>
        <v>1006.303889940804</v>
      </c>
      <c r="J80" s="141">
        <f>1/2+SUM(H81:H$120)/H80</f>
        <v>16.519542040325351</v>
      </c>
      <c r="L80" s="588">
        <v>2.273E-2</v>
      </c>
      <c r="M80" s="588">
        <v>1.031E-2</v>
      </c>
    </row>
    <row r="81" spans="2:13" ht="13.5" customHeight="1">
      <c r="B81" s="172">
        <f t="shared" si="9"/>
        <v>75</v>
      </c>
      <c r="C81" s="145">
        <v>2.6370000000000001E-2</v>
      </c>
      <c r="D81" s="144">
        <f t="shared" si="10"/>
        <v>75845.273647777678</v>
      </c>
      <c r="E81" s="144">
        <f t="shared" si="11"/>
        <v>2000.0398660918975</v>
      </c>
      <c r="F81" s="141">
        <f>1/2+SUM(D82:D$116)/D81</f>
        <v>11.895045628231017</v>
      </c>
      <c r="G81" s="145">
        <v>1.289E-2</v>
      </c>
      <c r="H81" s="144">
        <f t="shared" si="7"/>
        <v>86346.464334087315</v>
      </c>
      <c r="I81" s="144">
        <f t="shared" si="8"/>
        <v>1113.0059252663855</v>
      </c>
      <c r="J81" s="141">
        <f>1/2+SUM(H82:H$120)/H81</f>
        <v>15.706237900944227</v>
      </c>
      <c r="L81" s="588">
        <v>2.613E-2</v>
      </c>
      <c r="M81" s="588">
        <v>1.222E-2</v>
      </c>
    </row>
    <row r="82" spans="2:13" ht="13.5" customHeight="1">
      <c r="B82" s="172">
        <f t="shared" si="9"/>
        <v>76</v>
      </c>
      <c r="C82" s="145">
        <v>2.9780000000000001E-2</v>
      </c>
      <c r="D82" s="144">
        <f t="shared" si="10"/>
        <v>73845.233781685776</v>
      </c>
      <c r="E82" s="144">
        <f t="shared" si="11"/>
        <v>2199.1110620186023</v>
      </c>
      <c r="F82" s="141">
        <f>1/2+SUM(D83:D$116)/D82</f>
        <v>11.203671444214965</v>
      </c>
      <c r="G82" s="145">
        <v>1.443E-2</v>
      </c>
      <c r="H82" s="144">
        <f t="shared" si="7"/>
        <v>85233.458408820938</v>
      </c>
      <c r="I82" s="144">
        <f t="shared" si="8"/>
        <v>1229.9188048392862</v>
      </c>
      <c r="J82" s="141">
        <f>1/2+SUM(H83:H$120)/H82</f>
        <v>14.90480584832919</v>
      </c>
      <c r="L82" s="588">
        <v>2.912E-2</v>
      </c>
      <c r="M82" s="588">
        <v>1.325E-2</v>
      </c>
    </row>
    <row r="83" spans="2:13" ht="13.5" customHeight="1">
      <c r="B83" s="172">
        <f t="shared" si="9"/>
        <v>77</v>
      </c>
      <c r="C83" s="145">
        <v>3.381E-2</v>
      </c>
      <c r="D83" s="144">
        <f t="shared" si="10"/>
        <v>71646.122719667168</v>
      </c>
      <c r="E83" s="144">
        <f t="shared" si="11"/>
        <v>2422.3554091519468</v>
      </c>
      <c r="F83" s="141">
        <f>1/2+SUM(D84:D$116)/D83</f>
        <v>10.532210678212124</v>
      </c>
      <c r="G83" s="145">
        <v>1.6230000000000001E-2</v>
      </c>
      <c r="H83" s="144">
        <f t="shared" si="7"/>
        <v>84003.539603981641</v>
      </c>
      <c r="I83" s="144">
        <f t="shared" si="8"/>
        <v>1363.3774477726222</v>
      </c>
      <c r="J83" s="141">
        <f>1/2+SUM(H84:H$120)/H83</f>
        <v>14.115710551588618</v>
      </c>
      <c r="L83" s="588">
        <v>3.2930000000000001E-2</v>
      </c>
      <c r="M83" s="588">
        <v>1.482E-2</v>
      </c>
    </row>
    <row r="84" spans="2:13" ht="13.5" customHeight="1">
      <c r="B84" s="172">
        <f t="shared" si="9"/>
        <v>78</v>
      </c>
      <c r="C84" s="145">
        <v>3.8530000000000002E-2</v>
      </c>
      <c r="D84" s="144">
        <f t="shared" si="10"/>
        <v>69223.767310515221</v>
      </c>
      <c r="E84" s="144">
        <f t="shared" si="11"/>
        <v>2667.1917544741514</v>
      </c>
      <c r="F84" s="141">
        <f>1/2+SUM(D85:D$116)/D84</f>
        <v>9.8832690032106782</v>
      </c>
      <c r="G84" s="145">
        <v>1.84E-2</v>
      </c>
      <c r="H84" s="144">
        <f t="shared" si="7"/>
        <v>82640.162156209015</v>
      </c>
      <c r="I84" s="144">
        <f t="shared" si="8"/>
        <v>1520.5789836742458</v>
      </c>
      <c r="J84" s="141">
        <f>1/2+SUM(H85:H$120)/H84</f>
        <v>13.340339257741766</v>
      </c>
      <c r="L84" s="588">
        <v>3.771E-2</v>
      </c>
      <c r="M84" s="588">
        <v>1.6899999999999998E-2</v>
      </c>
    </row>
    <row r="85" spans="2:13" ht="13.5" customHeight="1">
      <c r="B85" s="172">
        <f t="shared" si="9"/>
        <v>79</v>
      </c>
      <c r="C85" s="145">
        <v>4.3959999999999999E-2</v>
      </c>
      <c r="D85" s="144">
        <f t="shared" si="10"/>
        <v>66556.575556041076</v>
      </c>
      <c r="E85" s="144">
        <f t="shared" si="11"/>
        <v>2925.8270614435655</v>
      </c>
      <c r="F85" s="141">
        <f>1/2+SUM(D86:D$116)/D85</f>
        <v>9.2592946251164143</v>
      </c>
      <c r="G85" s="145">
        <v>2.1010000000000001E-2</v>
      </c>
      <c r="H85" s="144">
        <f t="shared" si="7"/>
        <v>81119.583172534767</v>
      </c>
      <c r="I85" s="144">
        <f t="shared" si="8"/>
        <v>1704.3224424549555</v>
      </c>
      <c r="J85" s="141">
        <f>1/2+SUM(H86:H$120)/H85</f>
        <v>12.581030213673362</v>
      </c>
      <c r="L85" s="588">
        <v>4.3020000000000003E-2</v>
      </c>
      <c r="M85" s="588">
        <v>1.881E-2</v>
      </c>
    </row>
    <row r="86" spans="2:13" ht="13.5" customHeight="1">
      <c r="B86" s="172">
        <f t="shared" si="9"/>
        <v>80</v>
      </c>
      <c r="C86" s="145">
        <v>5.006E-2</v>
      </c>
      <c r="D86" s="144">
        <f t="shared" si="10"/>
        <v>63630.748494597508</v>
      </c>
      <c r="E86" s="144">
        <f t="shared" si="11"/>
        <v>3185.3552696395514</v>
      </c>
      <c r="F86" s="141">
        <f>1/2+SUM(D87:D$116)/D86</f>
        <v>8.6620587267440872</v>
      </c>
      <c r="G86" s="145">
        <v>2.4140000000000002E-2</v>
      </c>
      <c r="H86" s="144">
        <f t="shared" si="7"/>
        <v>79415.260730079812</v>
      </c>
      <c r="I86" s="144">
        <f t="shared" si="8"/>
        <v>1917.0843940241268</v>
      </c>
      <c r="J86" s="141">
        <f>1/2+SUM(H87:H$120)/H86</f>
        <v>11.840299914885097</v>
      </c>
      <c r="L86" s="588">
        <v>4.9459999999999997E-2</v>
      </c>
      <c r="M86" s="588">
        <v>2.2589999999999999E-2</v>
      </c>
    </row>
    <row r="87" spans="2:13" ht="13.5" customHeight="1">
      <c r="B87" s="172">
        <f t="shared" si="9"/>
        <v>81</v>
      </c>
      <c r="C87" s="145">
        <v>5.6730000000000003E-2</v>
      </c>
      <c r="D87" s="144">
        <f t="shared" si="10"/>
        <v>60445.393224957959</v>
      </c>
      <c r="E87" s="144">
        <f t="shared" si="11"/>
        <v>3429.0671576518653</v>
      </c>
      <c r="F87" s="141">
        <f>1/2+SUM(D88:D$116)/D87</f>
        <v>8.0921834292103583</v>
      </c>
      <c r="G87" s="145">
        <v>2.7779999999999999E-2</v>
      </c>
      <c r="H87" s="144">
        <f t="shared" si="7"/>
        <v>77498.17633605568</v>
      </c>
      <c r="I87" s="144">
        <f t="shared" si="8"/>
        <v>2152.8993386156267</v>
      </c>
      <c r="J87" s="141">
        <f>1/2+SUM(H88:H$120)/H87</f>
        <v>11.120826670716186</v>
      </c>
      <c r="L87" s="588">
        <v>5.5800000000000002E-2</v>
      </c>
      <c r="M87" s="588">
        <v>2.6169999999999999E-2</v>
      </c>
    </row>
    <row r="88" spans="2:13" ht="13.5" customHeight="1">
      <c r="B88" s="172">
        <f t="shared" si="9"/>
        <v>82</v>
      </c>
      <c r="C88" s="145">
        <v>6.4019999999999994E-2</v>
      </c>
      <c r="D88" s="144">
        <f t="shared" si="10"/>
        <v>57016.326067306094</v>
      </c>
      <c r="E88" s="144">
        <f t="shared" si="11"/>
        <v>3650.1851948289359</v>
      </c>
      <c r="F88" s="141">
        <f>1/2+SUM(D89:D$116)/D88</f>
        <v>7.548791363247382</v>
      </c>
      <c r="G88" s="145">
        <v>3.1949999999999999E-2</v>
      </c>
      <c r="H88" s="144">
        <f t="shared" si="7"/>
        <v>75345.276997440058</v>
      </c>
      <c r="I88" s="144">
        <f t="shared" si="8"/>
        <v>2407.2816000682096</v>
      </c>
      <c r="J88" s="141">
        <f>1/2+SUM(H89:H$120)/H88</f>
        <v>10.424303831145405</v>
      </c>
      <c r="L88" s="588">
        <v>6.4189999999999997E-2</v>
      </c>
      <c r="M88" s="588">
        <v>2.9940000000000001E-2</v>
      </c>
    </row>
    <row r="89" spans="2:13" ht="13.5" customHeight="1">
      <c r="B89" s="172">
        <f t="shared" si="9"/>
        <v>83</v>
      </c>
      <c r="C89" s="145">
        <v>7.2349999999999998E-2</v>
      </c>
      <c r="D89" s="144">
        <f t="shared" si="10"/>
        <v>53366.140872477161</v>
      </c>
      <c r="E89" s="144">
        <f t="shared" si="11"/>
        <v>3861.0402921237223</v>
      </c>
      <c r="F89" s="141">
        <f>1/2+SUM(D90:D$116)/D89</f>
        <v>7.0309209205831129</v>
      </c>
      <c r="G89" s="145">
        <v>3.6589999999999998E-2</v>
      </c>
      <c r="H89" s="144">
        <f t="shared" si="7"/>
        <v>72937.995397371851</v>
      </c>
      <c r="I89" s="144">
        <f t="shared" si="8"/>
        <v>2668.8012515898358</v>
      </c>
      <c r="J89" s="141">
        <f>1/2+SUM(H90:H$120)/H89</f>
        <v>9.7518504531226746</v>
      </c>
      <c r="L89" s="588">
        <v>7.0139999999999994E-2</v>
      </c>
      <c r="M89" s="588">
        <v>3.3919999999999999E-2</v>
      </c>
    </row>
    <row r="90" spans="2:13" ht="13.5" customHeight="1">
      <c r="B90" s="172">
        <f t="shared" si="9"/>
        <v>84</v>
      </c>
      <c r="C90" s="145">
        <v>8.1769999999999995E-2</v>
      </c>
      <c r="D90" s="144">
        <f t="shared" si="10"/>
        <v>49505.100580353435</v>
      </c>
      <c r="E90" s="144">
        <f t="shared" si="11"/>
        <v>4048.0320744555002</v>
      </c>
      <c r="F90" s="141">
        <f>1/2+SUM(D91:D$116)/D90</f>
        <v>6.5402855824751933</v>
      </c>
      <c r="G90" s="145">
        <v>4.249E-2</v>
      </c>
      <c r="H90" s="144">
        <f t="shared" si="7"/>
        <v>70269.194145782021</v>
      </c>
      <c r="I90" s="144">
        <f t="shared" si="8"/>
        <v>2985.7380592542781</v>
      </c>
      <c r="J90" s="141">
        <f>1/2+SUM(H91:H$120)/H90</f>
        <v>9.1032327390443051</v>
      </c>
      <c r="L90" s="588" t="e">
        <v>#N/A</v>
      </c>
      <c r="M90" s="588" t="e">
        <v>#N/A</v>
      </c>
    </row>
    <row r="91" spans="2:13" ht="13.5" customHeight="1">
      <c r="B91" s="172">
        <f t="shared" si="9"/>
        <v>85</v>
      </c>
      <c r="C91" s="145">
        <v>9.1749999999999998E-2</v>
      </c>
      <c r="D91" s="144">
        <f t="shared" si="10"/>
        <v>45457.068505897936</v>
      </c>
      <c r="E91" s="144">
        <f t="shared" si="11"/>
        <v>4170.6860354161354</v>
      </c>
      <c r="F91" s="141">
        <f>1/2+SUM(D92:D$116)/D91</f>
        <v>6.0781836603848616</v>
      </c>
      <c r="G91" s="145">
        <v>4.8849999999999998E-2</v>
      </c>
      <c r="H91" s="144">
        <f t="shared" si="7"/>
        <v>67283.456086527745</v>
      </c>
      <c r="I91" s="144">
        <f t="shared" si="8"/>
        <v>3286.7968298268802</v>
      </c>
      <c r="J91" s="141">
        <f>1/2+SUM(H92:H$120)/H91</f>
        <v>8.4850056281859274</v>
      </c>
      <c r="L91" s="588" t="e">
        <v>#N/A</v>
      </c>
      <c r="M91" s="588" t="e">
        <v>#N/A</v>
      </c>
    </row>
    <row r="92" spans="2:13" ht="13.5" customHeight="1">
      <c r="B92" s="172">
        <f t="shared" si="9"/>
        <v>86</v>
      </c>
      <c r="C92" s="145">
        <v>0.10269</v>
      </c>
      <c r="D92" s="144">
        <f t="shared" si="10"/>
        <v>41286.382470481803</v>
      </c>
      <c r="E92" s="144">
        <f t="shared" si="11"/>
        <v>4239.6986158937762</v>
      </c>
      <c r="F92" s="141">
        <f>1/2+SUM(D93:D$116)/D92</f>
        <v>5.6416830832753764</v>
      </c>
      <c r="G92" s="145">
        <v>5.5960000000000003E-2</v>
      </c>
      <c r="H92" s="144">
        <f t="shared" si="7"/>
        <v>63996.65925670087</v>
      </c>
      <c r="I92" s="144">
        <f t="shared" si="8"/>
        <v>3581.2530520049809</v>
      </c>
      <c r="J92" s="141">
        <f>1/2+SUM(H93:H$120)/H92</f>
        <v>7.8951065848561477</v>
      </c>
      <c r="L92" s="588" t="e">
        <v>#N/A</v>
      </c>
      <c r="M92" s="588" t="e">
        <v>#N/A</v>
      </c>
    </row>
    <row r="93" spans="2:13" ht="13.5" customHeight="1">
      <c r="B93" s="172">
        <f t="shared" si="9"/>
        <v>87</v>
      </c>
      <c r="C93" s="145">
        <v>0.11466</v>
      </c>
      <c r="D93" s="144">
        <f t="shared" si="10"/>
        <v>37046.683854588031</v>
      </c>
      <c r="E93" s="144">
        <f t="shared" si="11"/>
        <v>4247.7727707670638</v>
      </c>
      <c r="F93" s="141">
        <f>1/2+SUM(D94:D$116)/D93</f>
        <v>5.2301078593522599</v>
      </c>
      <c r="G93" s="145">
        <v>6.3899999999999998E-2</v>
      </c>
      <c r="H93" s="144">
        <f t="shared" si="7"/>
        <v>60415.406204695886</v>
      </c>
      <c r="I93" s="144">
        <f t="shared" si="8"/>
        <v>3860.5444564800669</v>
      </c>
      <c r="J93" s="141">
        <f>1/2+SUM(H94:H$120)/H93</f>
        <v>7.3334674217788942</v>
      </c>
      <c r="L93" s="588" t="e">
        <v>#N/A</v>
      </c>
      <c r="M93" s="588" t="e">
        <v>#N/A</v>
      </c>
    </row>
    <row r="94" spans="2:13" ht="13.5" customHeight="1">
      <c r="B94" s="172">
        <f t="shared" si="9"/>
        <v>88</v>
      </c>
      <c r="C94" s="145">
        <v>0.12775</v>
      </c>
      <c r="D94" s="144">
        <f t="shared" si="10"/>
        <v>32798.911083820967</v>
      </c>
      <c r="E94" s="144">
        <f t="shared" si="11"/>
        <v>4190.0608909581288</v>
      </c>
      <c r="F94" s="141">
        <f>1/2+SUM(D95:D$116)/D94</f>
        <v>4.8427020798249929</v>
      </c>
      <c r="G94" s="145">
        <v>7.2749999999999995E-2</v>
      </c>
      <c r="H94" s="144">
        <f t="shared" si="7"/>
        <v>56554.861748215822</v>
      </c>
      <c r="I94" s="144">
        <f t="shared" si="8"/>
        <v>4114.3661921827006</v>
      </c>
      <c r="J94" s="141">
        <f>1/2+SUM(H95:H$120)/H94</f>
        <v>6.7999331500682549</v>
      </c>
      <c r="L94" s="588" t="e">
        <v>#N/A</v>
      </c>
      <c r="M94" s="588" t="e">
        <v>#N/A</v>
      </c>
    </row>
    <row r="95" spans="2:13" ht="13.5" customHeight="1">
      <c r="B95" s="172">
        <f t="shared" si="9"/>
        <v>89</v>
      </c>
      <c r="C95" s="145">
        <v>0.14204</v>
      </c>
      <c r="D95" s="144">
        <f t="shared" si="10"/>
        <v>28608.850192862839</v>
      </c>
      <c r="E95" s="144">
        <f t="shared" si="11"/>
        <v>4063.6010813942376</v>
      </c>
      <c r="F95" s="141">
        <f>1/2+SUM(D96:D$116)/D95</f>
        <v>4.4787355458010829</v>
      </c>
      <c r="G95" s="145">
        <v>8.2610000000000003E-2</v>
      </c>
      <c r="H95" s="144">
        <f t="shared" si="7"/>
        <v>52440.495556033122</v>
      </c>
      <c r="I95" s="144">
        <f t="shared" si="8"/>
        <v>4332.1093378838959</v>
      </c>
      <c r="J95" s="141">
        <f>1/2+SUM(H96:H$120)/H95</f>
        <v>6.2942120788010314</v>
      </c>
      <c r="L95" s="588" t="e">
        <v>#N/A</v>
      </c>
      <c r="M95" s="588" t="e">
        <v>#N/A</v>
      </c>
    </row>
    <row r="96" spans="2:13" ht="13.5" customHeight="1">
      <c r="B96" s="172">
        <f t="shared" si="9"/>
        <v>90</v>
      </c>
      <c r="C96" s="145">
        <v>0.15759999999999999</v>
      </c>
      <c r="D96" s="144">
        <f t="shared" si="10"/>
        <v>24545.249111468602</v>
      </c>
      <c r="E96" s="144">
        <f t="shared" si="11"/>
        <v>3868.3312599674514</v>
      </c>
      <c r="F96" s="141">
        <f>1/2+SUM(D97:D$116)/D96</f>
        <v>4.1374371133865022</v>
      </c>
      <c r="G96" s="145">
        <v>9.357E-2</v>
      </c>
      <c r="H96" s="144">
        <f t="shared" si="7"/>
        <v>48108.38621814923</v>
      </c>
      <c r="I96" s="144">
        <f t="shared" si="8"/>
        <v>4501.5016984322237</v>
      </c>
      <c r="J96" s="141">
        <f>1/2+SUM(H97:H$120)/H96</f>
        <v>5.8159747531595398</v>
      </c>
      <c r="L96" s="588" t="e">
        <v>#N/A</v>
      </c>
      <c r="M96" s="588" t="e">
        <v>#N/A</v>
      </c>
    </row>
    <row r="97" spans="1:13" ht="13.5" customHeight="1">
      <c r="B97" s="172">
        <f t="shared" si="9"/>
        <v>91</v>
      </c>
      <c r="C97" s="145">
        <v>0.17452999999999999</v>
      </c>
      <c r="D97" s="144">
        <f t="shared" si="10"/>
        <v>20676.917851501152</v>
      </c>
      <c r="E97" s="144">
        <f t="shared" si="11"/>
        <v>3608.7424726224958</v>
      </c>
      <c r="F97" s="141">
        <f>1/2+SUM(D98:D$116)/D97</f>
        <v>3.8179452912945169</v>
      </c>
      <c r="G97" s="145">
        <v>0.10576000000000001</v>
      </c>
      <c r="H97" s="144">
        <f t="shared" si="7"/>
        <v>43606.884519717001</v>
      </c>
      <c r="I97" s="144">
        <f t="shared" si="8"/>
        <v>4611.8641068052702</v>
      </c>
      <c r="J97" s="141">
        <f>1/2+SUM(H98:H$120)/H97</f>
        <v>5.3647383175309074</v>
      </c>
      <c r="L97" s="588" t="e">
        <v>#N/A</v>
      </c>
      <c r="M97" s="588" t="e">
        <v>#N/A</v>
      </c>
    </row>
    <row r="98" spans="1:13" ht="13.5" customHeight="1">
      <c r="B98" s="172">
        <f t="shared" si="9"/>
        <v>92</v>
      </c>
      <c r="C98" s="145">
        <v>0.19289999999999999</v>
      </c>
      <c r="D98" s="144">
        <f t="shared" si="10"/>
        <v>17068.175378878655</v>
      </c>
      <c r="E98" s="144">
        <f t="shared" si="11"/>
        <v>3292.4510305856925</v>
      </c>
      <c r="F98" s="141">
        <f>1/2+SUM(D99:D$116)/D98</f>
        <v>3.5194619929185995</v>
      </c>
      <c r="G98" s="145">
        <v>0.11928</v>
      </c>
      <c r="H98" s="144">
        <f t="shared" si="7"/>
        <v>38995.020412911734</v>
      </c>
      <c r="I98" s="144">
        <f t="shared" si="8"/>
        <v>4651.3260348521117</v>
      </c>
      <c r="J98" s="141">
        <f>1/2+SUM(H99:H$120)/H98</f>
        <v>4.9400813176897787</v>
      </c>
      <c r="L98" s="588" t="e">
        <v>#N/A</v>
      </c>
      <c r="M98" s="588" t="e">
        <v>#N/A</v>
      </c>
    </row>
    <row r="99" spans="1:13" ht="13.5" customHeight="1">
      <c r="B99" s="172">
        <f t="shared" si="9"/>
        <v>93</v>
      </c>
      <c r="C99" s="145">
        <v>0.21279000000000001</v>
      </c>
      <c r="D99" s="144">
        <f t="shared" si="10"/>
        <v>13775.724348292964</v>
      </c>
      <c r="E99" s="144">
        <f t="shared" si="11"/>
        <v>2931.33638407326</v>
      </c>
      <c r="F99" s="141">
        <f>1/2+SUM(D100:D$116)/D99</f>
        <v>3.2411250067136654</v>
      </c>
      <c r="G99" s="145">
        <v>0.13424</v>
      </c>
      <c r="H99" s="144">
        <f t="shared" si="7"/>
        <v>34343.694378059619</v>
      </c>
      <c r="I99" s="144">
        <f t="shared" si="8"/>
        <v>4610.2975333107233</v>
      </c>
      <c r="J99" s="141">
        <f>1/2+SUM(H100:H$120)/H99</f>
        <v>4.5414221519776756</v>
      </c>
      <c r="L99" s="588" t="e">
        <v>#N/A</v>
      </c>
      <c r="M99" s="588" t="e">
        <v>#N/A</v>
      </c>
    </row>
    <row r="100" spans="1:13" ht="13.5" customHeight="1">
      <c r="B100" s="172">
        <f t="shared" si="9"/>
        <v>94</v>
      </c>
      <c r="C100" s="145">
        <v>0.23426</v>
      </c>
      <c r="D100" s="144">
        <f t="shared" si="10"/>
        <v>10844.387964219704</v>
      </c>
      <c r="E100" s="144">
        <f t="shared" si="11"/>
        <v>2540.406324498108</v>
      </c>
      <c r="F100" s="141">
        <f>1/2+SUM(D101:D$116)/D100</f>
        <v>2.9820759476044065</v>
      </c>
      <c r="G100" s="145">
        <v>0.15078</v>
      </c>
      <c r="H100" s="144">
        <f t="shared" si="7"/>
        <v>29733.396844748895</v>
      </c>
      <c r="I100" s="144">
        <f t="shared" si="8"/>
        <v>4483.2015762512383</v>
      </c>
      <c r="J100" s="141">
        <f>1/2+SUM(H101:H$120)/H100</f>
        <v>4.1680629181039475</v>
      </c>
      <c r="L100" s="588" t="e">
        <v>#N/A</v>
      </c>
      <c r="M100" s="588" t="e">
        <v>#N/A</v>
      </c>
    </row>
    <row r="101" spans="1:13" ht="13.5" customHeight="1">
      <c r="B101" s="172">
        <f t="shared" si="9"/>
        <v>95</v>
      </c>
      <c r="C101" s="145">
        <v>0.25739000000000001</v>
      </c>
      <c r="D101" s="144">
        <f t="shared" si="10"/>
        <v>8303.9816397215964</v>
      </c>
      <c r="E101" s="144">
        <f t="shared" si="11"/>
        <v>2137.3618342479417</v>
      </c>
      <c r="F101" s="141">
        <f>1/2+SUM(D102:D$116)/D101</f>
        <v>2.7414082424901487</v>
      </c>
      <c r="G101" s="145">
        <v>0.16900999999999999</v>
      </c>
      <c r="H101" s="144">
        <f t="shared" si="7"/>
        <v>25250.195268497657</v>
      </c>
      <c r="I101" s="144">
        <f t="shared" si="8"/>
        <v>4267.5355023287884</v>
      </c>
      <c r="J101" s="141">
        <f>1/2+SUM(H102:H$120)/H101</f>
        <v>3.8193317610324158</v>
      </c>
      <c r="L101" s="588" t="e">
        <v>#N/A</v>
      </c>
      <c r="M101" s="588" t="e">
        <v>#N/A</v>
      </c>
    </row>
    <row r="102" spans="1:13" ht="13.5" customHeight="1">
      <c r="B102" s="172">
        <f t="shared" si="9"/>
        <v>96</v>
      </c>
      <c r="C102" s="145">
        <v>0.28222000000000003</v>
      </c>
      <c r="D102" s="144">
        <f t="shared" si="10"/>
        <v>6166.6198054736542</v>
      </c>
      <c r="E102" s="144">
        <f t="shared" si="11"/>
        <v>1740.3434415007748</v>
      </c>
      <c r="F102" s="141">
        <f>1/2+SUM(D103:D$116)/D102</f>
        <v>2.5182844864601188</v>
      </c>
      <c r="G102" s="145">
        <v>0.18906000000000001</v>
      </c>
      <c r="H102" s="144">
        <f t="shared" si="7"/>
        <v>20982.659766168868</v>
      </c>
      <c r="I102" s="144">
        <f t="shared" si="8"/>
        <v>3966.9816553918863</v>
      </c>
      <c r="J102" s="141">
        <f>1/2+SUM(H103:H$120)/H102</f>
        <v>3.4944304516689919</v>
      </c>
      <c r="L102" s="588" t="e">
        <v>#N/A</v>
      </c>
      <c r="M102" s="588" t="e">
        <v>#N/A</v>
      </c>
    </row>
    <row r="103" spans="1:13" ht="13.5" customHeight="1">
      <c r="B103" s="172">
        <f t="shared" si="9"/>
        <v>97</v>
      </c>
      <c r="C103" s="145">
        <v>0.30878</v>
      </c>
      <c r="D103" s="144">
        <f t="shared" si="10"/>
        <v>4426.2763639728792</v>
      </c>
      <c r="E103" s="144">
        <f t="shared" si="11"/>
        <v>1366.7456156675455</v>
      </c>
      <c r="F103" s="141">
        <f>1/2+SUM(D104:D$116)/D103</f>
        <v>2.3118427463291251</v>
      </c>
      <c r="G103" s="145">
        <v>0.21104000000000001</v>
      </c>
      <c r="H103" s="144">
        <f t="shared" si="7"/>
        <v>17015.678110776982</v>
      </c>
      <c r="I103" s="144">
        <f t="shared" si="8"/>
        <v>3590.9887084983743</v>
      </c>
      <c r="J103" s="141">
        <f>1/2+SUM(H104:H$120)/H103</f>
        <v>3.1925425452795424</v>
      </c>
      <c r="L103" s="588" t="e">
        <v>#N/A</v>
      </c>
      <c r="M103" s="588" t="e">
        <v>#N/A</v>
      </c>
    </row>
    <row r="104" spans="1:13" ht="13.5" customHeight="1">
      <c r="B104" s="172">
        <f t="shared" si="9"/>
        <v>98</v>
      </c>
      <c r="C104" s="145">
        <v>0.33707999999999999</v>
      </c>
      <c r="D104" s="144">
        <f t="shared" si="10"/>
        <v>3059.5307483053334</v>
      </c>
      <c r="E104" s="144">
        <f t="shared" si="11"/>
        <v>1031.3066246387618</v>
      </c>
      <c r="F104" s="141">
        <f>1/2+SUM(D105:D$116)/D104</f>
        <v>2.1212244239592684</v>
      </c>
      <c r="G104" s="145">
        <v>0.23505999999999999</v>
      </c>
      <c r="H104" s="144">
        <f t="shared" si="7"/>
        <v>13424.689402278607</v>
      </c>
      <c r="I104" s="144">
        <f t="shared" si="8"/>
        <v>3155.6074908996093</v>
      </c>
      <c r="J104" s="141">
        <f>1/2+SUM(H105:H$120)/H104</f>
        <v>2.9127744692754294</v>
      </c>
      <c r="L104" s="588" t="e">
        <v>#N/A</v>
      </c>
      <c r="M104" s="588" t="e">
        <v>#N/A</v>
      </c>
    </row>
    <row r="105" spans="1:13" ht="13.5" customHeight="1">
      <c r="B105" s="172">
        <f t="shared" si="9"/>
        <v>99</v>
      </c>
      <c r="C105" s="145">
        <v>0.36709999999999998</v>
      </c>
      <c r="D105" s="144">
        <f t="shared" si="10"/>
        <v>2028.2241236665716</v>
      </c>
      <c r="E105" s="144">
        <f t="shared" si="11"/>
        <v>744.56107579799834</v>
      </c>
      <c r="F105" s="141">
        <f>1/2+SUM(D106:D$116)/D105</f>
        <v>1.9455808000350991</v>
      </c>
      <c r="G105" s="145">
        <v>0.26122000000000001</v>
      </c>
      <c r="H105" s="144">
        <f t="shared" si="7"/>
        <v>10269.081911378997</v>
      </c>
      <c r="I105" s="144">
        <f t="shared" si="8"/>
        <v>2682.4895768904216</v>
      </c>
      <c r="J105" s="141">
        <f>1/2+SUM(H106:H$120)/H105</f>
        <v>2.6542009429176532</v>
      </c>
      <c r="L105" s="588" t="e">
        <v>#N/A</v>
      </c>
      <c r="M105" s="588" t="e">
        <v>#N/A</v>
      </c>
    </row>
    <row r="106" spans="1:13" s="118" customFormat="1" ht="13.5" customHeight="1">
      <c r="A106" s="117"/>
      <c r="B106" s="172">
        <f t="shared" si="9"/>
        <v>100</v>
      </c>
      <c r="C106" s="145">
        <v>0.39881</v>
      </c>
      <c r="D106" s="144">
        <f t="shared" si="10"/>
        <v>1283.6630478685731</v>
      </c>
      <c r="E106" s="144">
        <f t="shared" si="11"/>
        <v>511.93766012046564</v>
      </c>
      <c r="F106" s="141">
        <f>1/2+SUM(D107:D$116)/D106</f>
        <v>1.7840587771134451</v>
      </c>
      <c r="G106" s="145">
        <v>0.28959000000000001</v>
      </c>
      <c r="H106" s="144">
        <f t="shared" si="7"/>
        <v>7586.592334488575</v>
      </c>
      <c r="I106" s="144">
        <f t="shared" si="8"/>
        <v>2197.0012741445466</v>
      </c>
      <c r="J106" s="141">
        <f>1/2+SUM(H107:H$120)/H106</f>
        <v>2.415889632796846</v>
      </c>
      <c r="L106" s="588" t="e">
        <v>#N/A</v>
      </c>
      <c r="M106" s="588" t="e">
        <v>#N/A</v>
      </c>
    </row>
    <row r="107" spans="1:13" s="118" customFormat="1" ht="13.5" customHeight="1">
      <c r="A107" s="117"/>
      <c r="B107" s="172">
        <f t="shared" si="9"/>
        <v>101</v>
      </c>
      <c r="C107" s="145">
        <v>0.43209999999999998</v>
      </c>
      <c r="D107" s="144">
        <f t="shared" si="10"/>
        <v>771.72538774810744</v>
      </c>
      <c r="E107" s="144">
        <f t="shared" si="11"/>
        <v>333.46254004595721</v>
      </c>
      <c r="F107" s="141">
        <f>1/2+SUM(D108:D$116)/D107</f>
        <v>1.635861835881244</v>
      </c>
      <c r="G107" s="145">
        <v>0.32020999999999999</v>
      </c>
      <c r="H107" s="144">
        <f t="shared" si="7"/>
        <v>5389.5910603440288</v>
      </c>
      <c r="I107" s="144">
        <f t="shared" si="8"/>
        <v>1725.8009534327614</v>
      </c>
      <c r="J107" s="141">
        <f>1/2+SUM(H108:H$120)/H107</f>
        <v>2.1968787500131555</v>
      </c>
      <c r="L107" s="588" t="e">
        <v>#N/A</v>
      </c>
      <c r="M107" s="588" t="e">
        <v>#N/A</v>
      </c>
    </row>
    <row r="108" spans="1:13" s="118" customFormat="1" ht="13.5" customHeight="1">
      <c r="A108" s="117"/>
      <c r="B108" s="172">
        <f t="shared" si="9"/>
        <v>102</v>
      </c>
      <c r="C108" s="145">
        <v>0.46686</v>
      </c>
      <c r="D108" s="144">
        <f t="shared" si="10"/>
        <v>438.26284770215028</v>
      </c>
      <c r="E108" s="144">
        <f t="shared" si="11"/>
        <v>204.60739307822587</v>
      </c>
      <c r="F108" s="141">
        <f>1/2+SUM(D109:D$116)/D108</f>
        <v>1.5001088851580271</v>
      </c>
      <c r="G108" s="145">
        <v>0.35310000000000002</v>
      </c>
      <c r="H108" s="144">
        <f t="shared" si="7"/>
        <v>3663.7901069112672</v>
      </c>
      <c r="I108" s="144">
        <f t="shared" si="8"/>
        <v>1293.6842867503685</v>
      </c>
      <c r="J108" s="141">
        <f>1/2+SUM(H109:H$120)/H108</f>
        <v>1.9961808058564476</v>
      </c>
      <c r="L108" s="588" t="e">
        <v>#N/A</v>
      </c>
      <c r="M108" s="588" t="e">
        <v>#N/A</v>
      </c>
    </row>
    <row r="109" spans="1:13" s="118" customFormat="1" ht="13.5" customHeight="1">
      <c r="A109" s="117"/>
      <c r="B109" s="172">
        <f t="shared" si="9"/>
        <v>103</v>
      </c>
      <c r="C109" s="145">
        <v>0.50292000000000003</v>
      </c>
      <c r="D109" s="144">
        <f t="shared" si="10"/>
        <v>233.65545462392438</v>
      </c>
      <c r="E109" s="144">
        <f t="shared" si="11"/>
        <v>117.51000123946406</v>
      </c>
      <c r="F109" s="141">
        <f>1/2+SUM(D110:D$116)/D109</f>
        <v>1.3758841676820861</v>
      </c>
      <c r="G109" s="145">
        <v>0.38819999999999999</v>
      </c>
      <c r="H109" s="144">
        <f t="shared" si="7"/>
        <v>2370.1058201608989</v>
      </c>
      <c r="I109" s="144">
        <f t="shared" si="8"/>
        <v>920.07507938646097</v>
      </c>
      <c r="J109" s="141">
        <f>1/2+SUM(H110:H$120)/H109</f>
        <v>1.8128471260727277</v>
      </c>
      <c r="L109" s="588" t="e">
        <v>#N/A</v>
      </c>
      <c r="M109" s="588" t="e">
        <v>#N/A</v>
      </c>
    </row>
    <row r="110" spans="1:13" s="118" customFormat="1" ht="13.5" customHeight="1">
      <c r="A110" s="117"/>
      <c r="B110" s="172">
        <f t="shared" si="9"/>
        <v>104</v>
      </c>
      <c r="C110" s="145">
        <v>0.54005999999999998</v>
      </c>
      <c r="D110" s="144">
        <f t="shared" si="10"/>
        <v>116.14545338446032</v>
      </c>
      <c r="E110" s="144">
        <f t="shared" si="11"/>
        <v>62.725513554811641</v>
      </c>
      <c r="F110" s="141">
        <f>1/2+SUM(D111:D$116)/D110</f>
        <v>1.2620587585138936</v>
      </c>
      <c r="G110" s="145">
        <v>0.42542999999999997</v>
      </c>
      <c r="H110" s="144">
        <f t="shared" si="7"/>
        <v>1450.0307407744381</v>
      </c>
      <c r="I110" s="144">
        <f t="shared" si="8"/>
        <v>616.8865780476691</v>
      </c>
      <c r="J110" s="141">
        <f>1/2+SUM(H111:H$120)/H110</f>
        <v>1.6458763093702644</v>
      </c>
      <c r="L110" s="588" t="e">
        <v>#N/A</v>
      </c>
      <c r="M110" s="588" t="e">
        <v>#N/A</v>
      </c>
    </row>
    <row r="111" spans="1:13" s="118" customFormat="1" ht="13.5" customHeight="1">
      <c r="A111" s="117"/>
      <c r="B111" s="172">
        <f t="shared" si="9"/>
        <v>105</v>
      </c>
      <c r="C111" s="145">
        <v>0.57799999999999996</v>
      </c>
      <c r="D111" s="144">
        <f t="shared" si="10"/>
        <v>53.419939829648683</v>
      </c>
      <c r="E111" s="144">
        <f t="shared" si="11"/>
        <v>30.876725221536937</v>
      </c>
      <c r="F111" s="141">
        <f>1/2+SUM(D112:D$116)/D111</f>
        <v>1.1568655879329768</v>
      </c>
      <c r="G111" s="145">
        <v>0.46461999999999998</v>
      </c>
      <c r="H111" s="144">
        <f t="shared" si="7"/>
        <v>833.14416272676897</v>
      </c>
      <c r="I111" s="144">
        <f t="shared" si="8"/>
        <v>387.09544088611136</v>
      </c>
      <c r="J111" s="141">
        <f>1/2+SUM(H112:H$120)/H111</f>
        <v>1.4943197684707945</v>
      </c>
      <c r="L111" s="588" t="e">
        <v>#N/A</v>
      </c>
      <c r="M111" s="588" t="e">
        <v>#N/A</v>
      </c>
    </row>
    <row r="112" spans="1:13" s="118" customFormat="1" ht="13.5" customHeight="1">
      <c r="A112" s="117"/>
      <c r="B112" s="172">
        <f t="shared" si="9"/>
        <v>106</v>
      </c>
      <c r="C112" s="145">
        <v>0.61641999999999997</v>
      </c>
      <c r="D112" s="144">
        <f t="shared" si="10"/>
        <v>22.543214608111747</v>
      </c>
      <c r="E112" s="144">
        <f t="shared" si="11"/>
        <v>13.896088348732242</v>
      </c>
      <c r="F112" s="141">
        <f>1/2+SUM(D113:D$116)/D112</f>
        <v>1.056553525907528</v>
      </c>
      <c r="G112" s="145">
        <v>0.50553999999999999</v>
      </c>
      <c r="H112" s="144">
        <f t="shared" si="7"/>
        <v>446.04872184065755</v>
      </c>
      <c r="I112" s="144">
        <f t="shared" si="8"/>
        <v>225.495470839326</v>
      </c>
      <c r="J112" s="141">
        <f>1/2+SUM(H113:H$120)/H112</f>
        <v>1.3572224746363226</v>
      </c>
      <c r="L112" s="588" t="e">
        <v>#N/A</v>
      </c>
      <c r="M112" s="588" t="e">
        <v>#N/A</v>
      </c>
    </row>
    <row r="113" spans="1:13" s="118" customFormat="1" ht="13.5" customHeight="1">
      <c r="A113" s="117"/>
      <c r="B113" s="172">
        <f t="shared" si="9"/>
        <v>107</v>
      </c>
      <c r="C113" s="145">
        <v>0.65493999999999997</v>
      </c>
      <c r="D113" s="144">
        <f t="shared" si="10"/>
        <v>8.6471262593795046</v>
      </c>
      <c r="E113" s="144">
        <f t="shared" si="11"/>
        <v>5.6633488723180125</v>
      </c>
      <c r="F113" s="141">
        <f>1/2+SUM(D114:D$116)/D113</f>
        <v>0.95094511160000006</v>
      </c>
      <c r="G113" s="145">
        <v>0.54784999999999995</v>
      </c>
      <c r="H113" s="144">
        <f t="shared" si="7"/>
        <v>220.55325100133155</v>
      </c>
      <c r="I113" s="144">
        <f t="shared" si="8"/>
        <v>120.83009856107948</v>
      </c>
      <c r="J113" s="141">
        <f>1/2+SUM(H114:H$120)/H113</f>
        <v>1.2336538337506018</v>
      </c>
      <c r="L113" s="588" t="e">
        <v>#N/A</v>
      </c>
      <c r="M113" s="588" t="e">
        <v>#N/A</v>
      </c>
    </row>
    <row r="114" spans="1:13" s="118" customFormat="1" ht="13.5" customHeight="1">
      <c r="A114" s="117"/>
      <c r="B114" s="172">
        <f t="shared" si="9"/>
        <v>108</v>
      </c>
      <c r="C114" s="145">
        <v>0.69313999999999998</v>
      </c>
      <c r="D114" s="144">
        <f t="shared" si="10"/>
        <v>2.9837773870614921</v>
      </c>
      <c r="E114" s="144">
        <f t="shared" si="11"/>
        <v>2.0681754580678025</v>
      </c>
      <c r="F114" s="141">
        <f>1/2+SUM(D115:D$116)/D114</f>
        <v>0.80686000000000002</v>
      </c>
      <c r="G114" s="145">
        <v>0.59114999999999995</v>
      </c>
      <c r="H114" s="144">
        <f t="shared" si="7"/>
        <v>99.723152440252065</v>
      </c>
      <c r="I114" s="144">
        <f t="shared" si="8"/>
        <v>58.951341565055003</v>
      </c>
      <c r="J114" s="141">
        <f>1/2+SUM(H115:H$120)/H114</f>
        <v>1.1225894808152201</v>
      </c>
      <c r="L114" s="588" t="e">
        <v>#N/A</v>
      </c>
      <c r="M114" s="588" t="e">
        <v>#N/A</v>
      </c>
    </row>
    <row r="115" spans="1:13" s="118" customFormat="1" ht="13.5" customHeight="1">
      <c r="A115" s="117"/>
      <c r="B115" s="172">
        <f t="shared" si="9"/>
        <v>109</v>
      </c>
      <c r="C115" s="145">
        <v>1</v>
      </c>
      <c r="D115" s="144">
        <f t="shared" si="10"/>
        <v>0.91560192899368953</v>
      </c>
      <c r="E115" s="144">
        <f t="shared" si="11"/>
        <v>0.91560192899368953</v>
      </c>
      <c r="F115" s="141">
        <f>1/2+SUM(D$116:D116)/D115</f>
        <v>0.5</v>
      </c>
      <c r="G115" s="145">
        <v>0.63493999999999995</v>
      </c>
      <c r="H115" s="144">
        <f t="shared" si="7"/>
        <v>40.771810875197062</v>
      </c>
      <c r="I115" s="144">
        <f t="shared" si="8"/>
        <v>25.887653597097621</v>
      </c>
      <c r="J115" s="141">
        <f>1/2+SUM(H116:H$120)/H115</f>
        <v>1.0227821470349028</v>
      </c>
      <c r="L115" s="588" t="e">
        <v>#N/A</v>
      </c>
      <c r="M115" s="588" t="e">
        <v>#N/A</v>
      </c>
    </row>
    <row r="116" spans="1:13" s="118" customFormat="1" ht="13.5" customHeight="1">
      <c r="A116" s="117"/>
      <c r="B116" s="172">
        <f t="shared" si="9"/>
        <v>110</v>
      </c>
      <c r="C116" s="145">
        <v>1</v>
      </c>
      <c r="D116" s="144">
        <f t="shared" ref="D116" si="12">D115*(1-C115)</f>
        <v>0</v>
      </c>
      <c r="E116" s="144">
        <f t="shared" ref="E116" si="13">D116*C116</f>
        <v>0</v>
      </c>
      <c r="F116" s="141" t="s">
        <v>67</v>
      </c>
      <c r="G116" s="145">
        <v>0.67862999999999996</v>
      </c>
      <c r="H116" s="144">
        <f t="shared" si="7"/>
        <v>14.884157278099442</v>
      </c>
      <c r="I116" s="144">
        <f t="shared" si="8"/>
        <v>10.100835653636624</v>
      </c>
      <c r="J116" s="141">
        <f>1/2+SUM(H117:H$120)/H116</f>
        <v>0.93204445032296812</v>
      </c>
      <c r="L116" s="588" t="e">
        <v>#N/A</v>
      </c>
      <c r="M116" s="588" t="e">
        <v>#N/A</v>
      </c>
    </row>
    <row r="117" spans="1:13" s="118" customFormat="1" ht="13.5" customHeight="1">
      <c r="A117" s="117"/>
      <c r="B117" s="172">
        <f t="shared" si="9"/>
        <v>111</v>
      </c>
      <c r="C117" s="145" t="s">
        <v>67</v>
      </c>
      <c r="D117" s="144" t="s">
        <v>67</v>
      </c>
      <c r="E117" s="144" t="s">
        <v>67</v>
      </c>
      <c r="F117" s="141" t="s">
        <v>67</v>
      </c>
      <c r="G117" s="145">
        <v>0.72158</v>
      </c>
      <c r="H117" s="144">
        <f t="shared" si="7"/>
        <v>4.7833216244628183</v>
      </c>
      <c r="I117" s="144">
        <f t="shared" si="8"/>
        <v>3.4515492177798803</v>
      </c>
      <c r="J117" s="141">
        <f>1/2+SUM(H118:H$120)/H117</f>
        <v>0.84438326639999994</v>
      </c>
      <c r="L117" s="588" t="e">
        <v>#N/A</v>
      </c>
      <c r="M117" s="588" t="e">
        <v>#N/A</v>
      </c>
    </row>
    <row r="118" spans="1:13" s="118" customFormat="1" ht="13.5" customHeight="1">
      <c r="A118" s="117"/>
      <c r="B118" s="172">
        <f t="shared" si="9"/>
        <v>112</v>
      </c>
      <c r="C118" s="145" t="s">
        <v>67</v>
      </c>
      <c r="D118" s="144" t="s">
        <v>67</v>
      </c>
      <c r="E118" s="144" t="s">
        <v>67</v>
      </c>
      <c r="F118" s="141" t="s">
        <v>67</v>
      </c>
      <c r="G118" s="145">
        <v>0.76307999999999998</v>
      </c>
      <c r="H118" s="144">
        <f t="shared" si="7"/>
        <v>1.3317724066829379</v>
      </c>
      <c r="I118" s="144">
        <f t="shared" si="8"/>
        <v>1.0162488880916163</v>
      </c>
      <c r="J118" s="141">
        <f>1/2+SUM(H119:H$120)/H118</f>
        <v>0.73692000000000002</v>
      </c>
      <c r="L118" s="588" t="e">
        <v>#N/A</v>
      </c>
      <c r="M118" s="588" t="e">
        <v>#N/A</v>
      </c>
    </row>
    <row r="119" spans="1:13" s="118" customFormat="1" ht="13.5" customHeight="1">
      <c r="A119" s="117"/>
      <c r="B119" s="172">
        <f t="shared" si="9"/>
        <v>113</v>
      </c>
      <c r="C119" s="145" t="s">
        <v>67</v>
      </c>
      <c r="D119" s="144" t="s">
        <v>67</v>
      </c>
      <c r="E119" s="144" t="s">
        <v>67</v>
      </c>
      <c r="F119" s="141" t="s">
        <v>67</v>
      </c>
      <c r="G119" s="145">
        <v>1</v>
      </c>
      <c r="H119" s="144">
        <f t="shared" ref="H119:H120" si="14">H118*(1-G118)</f>
        <v>0.31552351859132166</v>
      </c>
      <c r="I119" s="144">
        <f t="shared" ref="I119:I120" si="15">H119*G119</f>
        <v>0.31552351859132166</v>
      </c>
      <c r="J119" s="141">
        <f>1/2+SUM(H$120:H120)/H119</f>
        <v>0.5</v>
      </c>
      <c r="L119" s="588" t="e">
        <v>#N/A</v>
      </c>
      <c r="M119" s="588" t="e">
        <v>#N/A</v>
      </c>
    </row>
    <row r="120" spans="1:13" s="118" customFormat="1" ht="13.5" customHeight="1">
      <c r="A120" s="117"/>
      <c r="B120" s="558">
        <f t="shared" ref="B120:B136" si="16">B119+1</f>
        <v>114</v>
      </c>
      <c r="C120" s="559" t="s">
        <v>67</v>
      </c>
      <c r="D120" s="560" t="s">
        <v>67</v>
      </c>
      <c r="E120" s="560" t="s">
        <v>67</v>
      </c>
      <c r="F120" s="405" t="s">
        <v>67</v>
      </c>
      <c r="G120" s="559">
        <v>1</v>
      </c>
      <c r="H120" s="144">
        <f t="shared" si="14"/>
        <v>0</v>
      </c>
      <c r="I120" s="144">
        <f t="shared" si="15"/>
        <v>0</v>
      </c>
      <c r="J120" s="141" t="s">
        <v>67</v>
      </c>
      <c r="L120" s="588" t="e">
        <v>#N/A</v>
      </c>
      <c r="M120" s="588" t="e">
        <v>#N/A</v>
      </c>
    </row>
    <row r="121" spans="1:13" s="118" customFormat="1" ht="13.5" customHeight="1">
      <c r="A121" s="117"/>
      <c r="B121" s="558">
        <f t="shared" si="16"/>
        <v>115</v>
      </c>
      <c r="C121" s="559" t="s">
        <v>67</v>
      </c>
      <c r="D121" s="560" t="s">
        <v>67</v>
      </c>
      <c r="E121" s="560" t="s">
        <v>67</v>
      </c>
      <c r="F121" s="405" t="s">
        <v>67</v>
      </c>
      <c r="G121" s="559" t="s">
        <v>67</v>
      </c>
      <c r="H121" s="560" t="s">
        <v>67</v>
      </c>
      <c r="I121" s="560" t="s">
        <v>67</v>
      </c>
      <c r="J121" s="405" t="s">
        <v>67</v>
      </c>
      <c r="L121" s="588" t="e">
        <v>#N/A</v>
      </c>
      <c r="M121" s="588" t="e">
        <v>#N/A</v>
      </c>
    </row>
    <row r="122" spans="1:13" s="118" customFormat="1" ht="13.5" customHeight="1">
      <c r="A122" s="117"/>
      <c r="B122" s="558">
        <f t="shared" si="16"/>
        <v>116</v>
      </c>
      <c r="C122" s="559" t="s">
        <v>67</v>
      </c>
      <c r="D122" s="560" t="s">
        <v>67</v>
      </c>
      <c r="E122" s="560" t="s">
        <v>67</v>
      </c>
      <c r="F122" s="405" t="s">
        <v>67</v>
      </c>
      <c r="G122" s="559" t="s">
        <v>67</v>
      </c>
      <c r="H122" s="560" t="s">
        <v>67</v>
      </c>
      <c r="I122" s="560" t="s">
        <v>67</v>
      </c>
      <c r="J122" s="405" t="s">
        <v>67</v>
      </c>
      <c r="L122" s="588" t="e">
        <v>#N/A</v>
      </c>
      <c r="M122" s="588" t="e">
        <v>#N/A</v>
      </c>
    </row>
    <row r="123" spans="1:13" s="118" customFormat="1" ht="13.5" customHeight="1">
      <c r="A123" s="117"/>
      <c r="B123" s="558">
        <f t="shared" si="16"/>
        <v>117</v>
      </c>
      <c r="C123" s="559" t="s">
        <v>67</v>
      </c>
      <c r="D123" s="560" t="s">
        <v>67</v>
      </c>
      <c r="E123" s="560" t="s">
        <v>67</v>
      </c>
      <c r="F123" s="405" t="s">
        <v>67</v>
      </c>
      <c r="G123" s="559" t="s">
        <v>67</v>
      </c>
      <c r="H123" s="560" t="s">
        <v>67</v>
      </c>
      <c r="I123" s="560" t="s">
        <v>67</v>
      </c>
      <c r="J123" s="405" t="s">
        <v>67</v>
      </c>
      <c r="L123" s="588" t="e">
        <v>#N/A</v>
      </c>
      <c r="M123" s="588" t="e">
        <v>#N/A</v>
      </c>
    </row>
    <row r="124" spans="1:13" s="118" customFormat="1" ht="13.5" customHeight="1">
      <c r="A124" s="117"/>
      <c r="B124" s="558">
        <f t="shared" si="16"/>
        <v>118</v>
      </c>
      <c r="C124" s="559" t="s">
        <v>67</v>
      </c>
      <c r="D124" s="560" t="s">
        <v>67</v>
      </c>
      <c r="E124" s="560" t="s">
        <v>67</v>
      </c>
      <c r="F124" s="405" t="s">
        <v>67</v>
      </c>
      <c r="G124" s="559" t="s">
        <v>67</v>
      </c>
      <c r="H124" s="560" t="s">
        <v>67</v>
      </c>
      <c r="I124" s="560" t="s">
        <v>67</v>
      </c>
      <c r="J124" s="405" t="s">
        <v>67</v>
      </c>
      <c r="L124" s="588" t="e">
        <v>#N/A</v>
      </c>
      <c r="M124" s="588" t="e">
        <v>#N/A</v>
      </c>
    </row>
    <row r="125" spans="1:13" s="118" customFormat="1" ht="13.5" customHeight="1">
      <c r="A125" s="117"/>
      <c r="B125" s="558">
        <f t="shared" si="16"/>
        <v>119</v>
      </c>
      <c r="C125" s="559" t="s">
        <v>67</v>
      </c>
      <c r="D125" s="560" t="s">
        <v>67</v>
      </c>
      <c r="E125" s="560" t="s">
        <v>67</v>
      </c>
      <c r="F125" s="405" t="s">
        <v>67</v>
      </c>
      <c r="G125" s="559" t="s">
        <v>67</v>
      </c>
      <c r="H125" s="560" t="s">
        <v>67</v>
      </c>
      <c r="I125" s="560" t="s">
        <v>67</v>
      </c>
      <c r="J125" s="405" t="s">
        <v>67</v>
      </c>
      <c r="L125" s="588" t="e">
        <v>#N/A</v>
      </c>
      <c r="M125" s="588" t="e">
        <v>#N/A</v>
      </c>
    </row>
    <row r="126" spans="1:13" s="118" customFormat="1" ht="13.5" customHeight="1">
      <c r="A126" s="117"/>
      <c r="B126" s="558">
        <f t="shared" si="16"/>
        <v>120</v>
      </c>
      <c r="C126" s="559" t="s">
        <v>67</v>
      </c>
      <c r="D126" s="560" t="s">
        <v>67</v>
      </c>
      <c r="E126" s="560" t="s">
        <v>67</v>
      </c>
      <c r="F126" s="405" t="s">
        <v>67</v>
      </c>
      <c r="G126" s="559" t="s">
        <v>67</v>
      </c>
      <c r="H126" s="560" t="s">
        <v>67</v>
      </c>
      <c r="I126" s="560" t="s">
        <v>67</v>
      </c>
      <c r="J126" s="405" t="s">
        <v>67</v>
      </c>
      <c r="L126" s="588" t="e">
        <v>#N/A</v>
      </c>
      <c r="M126" s="588" t="e">
        <v>#N/A</v>
      </c>
    </row>
    <row r="127" spans="1:13" s="118" customFormat="1" ht="13.5" customHeight="1">
      <c r="A127" s="117"/>
      <c r="B127" s="558">
        <f t="shared" si="16"/>
        <v>121</v>
      </c>
      <c r="C127" s="559" t="s">
        <v>67</v>
      </c>
      <c r="D127" s="560" t="s">
        <v>67</v>
      </c>
      <c r="E127" s="560" t="s">
        <v>67</v>
      </c>
      <c r="F127" s="405" t="s">
        <v>67</v>
      </c>
      <c r="G127" s="559" t="s">
        <v>67</v>
      </c>
      <c r="H127" s="560" t="s">
        <v>67</v>
      </c>
      <c r="I127" s="560" t="s">
        <v>67</v>
      </c>
      <c r="J127" s="405" t="s">
        <v>67</v>
      </c>
      <c r="L127" s="588" t="e">
        <v>#N/A</v>
      </c>
      <c r="M127" s="588" t="e">
        <v>#N/A</v>
      </c>
    </row>
    <row r="128" spans="1:13" s="118" customFormat="1" ht="13.5" customHeight="1">
      <c r="A128" s="117"/>
      <c r="B128" s="558">
        <f t="shared" si="16"/>
        <v>122</v>
      </c>
      <c r="C128" s="559" t="s">
        <v>67</v>
      </c>
      <c r="D128" s="560" t="s">
        <v>67</v>
      </c>
      <c r="E128" s="560" t="s">
        <v>67</v>
      </c>
      <c r="F128" s="405" t="s">
        <v>67</v>
      </c>
      <c r="G128" s="559" t="s">
        <v>67</v>
      </c>
      <c r="H128" s="560" t="s">
        <v>67</v>
      </c>
      <c r="I128" s="560" t="s">
        <v>67</v>
      </c>
      <c r="J128" s="405" t="s">
        <v>67</v>
      </c>
      <c r="L128" s="588" t="e">
        <v>#N/A</v>
      </c>
      <c r="M128" s="588" t="e">
        <v>#N/A</v>
      </c>
    </row>
    <row r="129" spans="1:13" s="118" customFormat="1" ht="13.5" customHeight="1">
      <c r="A129" s="117"/>
      <c r="B129" s="558">
        <f t="shared" si="16"/>
        <v>123</v>
      </c>
      <c r="C129" s="559" t="s">
        <v>67</v>
      </c>
      <c r="D129" s="560" t="s">
        <v>67</v>
      </c>
      <c r="E129" s="560" t="s">
        <v>67</v>
      </c>
      <c r="F129" s="405" t="s">
        <v>67</v>
      </c>
      <c r="G129" s="559" t="s">
        <v>67</v>
      </c>
      <c r="H129" s="560" t="s">
        <v>67</v>
      </c>
      <c r="I129" s="560" t="s">
        <v>67</v>
      </c>
      <c r="J129" s="405" t="s">
        <v>67</v>
      </c>
      <c r="L129" s="588" t="e">
        <v>#N/A</v>
      </c>
      <c r="M129" s="588" t="e">
        <v>#N/A</v>
      </c>
    </row>
    <row r="130" spans="1:13" s="118" customFormat="1" ht="13.5" customHeight="1">
      <c r="A130" s="117"/>
      <c r="B130" s="558">
        <f t="shared" si="16"/>
        <v>124</v>
      </c>
      <c r="C130" s="559" t="s">
        <v>67</v>
      </c>
      <c r="D130" s="560" t="s">
        <v>67</v>
      </c>
      <c r="E130" s="560" t="s">
        <v>67</v>
      </c>
      <c r="F130" s="405" t="s">
        <v>67</v>
      </c>
      <c r="G130" s="559" t="s">
        <v>67</v>
      </c>
      <c r="H130" s="560" t="s">
        <v>67</v>
      </c>
      <c r="I130" s="560" t="s">
        <v>67</v>
      </c>
      <c r="J130" s="405" t="s">
        <v>67</v>
      </c>
      <c r="L130" s="588" t="e">
        <v>#N/A</v>
      </c>
      <c r="M130" s="588" t="e">
        <v>#N/A</v>
      </c>
    </row>
    <row r="131" spans="1:13" s="118" customFormat="1" ht="13.5" customHeight="1">
      <c r="A131" s="117"/>
      <c r="B131" s="558">
        <f t="shared" si="16"/>
        <v>125</v>
      </c>
      <c r="C131" s="559" t="s">
        <v>67</v>
      </c>
      <c r="D131" s="560" t="s">
        <v>67</v>
      </c>
      <c r="E131" s="560" t="s">
        <v>67</v>
      </c>
      <c r="F131" s="405" t="s">
        <v>67</v>
      </c>
      <c r="G131" s="559" t="s">
        <v>67</v>
      </c>
      <c r="H131" s="560" t="s">
        <v>67</v>
      </c>
      <c r="I131" s="560" t="s">
        <v>67</v>
      </c>
      <c r="J131" s="405" t="s">
        <v>67</v>
      </c>
      <c r="L131" s="588" t="e">
        <v>#N/A</v>
      </c>
      <c r="M131" s="588" t="e">
        <v>#N/A</v>
      </c>
    </row>
    <row r="132" spans="1:13" s="118" customFormat="1" ht="13.5" customHeight="1">
      <c r="A132" s="117"/>
      <c r="B132" s="558">
        <f t="shared" si="16"/>
        <v>126</v>
      </c>
      <c r="C132" s="559" t="s">
        <v>67</v>
      </c>
      <c r="D132" s="560" t="s">
        <v>67</v>
      </c>
      <c r="E132" s="560" t="s">
        <v>67</v>
      </c>
      <c r="F132" s="405" t="s">
        <v>67</v>
      </c>
      <c r="G132" s="559" t="s">
        <v>67</v>
      </c>
      <c r="H132" s="560" t="s">
        <v>67</v>
      </c>
      <c r="I132" s="560" t="s">
        <v>67</v>
      </c>
      <c r="J132" s="405" t="s">
        <v>67</v>
      </c>
      <c r="L132" s="588" t="e">
        <v>#N/A</v>
      </c>
      <c r="M132" s="588" t="e">
        <v>#N/A</v>
      </c>
    </row>
    <row r="133" spans="1:13" s="118" customFormat="1" ht="13.5" customHeight="1">
      <c r="A133" s="117"/>
      <c r="B133" s="558">
        <f t="shared" si="16"/>
        <v>127</v>
      </c>
      <c r="C133" s="559" t="s">
        <v>67</v>
      </c>
      <c r="D133" s="560" t="s">
        <v>67</v>
      </c>
      <c r="E133" s="560" t="s">
        <v>67</v>
      </c>
      <c r="F133" s="405" t="s">
        <v>67</v>
      </c>
      <c r="G133" s="559" t="s">
        <v>67</v>
      </c>
      <c r="H133" s="560" t="s">
        <v>67</v>
      </c>
      <c r="I133" s="560" t="s">
        <v>67</v>
      </c>
      <c r="J133" s="405" t="s">
        <v>67</v>
      </c>
      <c r="L133" s="588" t="e">
        <v>#N/A</v>
      </c>
      <c r="M133" s="588" t="e">
        <v>#N/A</v>
      </c>
    </row>
    <row r="134" spans="1:13" s="118" customFormat="1" ht="13.5" customHeight="1">
      <c r="A134" s="117"/>
      <c r="B134" s="558">
        <f t="shared" si="16"/>
        <v>128</v>
      </c>
      <c r="C134" s="559" t="s">
        <v>67</v>
      </c>
      <c r="D134" s="560" t="s">
        <v>67</v>
      </c>
      <c r="E134" s="560" t="s">
        <v>67</v>
      </c>
      <c r="F134" s="405" t="s">
        <v>67</v>
      </c>
      <c r="G134" s="559" t="s">
        <v>67</v>
      </c>
      <c r="H134" s="560" t="s">
        <v>67</v>
      </c>
      <c r="I134" s="560" t="s">
        <v>67</v>
      </c>
      <c r="J134" s="405" t="s">
        <v>67</v>
      </c>
      <c r="L134" s="588" t="e">
        <v>#N/A</v>
      </c>
      <c r="M134" s="588" t="e">
        <v>#N/A</v>
      </c>
    </row>
    <row r="135" spans="1:13" s="118" customFormat="1" ht="13.5" customHeight="1">
      <c r="A135" s="117"/>
      <c r="B135" s="558">
        <f t="shared" si="16"/>
        <v>129</v>
      </c>
      <c r="C135" s="559" t="s">
        <v>67</v>
      </c>
      <c r="D135" s="560" t="s">
        <v>67</v>
      </c>
      <c r="E135" s="560" t="s">
        <v>67</v>
      </c>
      <c r="F135" s="405" t="s">
        <v>67</v>
      </c>
      <c r="G135" s="559" t="s">
        <v>67</v>
      </c>
      <c r="H135" s="560" t="s">
        <v>67</v>
      </c>
      <c r="I135" s="560" t="s">
        <v>67</v>
      </c>
      <c r="J135" s="405" t="s">
        <v>67</v>
      </c>
      <c r="L135" s="588" t="e">
        <v>#N/A</v>
      </c>
      <c r="M135" s="588" t="e">
        <v>#N/A</v>
      </c>
    </row>
    <row r="136" spans="1:13" s="118" customFormat="1" ht="13.5" customHeight="1">
      <c r="A136" s="117"/>
      <c r="B136" s="171">
        <f t="shared" si="16"/>
        <v>130</v>
      </c>
      <c r="C136" s="140" t="s">
        <v>67</v>
      </c>
      <c r="D136" s="139" t="s">
        <v>67</v>
      </c>
      <c r="E136" s="139" t="s">
        <v>67</v>
      </c>
      <c r="F136" s="131" t="s">
        <v>67</v>
      </c>
      <c r="G136" s="140" t="s">
        <v>67</v>
      </c>
      <c r="H136" s="139" t="s">
        <v>67</v>
      </c>
      <c r="I136" s="139" t="s">
        <v>67</v>
      </c>
      <c r="J136" s="131" t="s">
        <v>67</v>
      </c>
      <c r="L136" s="588" t="e">
        <v>#N/A</v>
      </c>
      <c r="M136" s="588" t="e">
        <v>#N/A</v>
      </c>
    </row>
    <row r="137" spans="1:13" ht="13.5" customHeight="1">
      <c r="C137" s="117" t="s">
        <v>810</v>
      </c>
    </row>
    <row r="138" spans="1:13" ht="13.5" customHeight="1">
      <c r="C138" s="117" t="s">
        <v>717</v>
      </c>
    </row>
  </sheetData>
  <phoneticPr fontId="3"/>
  <printOptions horizontalCentered="1"/>
  <pageMargins left="0.70866141732283472" right="0.70866141732283472" top="0.74803149606299213" bottom="0.74803149606299213" header="0.31496062992125984" footer="0.31496062992125984"/>
  <pageSetup paperSize="9" scale="4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K138"/>
  <sheetViews>
    <sheetView showGridLines="0" zoomScale="85" zoomScaleNormal="85" zoomScaleSheetLayoutView="100" workbookViewId="0">
      <pane xSplit="2" ySplit="5" topLeftCell="C6" activePane="bottomRight" state="frozen"/>
      <selection pane="topRight"/>
      <selection pane="bottomLeft"/>
      <selection pane="bottomRight"/>
    </sheetView>
  </sheetViews>
  <sheetFormatPr defaultRowHeight="13.5" customHeight="1"/>
  <cols>
    <col min="1" max="1" width="3.625" style="117" customWidth="1"/>
    <col min="2" max="2" width="5.625" style="117" customWidth="1"/>
    <col min="3" max="3" width="10.625" style="117" customWidth="1"/>
    <col min="4" max="5" width="10.625" style="122" customWidth="1"/>
    <col min="6" max="6" width="10.625" style="119" customWidth="1"/>
    <col min="7" max="7" width="10.625" style="117" customWidth="1"/>
    <col min="8" max="9" width="10.625" style="122" customWidth="1"/>
    <col min="10" max="10" width="10.625" style="119" customWidth="1"/>
    <col min="11" max="11" width="15.875" style="117" bestFit="1" customWidth="1"/>
    <col min="12" max="16384" width="9" style="117"/>
  </cols>
  <sheetData>
    <row r="1" spans="1:11" ht="13.5" customHeight="1">
      <c r="A1" s="195" t="s">
        <v>778</v>
      </c>
      <c r="K1" s="445" t="str">
        <f>HYPERLINK("#シート一覧!A1","シート一覧へ戻る")</f>
        <v>シート一覧へ戻る</v>
      </c>
    </row>
    <row r="2" spans="1:11" ht="13.5" customHeight="1">
      <c r="B2" s="130" t="s">
        <v>58</v>
      </c>
      <c r="C2" s="130"/>
      <c r="D2" s="129"/>
      <c r="E2" s="129"/>
      <c r="F2" s="126"/>
      <c r="G2" s="130"/>
      <c r="H2" s="129"/>
      <c r="I2" s="129"/>
      <c r="J2" s="126"/>
    </row>
    <row r="3" spans="1:11" ht="13.5" customHeight="1">
      <c r="B3" s="179"/>
      <c r="C3" s="196" t="s">
        <v>57</v>
      </c>
      <c r="D3" s="163"/>
      <c r="E3" s="163"/>
      <c r="F3" s="162"/>
      <c r="G3" s="196" t="s">
        <v>56</v>
      </c>
      <c r="H3" s="163"/>
      <c r="I3" s="163"/>
      <c r="J3" s="162"/>
    </row>
    <row r="4" spans="1:11" ht="15">
      <c r="A4" s="130"/>
      <c r="B4" s="345" t="s">
        <v>316</v>
      </c>
      <c r="C4" s="346" t="s">
        <v>318</v>
      </c>
      <c r="D4" s="347" t="s">
        <v>320</v>
      </c>
      <c r="E4" s="347" t="s">
        <v>322</v>
      </c>
      <c r="F4" s="255" t="s">
        <v>324</v>
      </c>
      <c r="G4" s="346" t="s">
        <v>318</v>
      </c>
      <c r="H4" s="347" t="s">
        <v>320</v>
      </c>
      <c r="I4" s="347" t="s">
        <v>322</v>
      </c>
      <c r="J4" s="255" t="s">
        <v>324</v>
      </c>
    </row>
    <row r="5" spans="1:11" ht="16.5">
      <c r="A5" s="130"/>
      <c r="B5" s="348" t="s">
        <v>0</v>
      </c>
      <c r="C5" s="157" t="s">
        <v>441</v>
      </c>
      <c r="D5" s="156" t="s">
        <v>321</v>
      </c>
      <c r="E5" s="156" t="s">
        <v>323</v>
      </c>
      <c r="F5" s="153" t="s">
        <v>444</v>
      </c>
      <c r="G5" s="157" t="s">
        <v>441</v>
      </c>
      <c r="H5" s="156" t="s">
        <v>321</v>
      </c>
      <c r="I5" s="156" t="s">
        <v>323</v>
      </c>
      <c r="J5" s="153" t="s">
        <v>444</v>
      </c>
    </row>
    <row r="6" spans="1:11" ht="13.5" customHeight="1">
      <c r="B6" s="173">
        <v>0</v>
      </c>
      <c r="C6" s="150">
        <v>5.8E-4</v>
      </c>
      <c r="D6" s="149">
        <v>100000</v>
      </c>
      <c r="E6" s="149">
        <f t="shared" ref="E6" si="0">D6*C6</f>
        <v>58</v>
      </c>
      <c r="F6" s="146">
        <f>1/2+SUM(D7:D$129)/D6</f>
        <v>84.350697780015537</v>
      </c>
      <c r="G6" s="150">
        <v>4.6999999999999999E-4</v>
      </c>
      <c r="H6" s="149">
        <v>100000</v>
      </c>
      <c r="I6" s="149">
        <f t="shared" ref="I6" si="1">H6*G6</f>
        <v>47</v>
      </c>
      <c r="J6" s="146">
        <f>1/2+SUM(H7:H$133)/H6</f>
        <v>92.823295716176332</v>
      </c>
    </row>
    <row r="7" spans="1:11" ht="13.5" customHeight="1">
      <c r="B7" s="172">
        <f>B6+1</f>
        <v>1</v>
      </c>
      <c r="C7" s="145">
        <v>2.5999999999999998E-4</v>
      </c>
      <c r="D7" s="144">
        <f t="shared" ref="D7:D70" si="2">D6*(1-C6)</f>
        <v>99942</v>
      </c>
      <c r="E7" s="144">
        <f t="shared" ref="E7:E70" si="3">D7*C7</f>
        <v>25.984919999999999</v>
      </c>
      <c r="F7" s="141">
        <f>1/2+SUM(D8:D$129)/D7</f>
        <v>83.399359408472449</v>
      </c>
      <c r="G7" s="145">
        <v>2.2000000000000001E-4</v>
      </c>
      <c r="H7" s="144">
        <f t="shared" ref="H7:H70" si="4">H6*(1-G6)</f>
        <v>99953</v>
      </c>
      <c r="I7" s="144">
        <f t="shared" ref="I7:I70" si="5">H7*G7</f>
        <v>21.989660000000001</v>
      </c>
      <c r="J7" s="141">
        <f>1/2+SUM(H8:H$133)/H7</f>
        <v>91.866708068968791</v>
      </c>
    </row>
    <row r="8" spans="1:11" ht="13.5" customHeight="1">
      <c r="B8" s="172">
        <f t="shared" ref="B8:B71" si="6">B7+1</f>
        <v>2</v>
      </c>
      <c r="C8" s="145">
        <v>2.0000000000000001E-4</v>
      </c>
      <c r="D8" s="144">
        <f t="shared" si="2"/>
        <v>99916.015079999997</v>
      </c>
      <c r="E8" s="144">
        <f t="shared" si="3"/>
        <v>19.983203016000001</v>
      </c>
      <c r="F8" s="141">
        <f>1/2+SUM(D9:D$129)/D8</f>
        <v>82.420918847372775</v>
      </c>
      <c r="G8" s="145">
        <v>1.4999999999999999E-4</v>
      </c>
      <c r="H8" s="144">
        <f t="shared" si="4"/>
        <v>99931.010339999993</v>
      </c>
      <c r="I8" s="144">
        <f t="shared" si="5"/>
        <v>14.989651550999998</v>
      </c>
      <c r="J8" s="141">
        <f>1/2+SUM(H9:H$133)/H8</f>
        <v>90.886813167865711</v>
      </c>
    </row>
    <row r="9" spans="1:11" ht="13.5" customHeight="1">
      <c r="B9" s="172">
        <f t="shared" si="6"/>
        <v>3</v>
      </c>
      <c r="C9" s="145">
        <v>1.3999999999999999E-4</v>
      </c>
      <c r="D9" s="144">
        <f t="shared" si="2"/>
        <v>99896.031876983994</v>
      </c>
      <c r="E9" s="144">
        <f t="shared" si="3"/>
        <v>13.985444462777759</v>
      </c>
      <c r="F9" s="141">
        <f>1/2+SUM(D10:D$129)/D9</f>
        <v>81.437306308634504</v>
      </c>
      <c r="G9" s="145">
        <v>1E-4</v>
      </c>
      <c r="H9" s="144">
        <f t="shared" si="4"/>
        <v>99916.020688448989</v>
      </c>
      <c r="I9" s="144">
        <f t="shared" si="5"/>
        <v>9.9916020688448999</v>
      </c>
      <c r="J9" s="141">
        <f>1/2+SUM(H10:H$133)/H9</f>
        <v>89.900373223849314</v>
      </c>
    </row>
    <row r="10" spans="1:11" ht="13.5" customHeight="1">
      <c r="B10" s="172">
        <f t="shared" si="6"/>
        <v>4</v>
      </c>
      <c r="C10" s="145">
        <v>1.1E-4</v>
      </c>
      <c r="D10" s="144">
        <f t="shared" si="2"/>
        <v>99882.046432521209</v>
      </c>
      <c r="E10" s="144">
        <f t="shared" si="3"/>
        <v>10.987025107577333</v>
      </c>
      <c r="F10" s="141">
        <f>1/2+SUM(D11:D$129)/D10</f>
        <v>80.448639118111046</v>
      </c>
      <c r="G10" s="145">
        <v>6.9999999999999994E-5</v>
      </c>
      <c r="H10" s="144">
        <f t="shared" si="4"/>
        <v>99906.029086380149</v>
      </c>
      <c r="I10" s="144">
        <f t="shared" si="5"/>
        <v>6.9934220360466099</v>
      </c>
      <c r="J10" s="141">
        <f>1/2+SUM(H11:H$133)/H10</f>
        <v>88.909314155264823</v>
      </c>
    </row>
    <row r="11" spans="1:11" ht="13.5" customHeight="1">
      <c r="B11" s="172">
        <f t="shared" si="6"/>
        <v>5</v>
      </c>
      <c r="C11" s="145">
        <v>9.0000000000000006E-5</v>
      </c>
      <c r="D11" s="144">
        <f t="shared" si="2"/>
        <v>99871.059407413632</v>
      </c>
      <c r="E11" s="144">
        <f t="shared" si="3"/>
        <v>8.9883953466672271</v>
      </c>
      <c r="F11" s="141">
        <f>1/2+SUM(D12:D$129)/D11</f>
        <v>79.457434435899003</v>
      </c>
      <c r="G11" s="145">
        <v>6.0000000000000002E-5</v>
      </c>
      <c r="H11" s="144">
        <f t="shared" si="4"/>
        <v>99899.035664344105</v>
      </c>
      <c r="I11" s="144">
        <f t="shared" si="5"/>
        <v>5.9939421398606463</v>
      </c>
      <c r="J11" s="141">
        <f>1/2+SUM(H12:H$133)/H11</f>
        <v>87.915503240491688</v>
      </c>
    </row>
    <row r="12" spans="1:11" ht="13.5" customHeight="1">
      <c r="B12" s="172">
        <f t="shared" si="6"/>
        <v>6</v>
      </c>
      <c r="C12" s="145">
        <v>9.0000000000000006E-5</v>
      </c>
      <c r="D12" s="144">
        <f t="shared" si="2"/>
        <v>99862.071012066954</v>
      </c>
      <c r="E12" s="144">
        <f t="shared" si="3"/>
        <v>8.9875863910860261</v>
      </c>
      <c r="F12" s="141">
        <f>1/2+SUM(D13:D$129)/D12</f>
        <v>78.464541244611027</v>
      </c>
      <c r="G12" s="145">
        <v>6.0000000000000002E-5</v>
      </c>
      <c r="H12" s="144">
        <f t="shared" si="4"/>
        <v>99893.041722204245</v>
      </c>
      <c r="I12" s="144">
        <f t="shared" si="5"/>
        <v>5.993582503332255</v>
      </c>
      <c r="J12" s="141">
        <f>1/2+SUM(H13:H$133)/H12</f>
        <v>86.920748485400821</v>
      </c>
    </row>
    <row r="13" spans="1:11" ht="13.5" customHeight="1">
      <c r="B13" s="172">
        <f t="shared" si="6"/>
        <v>7</v>
      </c>
      <c r="C13" s="145">
        <v>6.9999999999999994E-5</v>
      </c>
      <c r="D13" s="144">
        <f t="shared" si="2"/>
        <v>99853.083425675868</v>
      </c>
      <c r="E13" s="144">
        <f t="shared" si="3"/>
        <v>6.9897158397973103</v>
      </c>
      <c r="F13" s="141">
        <f>1/2+SUM(D14:D$129)/D13</f>
        <v>77.47155868489267</v>
      </c>
      <c r="G13" s="145">
        <v>5.0000000000000002E-5</v>
      </c>
      <c r="H13" s="144">
        <f t="shared" si="4"/>
        <v>99887.048139700913</v>
      </c>
      <c r="I13" s="144">
        <f t="shared" si="5"/>
        <v>4.9943524069850458</v>
      </c>
      <c r="J13" s="141">
        <f>1/2+SUM(H14:H$133)/H13</f>
        <v>85.925934041443284</v>
      </c>
    </row>
    <row r="14" spans="1:11" ht="13.5" customHeight="1">
      <c r="B14" s="172">
        <f t="shared" si="6"/>
        <v>8</v>
      </c>
      <c r="C14" s="145">
        <v>6.0000000000000002E-5</v>
      </c>
      <c r="D14" s="144">
        <f t="shared" si="2"/>
        <v>99846.093709836074</v>
      </c>
      <c r="E14" s="144">
        <f t="shared" si="3"/>
        <v>5.9907656225901649</v>
      </c>
      <c r="F14" s="141">
        <f>1/2+SUM(D15:D$129)/D14</f>
        <v>76.476947071187638</v>
      </c>
      <c r="G14" s="145">
        <v>4.0000000000000003E-5</v>
      </c>
      <c r="H14" s="144">
        <f t="shared" si="4"/>
        <v>99882.053787293931</v>
      </c>
      <c r="I14" s="144">
        <f t="shared" si="5"/>
        <v>3.9952821514917574</v>
      </c>
      <c r="J14" s="141">
        <f>1/2+SUM(H15:H$133)/H14</f>
        <v>84.930205551720874</v>
      </c>
    </row>
    <row r="15" spans="1:11" ht="13.5" customHeight="1">
      <c r="B15" s="172">
        <f t="shared" si="6"/>
        <v>9</v>
      </c>
      <c r="C15" s="145">
        <v>6.0000000000000002E-5</v>
      </c>
      <c r="D15" s="144">
        <f t="shared" si="2"/>
        <v>99840.10294421349</v>
      </c>
      <c r="E15" s="144">
        <f t="shared" si="3"/>
        <v>5.9904061766528098</v>
      </c>
      <c r="F15" s="141">
        <f>1/2+SUM(D16:D$129)/D15</f>
        <v>75.481505961545324</v>
      </c>
      <c r="G15" s="145">
        <v>4.0000000000000003E-5</v>
      </c>
      <c r="H15" s="144">
        <f t="shared" si="4"/>
        <v>99878.058505142442</v>
      </c>
      <c r="I15" s="144">
        <f t="shared" si="5"/>
        <v>3.9951223402056981</v>
      </c>
      <c r="J15" s="141">
        <f>1/2+SUM(H16:H$133)/H15</f>
        <v>83.933582895036736</v>
      </c>
    </row>
    <row r="16" spans="1:11" ht="13.5" customHeight="1">
      <c r="B16" s="172">
        <f t="shared" si="6"/>
        <v>10</v>
      </c>
      <c r="C16" s="145">
        <v>5.0000000000000002E-5</v>
      </c>
      <c r="D16" s="144">
        <f t="shared" si="2"/>
        <v>99834.112538036847</v>
      </c>
      <c r="E16" s="144">
        <f t="shared" si="3"/>
        <v>4.9917056269018429</v>
      </c>
      <c r="F16" s="141">
        <f>1/2+SUM(D17:D$129)/D16</f>
        <v>74.486005121852628</v>
      </c>
      <c r="G16" s="145">
        <v>4.0000000000000003E-5</v>
      </c>
      <c r="H16" s="144">
        <f t="shared" si="4"/>
        <v>99874.063382802226</v>
      </c>
      <c r="I16" s="144">
        <f t="shared" si="5"/>
        <v>3.9949625353120894</v>
      </c>
      <c r="J16" s="141">
        <f>1/2+SUM(H17:H$133)/H16</f>
        <v>82.936920371851613</v>
      </c>
    </row>
    <row r="17" spans="2:10" ht="13.5" customHeight="1">
      <c r="B17" s="172">
        <f t="shared" si="6"/>
        <v>11</v>
      </c>
      <c r="C17" s="145">
        <v>6.0000000000000002E-5</v>
      </c>
      <c r="D17" s="144">
        <f t="shared" si="2"/>
        <v>99829.120832409943</v>
      </c>
      <c r="E17" s="144">
        <f t="shared" si="3"/>
        <v>5.989747249944597</v>
      </c>
      <c r="F17" s="141">
        <f>1/2+SUM(D18:D$129)/D17</f>
        <v>73.489704607082999</v>
      </c>
      <c r="G17" s="145">
        <v>4.0000000000000003E-5</v>
      </c>
      <c r="H17" s="144">
        <f t="shared" si="4"/>
        <v>99870.068420266907</v>
      </c>
      <c r="I17" s="144">
        <f t="shared" si="5"/>
        <v>3.9948027368106764</v>
      </c>
      <c r="J17" s="141">
        <f>1/2+SUM(H18:H$133)/H17</f>
        <v>81.94021798057085</v>
      </c>
    </row>
    <row r="18" spans="2:10" ht="13.5" customHeight="1">
      <c r="B18" s="172">
        <f t="shared" si="6"/>
        <v>12</v>
      </c>
      <c r="C18" s="145">
        <v>6.9999999999999994E-5</v>
      </c>
      <c r="D18" s="144">
        <f t="shared" si="2"/>
        <v>99823.131085159999</v>
      </c>
      <c r="E18" s="144">
        <f t="shared" si="3"/>
        <v>6.987619175961199</v>
      </c>
      <c r="F18" s="141">
        <f>1/2+SUM(D19:D$129)/D18</f>
        <v>72.494084252138123</v>
      </c>
      <c r="G18" s="145">
        <v>4.0000000000000003E-5</v>
      </c>
      <c r="H18" s="144">
        <f t="shared" si="4"/>
        <v>99866.073617530099</v>
      </c>
      <c r="I18" s="144">
        <f t="shared" si="5"/>
        <v>3.9946429447012042</v>
      </c>
      <c r="J18" s="141">
        <f>1/2+SUM(H19:H$133)/H18</f>
        <v>80.943475719599633</v>
      </c>
    </row>
    <row r="19" spans="2:10" ht="13.5" customHeight="1">
      <c r="B19" s="172">
        <f t="shared" si="6"/>
        <v>13</v>
      </c>
      <c r="C19" s="145">
        <v>9.0000000000000006E-5</v>
      </c>
      <c r="D19" s="144">
        <f t="shared" si="2"/>
        <v>99816.143465984031</v>
      </c>
      <c r="E19" s="144">
        <f t="shared" si="3"/>
        <v>8.9834529119385635</v>
      </c>
      <c r="F19" s="141">
        <f>1/2+SUM(D20:D$129)/D19</f>
        <v>71.499124190831481</v>
      </c>
      <c r="G19" s="145">
        <v>4.0000000000000003E-5</v>
      </c>
      <c r="H19" s="144">
        <f t="shared" si="4"/>
        <v>99862.078974585398</v>
      </c>
      <c r="I19" s="144">
        <f t="shared" si="5"/>
        <v>3.9944831589834164</v>
      </c>
      <c r="J19" s="141">
        <f>1/2+SUM(H20:H$133)/H19</f>
        <v>79.94669358734312</v>
      </c>
    </row>
    <row r="20" spans="2:10" ht="13.5" customHeight="1">
      <c r="B20" s="172">
        <f t="shared" si="6"/>
        <v>14</v>
      </c>
      <c r="C20" s="145">
        <v>1.1E-4</v>
      </c>
      <c r="D20" s="144">
        <f t="shared" si="2"/>
        <v>99807.160013072091</v>
      </c>
      <c r="E20" s="144">
        <f t="shared" si="3"/>
        <v>10.978787601437931</v>
      </c>
      <c r="F20" s="141">
        <f>1/2+SUM(D21:D$129)/D20</f>
        <v>70.505514687153322</v>
      </c>
      <c r="G20" s="145">
        <v>5.0000000000000002E-5</v>
      </c>
      <c r="H20" s="144">
        <f t="shared" si="4"/>
        <v>99858.084491426416</v>
      </c>
      <c r="I20" s="144">
        <f t="shared" si="5"/>
        <v>4.9929042245713209</v>
      </c>
      <c r="J20" s="141">
        <f>1/2+SUM(H21:H$133)/H20</f>
        <v>78.949871582206413</v>
      </c>
    </row>
    <row r="21" spans="2:10" ht="13.5" customHeight="1">
      <c r="B21" s="172">
        <f t="shared" si="6"/>
        <v>15</v>
      </c>
      <c r="C21" s="145">
        <v>1.3999999999999999E-4</v>
      </c>
      <c r="D21" s="144">
        <f t="shared" si="2"/>
        <v>99796.181225470646</v>
      </c>
      <c r="E21" s="144">
        <f t="shared" si="3"/>
        <v>13.971465371565889</v>
      </c>
      <c r="F21" s="141">
        <f>1/2+SUM(D22:D$129)/D21</f>
        <v>69.513216140928833</v>
      </c>
      <c r="G21" s="145">
        <v>6.0000000000000002E-5</v>
      </c>
      <c r="H21" s="144">
        <f t="shared" si="4"/>
        <v>99853.091587201852</v>
      </c>
      <c r="I21" s="144">
        <f t="shared" si="5"/>
        <v>5.9911854952321111</v>
      </c>
      <c r="J21" s="141">
        <f>1/2+SUM(H22:H$133)/H21</f>
        <v>77.953794271920003</v>
      </c>
    </row>
    <row r="22" spans="2:10" ht="13.5" customHeight="1">
      <c r="B22" s="172">
        <f t="shared" si="6"/>
        <v>16</v>
      </c>
      <c r="C22" s="145">
        <v>1.9000000000000001E-4</v>
      </c>
      <c r="D22" s="144">
        <f t="shared" si="2"/>
        <v>99782.209760099082</v>
      </c>
      <c r="E22" s="144">
        <f t="shared" si="3"/>
        <v>18.958619854418828</v>
      </c>
      <c r="F22" s="141">
        <f>1/2+SUM(D23:D$129)/D22</f>
        <v>68.522879344037008</v>
      </c>
      <c r="G22" s="145">
        <v>9.0000000000000006E-5</v>
      </c>
      <c r="H22" s="144">
        <f t="shared" si="4"/>
        <v>99847.10040170663</v>
      </c>
      <c r="I22" s="144">
        <f t="shared" si="5"/>
        <v>8.9862390361535969</v>
      </c>
      <c r="J22" s="141">
        <f>1/2+SUM(H23:H$133)/H22</f>
        <v>76.958441778426717</v>
      </c>
    </row>
    <row r="23" spans="2:10" ht="13.5" customHeight="1">
      <c r="B23" s="172">
        <f t="shared" si="6"/>
        <v>17</v>
      </c>
      <c r="C23" s="145">
        <v>2.4000000000000001E-4</v>
      </c>
      <c r="D23" s="144">
        <f t="shared" si="2"/>
        <v>99763.251140244654</v>
      </c>
      <c r="E23" s="144">
        <f t="shared" si="3"/>
        <v>23.943180273658719</v>
      </c>
      <c r="F23" s="141">
        <f>1/2+SUM(D24:D$129)/D23</f>
        <v>67.53580614720498</v>
      </c>
      <c r="G23" s="145">
        <v>1E-4</v>
      </c>
      <c r="H23" s="144">
        <f t="shared" si="4"/>
        <v>99838.114162670478</v>
      </c>
      <c r="I23" s="144">
        <f t="shared" si="5"/>
        <v>9.9838114162670486</v>
      </c>
      <c r="J23" s="141">
        <f>1/2+SUM(H24:H$133)/H23</f>
        <v>75.965323657555885</v>
      </c>
    </row>
    <row r="24" spans="2:10" ht="13.5" customHeight="1">
      <c r="B24" s="172">
        <f t="shared" si="6"/>
        <v>18</v>
      </c>
      <c r="C24" s="145">
        <v>2.9999999999999997E-4</v>
      </c>
      <c r="D24" s="144">
        <f t="shared" si="2"/>
        <v>99739.307959970989</v>
      </c>
      <c r="E24" s="144">
        <f t="shared" si="3"/>
        <v>29.921792387991292</v>
      </c>
      <c r="F24" s="141">
        <f>1/2+SUM(D25:D$129)/D24</f>
        <v>66.55189860286967</v>
      </c>
      <c r="G24" s="145">
        <v>1.2E-4</v>
      </c>
      <c r="H24" s="144">
        <f t="shared" si="4"/>
        <v>99828.130351254207</v>
      </c>
      <c r="I24" s="144">
        <f t="shared" si="5"/>
        <v>11.979375642150504</v>
      </c>
      <c r="J24" s="141">
        <f>1/2+SUM(H25:H$133)/H24</f>
        <v>74.972870944650367</v>
      </c>
    </row>
    <row r="25" spans="2:10" ht="13.5" customHeight="1">
      <c r="B25" s="172">
        <f t="shared" si="6"/>
        <v>19</v>
      </c>
      <c r="C25" s="145">
        <v>3.4000000000000002E-4</v>
      </c>
      <c r="D25" s="144">
        <f t="shared" si="2"/>
        <v>99709.386167582998</v>
      </c>
      <c r="E25" s="144">
        <f t="shared" si="3"/>
        <v>33.901191296978219</v>
      </c>
      <c r="F25" s="141">
        <f>1/2+SUM(D26:D$129)/D25</f>
        <v>65.571720118905333</v>
      </c>
      <c r="G25" s="145">
        <v>1.2999999999999999E-4</v>
      </c>
      <c r="H25" s="144">
        <f t="shared" si="4"/>
        <v>99816.15097561205</v>
      </c>
      <c r="I25" s="144">
        <f t="shared" si="5"/>
        <v>12.976099626829566</v>
      </c>
      <c r="J25" s="141">
        <f>1/2+SUM(H26:H$133)/H25</f>
        <v>73.981808761701785</v>
      </c>
    </row>
    <row r="26" spans="2:10" ht="13.5" customHeight="1">
      <c r="B26" s="172">
        <f t="shared" si="6"/>
        <v>20</v>
      </c>
      <c r="C26" s="145">
        <v>3.6999999999999999E-4</v>
      </c>
      <c r="D26" s="144">
        <f t="shared" si="2"/>
        <v>99675.484976286025</v>
      </c>
      <c r="E26" s="144">
        <f t="shared" si="3"/>
        <v>36.879929441225826</v>
      </c>
      <c r="F26" s="141">
        <f>1/2+SUM(D27:D$129)/D26</f>
        <v>64.593852028595052</v>
      </c>
      <c r="G26" s="145">
        <v>1.3999999999999999E-4</v>
      </c>
      <c r="H26" s="144">
        <f t="shared" si="4"/>
        <v>99803.17487598522</v>
      </c>
      <c r="I26" s="144">
        <f t="shared" si="5"/>
        <v>13.972444482637929</v>
      </c>
      <c r="J26" s="141">
        <f>1/2+SUM(H27:H$133)/H26</f>
        <v>72.991362638844834</v>
      </c>
    </row>
    <row r="27" spans="2:10" ht="13.5" customHeight="1">
      <c r="B27" s="172">
        <f t="shared" si="6"/>
        <v>21</v>
      </c>
      <c r="C27" s="145">
        <v>4.0000000000000002E-4</v>
      </c>
      <c r="D27" s="144">
        <f t="shared" si="2"/>
        <v>99638.605046844794</v>
      </c>
      <c r="E27" s="144">
        <f t="shared" si="3"/>
        <v>39.855442018737918</v>
      </c>
      <c r="F27" s="141">
        <f>1/2+SUM(D28:D$129)/D27</f>
        <v>63.617575531541746</v>
      </c>
      <c r="G27" s="145">
        <v>1.6000000000000001E-4</v>
      </c>
      <c r="H27" s="144">
        <f t="shared" si="4"/>
        <v>99789.202431502577</v>
      </c>
      <c r="I27" s="144">
        <f t="shared" si="5"/>
        <v>15.966272389040414</v>
      </c>
      <c r="J27" s="141">
        <f>1/2+SUM(H28:H$133)/H27</f>
        <v>72.00151285064392</v>
      </c>
    </row>
    <row r="28" spans="2:10" ht="13.5" customHeight="1">
      <c r="B28" s="172">
        <f t="shared" si="6"/>
        <v>22</v>
      </c>
      <c r="C28" s="145">
        <v>4.2999999999999999E-4</v>
      </c>
      <c r="D28" s="144">
        <f t="shared" si="2"/>
        <v>99598.749604826065</v>
      </c>
      <c r="E28" s="144">
        <f t="shared" si="3"/>
        <v>42.827462330075207</v>
      </c>
      <c r="F28" s="141">
        <f>1/2+SUM(D29:D$129)/D28</f>
        <v>62.642832664607575</v>
      </c>
      <c r="G28" s="145">
        <v>1.7000000000000001E-4</v>
      </c>
      <c r="H28" s="144">
        <f t="shared" si="4"/>
        <v>99773.236159113527</v>
      </c>
      <c r="I28" s="144">
        <f t="shared" si="5"/>
        <v>16.961450147049302</v>
      </c>
      <c r="J28" s="141">
        <f>1/2+SUM(H29:H$133)/H28</f>
        <v>71.012954923431664</v>
      </c>
    </row>
    <row r="29" spans="2:10" ht="13.5" customHeight="1">
      <c r="B29" s="172">
        <f t="shared" si="6"/>
        <v>23</v>
      </c>
      <c r="C29" s="145">
        <v>4.2999999999999999E-4</v>
      </c>
      <c r="D29" s="144">
        <f t="shared" si="2"/>
        <v>99555.922142495983</v>
      </c>
      <c r="E29" s="144">
        <f t="shared" si="3"/>
        <v>42.809046521273274</v>
      </c>
      <c r="F29" s="141">
        <f>1/2+SUM(D30:D$129)/D29</f>
        <v>61.66956557780604</v>
      </c>
      <c r="G29" s="145">
        <v>1.8000000000000001E-4</v>
      </c>
      <c r="H29" s="144">
        <f t="shared" si="4"/>
        <v>99756.274708966477</v>
      </c>
      <c r="I29" s="144">
        <f t="shared" si="5"/>
        <v>17.956129447613968</v>
      </c>
      <c r="J29" s="141">
        <f>1/2+SUM(H30:H$133)/H29</f>
        <v>70.024944163939551</v>
      </c>
    </row>
    <row r="30" spans="2:10" ht="13.5" customHeight="1">
      <c r="B30" s="172">
        <f t="shared" si="6"/>
        <v>24</v>
      </c>
      <c r="C30" s="145">
        <v>4.2999999999999999E-4</v>
      </c>
      <c r="D30" s="144">
        <f t="shared" si="2"/>
        <v>99513.11309597471</v>
      </c>
      <c r="E30" s="144">
        <f t="shared" si="3"/>
        <v>42.790638631269125</v>
      </c>
      <c r="F30" s="141">
        <f>1/2+SUM(D31:D$129)/D30</f>
        <v>60.695879806122676</v>
      </c>
      <c r="G30" s="145">
        <v>1.8000000000000001E-4</v>
      </c>
      <c r="H30" s="144">
        <f t="shared" si="4"/>
        <v>99738.318579518862</v>
      </c>
      <c r="I30" s="144">
        <f t="shared" si="5"/>
        <v>17.952897344313396</v>
      </c>
      <c r="J30" s="141">
        <f>1/2+SUM(H31:H$133)/H30</f>
        <v>69.03746090690278</v>
      </c>
    </row>
    <row r="31" spans="2:10" ht="13.5" customHeight="1">
      <c r="B31" s="172">
        <f t="shared" si="6"/>
        <v>25</v>
      </c>
      <c r="C31" s="145">
        <v>4.0999999999999999E-4</v>
      </c>
      <c r="D31" s="144">
        <f t="shared" si="2"/>
        <v>99470.322457343442</v>
      </c>
      <c r="E31" s="144">
        <f t="shared" si="3"/>
        <v>40.782832207510808</v>
      </c>
      <c r="F31" s="141">
        <f>1/2+SUM(D32:D$129)/D31</f>
        <v>59.721775169445529</v>
      </c>
      <c r="G31" s="145">
        <v>1.8000000000000001E-4</v>
      </c>
      <c r="H31" s="144">
        <f t="shared" si="4"/>
        <v>99720.365682174554</v>
      </c>
      <c r="I31" s="144">
        <f t="shared" si="5"/>
        <v>17.94966582279142</v>
      </c>
      <c r="J31" s="141">
        <f>1/2+SUM(H32:H$133)/H31</f>
        <v>68.049799870879525</v>
      </c>
    </row>
    <row r="32" spans="2:10" ht="13.5" customHeight="1">
      <c r="B32" s="172">
        <f t="shared" si="6"/>
        <v>26</v>
      </c>
      <c r="C32" s="145">
        <v>3.8999999999999999E-4</v>
      </c>
      <c r="D32" s="144">
        <f t="shared" si="2"/>
        <v>99429.539625135934</v>
      </c>
      <c r="E32" s="144">
        <f t="shared" si="3"/>
        <v>38.777520453803014</v>
      </c>
      <c r="F32" s="141">
        <f>1/2+SUM(D33:D$129)/D32</f>
        <v>58.746066056528718</v>
      </c>
      <c r="G32" s="145">
        <v>1.8000000000000001E-4</v>
      </c>
      <c r="H32" s="144">
        <f t="shared" si="4"/>
        <v>99702.416016351766</v>
      </c>
      <c r="I32" s="144">
        <f t="shared" si="5"/>
        <v>17.946434882943318</v>
      </c>
      <c r="J32" s="141">
        <f>1/2+SUM(H33:H$133)/H32</f>
        <v>67.06196102386383</v>
      </c>
    </row>
    <row r="33" spans="2:10" ht="13.5" customHeight="1">
      <c r="B33" s="172">
        <f t="shared" si="6"/>
        <v>27</v>
      </c>
      <c r="C33" s="145">
        <v>3.6999999999999999E-4</v>
      </c>
      <c r="D33" s="144">
        <f t="shared" si="2"/>
        <v>99390.76210468213</v>
      </c>
      <c r="E33" s="144">
        <f t="shared" si="3"/>
        <v>36.774581978732385</v>
      </c>
      <c r="F33" s="141">
        <f>1/2+SUM(D34:D$129)/D33</f>
        <v>57.768790884973846</v>
      </c>
      <c r="G33" s="145">
        <v>1.8000000000000001E-4</v>
      </c>
      <c r="H33" s="144">
        <f t="shared" si="4"/>
        <v>99684.469581468831</v>
      </c>
      <c r="I33" s="144">
        <f t="shared" si="5"/>
        <v>17.943204524664392</v>
      </c>
      <c r="J33" s="141">
        <f>1/2+SUM(H34:H$133)/H33</f>
        <v>66.073944333843897</v>
      </c>
    </row>
    <row r="34" spans="2:10" ht="13.5" customHeight="1">
      <c r="B34" s="172">
        <f t="shared" si="6"/>
        <v>28</v>
      </c>
      <c r="C34" s="145">
        <v>4.0999999999999999E-4</v>
      </c>
      <c r="D34" s="144">
        <f t="shared" si="2"/>
        <v>99353.987522703406</v>
      </c>
      <c r="E34" s="144">
        <f t="shared" si="3"/>
        <v>40.735134884308394</v>
      </c>
      <c r="F34" s="141">
        <f>1/2+SUM(D35:D$129)/D34</f>
        <v>56.789988180600659</v>
      </c>
      <c r="G34" s="145">
        <v>2.0000000000000001E-4</v>
      </c>
      <c r="H34" s="144">
        <f t="shared" si="4"/>
        <v>99666.526376944166</v>
      </c>
      <c r="I34" s="144">
        <f t="shared" si="5"/>
        <v>19.933305275388832</v>
      </c>
      <c r="J34" s="141">
        <f>1/2+SUM(H35:H$133)/H34</f>
        <v>65.085749768802287</v>
      </c>
    </row>
    <row r="35" spans="2:10" ht="13.5" customHeight="1">
      <c r="B35" s="172">
        <f t="shared" si="6"/>
        <v>29</v>
      </c>
      <c r="C35" s="145">
        <v>4.2999999999999999E-4</v>
      </c>
      <c r="D35" s="144">
        <f t="shared" si="2"/>
        <v>99313.252387819099</v>
      </c>
      <c r="E35" s="144">
        <f t="shared" si="3"/>
        <v>42.704698526762215</v>
      </c>
      <c r="F35" s="141">
        <f>1/2+SUM(D36:D$129)/D35</f>
        <v>55.813076541982873</v>
      </c>
      <c r="G35" s="145">
        <v>2.0000000000000001E-4</v>
      </c>
      <c r="H35" s="144">
        <f t="shared" si="4"/>
        <v>99646.593071668773</v>
      </c>
      <c r="I35" s="144">
        <f t="shared" si="5"/>
        <v>19.929318614333756</v>
      </c>
      <c r="J35" s="141">
        <f>1/2+SUM(H36:H$133)/H35</f>
        <v>64.098669502702819</v>
      </c>
    </row>
    <row r="36" spans="2:10" ht="13.5" customHeight="1">
      <c r="B36" s="172">
        <f t="shared" si="6"/>
        <v>30</v>
      </c>
      <c r="C36" s="145">
        <v>4.8000000000000001E-4</v>
      </c>
      <c r="D36" s="144">
        <f t="shared" si="2"/>
        <v>99270.547689292333</v>
      </c>
      <c r="E36" s="144">
        <f t="shared" si="3"/>
        <v>47.649862890860319</v>
      </c>
      <c r="F36" s="141">
        <f>1/2+SUM(D37:D$129)/D36</f>
        <v>54.836871396683449</v>
      </c>
      <c r="G36" s="145">
        <v>2.2000000000000001E-4</v>
      </c>
      <c r="H36" s="144">
        <f t="shared" si="4"/>
        <v>99626.663753054439</v>
      </c>
      <c r="I36" s="144">
        <f t="shared" si="5"/>
        <v>21.917866025671977</v>
      </c>
      <c r="J36" s="141">
        <f>1/2+SUM(H37:H$133)/H36</f>
        <v>63.111391781059055</v>
      </c>
    </row>
    <row r="37" spans="2:10" ht="13.5" customHeight="1">
      <c r="B37" s="172">
        <f t="shared" si="6"/>
        <v>31</v>
      </c>
      <c r="C37" s="145">
        <v>5.4000000000000001E-4</v>
      </c>
      <c r="D37" s="144">
        <f t="shared" si="2"/>
        <v>99222.897826401473</v>
      </c>
      <c r="E37" s="144">
        <f t="shared" si="3"/>
        <v>53.580364826256798</v>
      </c>
      <c r="F37" s="141">
        <f>1/2+SUM(D38:D$129)/D37</f>
        <v>53.862965620181129</v>
      </c>
      <c r="G37" s="145">
        <v>2.4000000000000001E-4</v>
      </c>
      <c r="H37" s="144">
        <f t="shared" si="4"/>
        <v>99604.745887028766</v>
      </c>
      <c r="I37" s="144">
        <f t="shared" si="5"/>
        <v>23.905139012886906</v>
      </c>
      <c r="J37" s="141">
        <f>1/2+SUM(H38:H$133)/H37</f>
        <v>62.125169318309091</v>
      </c>
    </row>
    <row r="38" spans="2:10" ht="13.5" customHeight="1">
      <c r="B38" s="172">
        <f t="shared" si="6"/>
        <v>32</v>
      </c>
      <c r="C38" s="145">
        <v>5.9000000000000003E-4</v>
      </c>
      <c r="D38" s="144">
        <f t="shared" si="2"/>
        <v>99169.317461575221</v>
      </c>
      <c r="E38" s="144">
        <f t="shared" si="3"/>
        <v>58.509897302329385</v>
      </c>
      <c r="F38" s="141">
        <f>1/2+SUM(D39:D$129)/D38</f>
        <v>52.891797190664079</v>
      </c>
      <c r="G38" s="145">
        <v>2.5999999999999998E-4</v>
      </c>
      <c r="H38" s="144">
        <f t="shared" si="4"/>
        <v>99580.840748015878</v>
      </c>
      <c r="I38" s="144">
        <f t="shared" si="5"/>
        <v>25.891018594484127</v>
      </c>
      <c r="J38" s="141">
        <f>1/2+SUM(H39:H$133)/H38</f>
        <v>61.139962909407338</v>
      </c>
    </row>
    <row r="39" spans="2:10" ht="13.5" customHeight="1">
      <c r="B39" s="172">
        <f t="shared" si="6"/>
        <v>33</v>
      </c>
      <c r="C39" s="145">
        <v>5.9999999999999995E-4</v>
      </c>
      <c r="D39" s="144">
        <f t="shared" si="2"/>
        <v>99110.807564272895</v>
      </c>
      <c r="E39" s="144">
        <f t="shared" si="3"/>
        <v>59.466484538563734</v>
      </c>
      <c r="F39" s="141">
        <f>1/2+SUM(D40:D$129)/D39</f>
        <v>51.922726599357702</v>
      </c>
      <c r="G39" s="145">
        <v>2.7999999999999998E-4</v>
      </c>
      <c r="H39" s="144">
        <f t="shared" si="4"/>
        <v>99554.949729421394</v>
      </c>
      <c r="I39" s="144">
        <f t="shared" si="5"/>
        <v>27.875385924237989</v>
      </c>
      <c r="J39" s="141">
        <f>1/2+SUM(H40:H$133)/H39</f>
        <v>60.155733400091357</v>
      </c>
    </row>
    <row r="40" spans="2:10" ht="13.5" customHeight="1">
      <c r="B40" s="172">
        <f t="shared" si="6"/>
        <v>34</v>
      </c>
      <c r="C40" s="145">
        <v>6.2E-4</v>
      </c>
      <c r="D40" s="144">
        <f t="shared" si="2"/>
        <v>99051.341079734324</v>
      </c>
      <c r="E40" s="144">
        <f t="shared" si="3"/>
        <v>61.411831469435278</v>
      </c>
      <c r="F40" s="141">
        <f>1/2+SUM(D41:D$129)/D40</f>
        <v>50.953598758612877</v>
      </c>
      <c r="G40" s="145">
        <v>2.9E-4</v>
      </c>
      <c r="H40" s="144">
        <f t="shared" si="4"/>
        <v>99527.074343497166</v>
      </c>
      <c r="I40" s="144">
        <f t="shared" si="5"/>
        <v>28.862851559614178</v>
      </c>
      <c r="J40" s="141">
        <f>1/2+SUM(H41:H$133)/H40</f>
        <v>59.172441683762806</v>
      </c>
    </row>
    <row r="41" spans="2:10" ht="13.5" customHeight="1">
      <c r="B41" s="172">
        <f t="shared" si="6"/>
        <v>35</v>
      </c>
      <c r="C41" s="145">
        <v>6.4000000000000005E-4</v>
      </c>
      <c r="D41" s="144">
        <f t="shared" si="2"/>
        <v>98989.929248264889</v>
      </c>
      <c r="E41" s="144">
        <f t="shared" si="3"/>
        <v>63.353554718889534</v>
      </c>
      <c r="F41" s="141">
        <f>1/2+SUM(D42:D$129)/D41</f>
        <v>49.984899396238539</v>
      </c>
      <c r="G41" s="145">
        <v>3.1E-4</v>
      </c>
      <c r="H41" s="144">
        <f t="shared" si="4"/>
        <v>99498.211491937545</v>
      </c>
      <c r="I41" s="144">
        <f t="shared" si="5"/>
        <v>30.844445562500638</v>
      </c>
      <c r="J41" s="141">
        <f>1/2+SUM(H42:H$133)/H41</f>
        <v>58.18946162763482</v>
      </c>
    </row>
    <row r="42" spans="2:10" ht="13.5" customHeight="1">
      <c r="B42" s="172">
        <f t="shared" si="6"/>
        <v>36</v>
      </c>
      <c r="C42" s="145">
        <v>6.6E-4</v>
      </c>
      <c r="D42" s="144">
        <f t="shared" si="2"/>
        <v>98926.575693546009</v>
      </c>
      <c r="E42" s="144">
        <f t="shared" si="3"/>
        <v>65.291539957740369</v>
      </c>
      <c r="F42" s="141">
        <f>1/2+SUM(D43:D$129)/D42</f>
        <v>49.016590013847392</v>
      </c>
      <c r="G42" s="145">
        <v>3.4000000000000002E-4</v>
      </c>
      <c r="H42" s="144">
        <f t="shared" si="4"/>
        <v>99467.367046375046</v>
      </c>
      <c r="I42" s="144">
        <f t="shared" si="5"/>
        <v>33.818904795767516</v>
      </c>
      <c r="J42" s="141">
        <f>1/2+SUM(H43:H$133)/H42</f>
        <v>57.207350906415805</v>
      </c>
    </row>
    <row r="43" spans="2:10" ht="13.5" customHeight="1">
      <c r="B43" s="172">
        <f t="shared" si="6"/>
        <v>37</v>
      </c>
      <c r="C43" s="145">
        <v>7.1000000000000002E-4</v>
      </c>
      <c r="D43" s="144">
        <f t="shared" si="2"/>
        <v>98861.284153588262</v>
      </c>
      <c r="E43" s="144">
        <f t="shared" si="3"/>
        <v>70.191511749047663</v>
      </c>
      <c r="F43" s="141">
        <f>1/2+SUM(D44:D$129)/D43</f>
        <v>48.048632111040682</v>
      </c>
      <c r="G43" s="145">
        <v>3.6000000000000002E-4</v>
      </c>
      <c r="H43" s="144">
        <f t="shared" si="4"/>
        <v>99433.548141579275</v>
      </c>
      <c r="I43" s="144">
        <f t="shared" si="5"/>
        <v>35.796077330968544</v>
      </c>
      <c r="J43" s="141">
        <f>1/2+SUM(H44:H$133)/H43</f>
        <v>56.226637963323334</v>
      </c>
    </row>
    <row r="44" spans="2:10" ht="13.5" customHeight="1">
      <c r="B44" s="172">
        <f t="shared" si="6"/>
        <v>38</v>
      </c>
      <c r="C44" s="145">
        <v>7.6999999999999996E-4</v>
      </c>
      <c r="D44" s="144">
        <f t="shared" si="2"/>
        <v>98791.092641839219</v>
      </c>
      <c r="E44" s="144">
        <f t="shared" si="3"/>
        <v>76.069141334216198</v>
      </c>
      <c r="F44" s="141">
        <f>1/2+SUM(D45:D$129)/D44</f>
        <v>47.08241562613523</v>
      </c>
      <c r="G44" s="145">
        <v>3.8999999999999999E-4</v>
      </c>
      <c r="H44" s="144">
        <f t="shared" si="4"/>
        <v>99397.7520642483</v>
      </c>
      <c r="I44" s="144">
        <f t="shared" si="5"/>
        <v>38.765123305056839</v>
      </c>
      <c r="J44" s="141">
        <f>1/2+SUM(H45:H$133)/H44</f>
        <v>55.246706777763329</v>
      </c>
    </row>
    <row r="45" spans="2:10" ht="13.5" customHeight="1">
      <c r="B45" s="172">
        <f t="shared" si="6"/>
        <v>39</v>
      </c>
      <c r="C45" s="145">
        <v>8.4000000000000003E-4</v>
      </c>
      <c r="D45" s="144">
        <f t="shared" si="2"/>
        <v>98715.023500505005</v>
      </c>
      <c r="E45" s="144">
        <f t="shared" si="3"/>
        <v>82.920619740424215</v>
      </c>
      <c r="F45" s="141">
        <f>1/2+SUM(D46:D$129)/D45</f>
        <v>46.118311726164372</v>
      </c>
      <c r="G45" s="145">
        <v>4.2999999999999999E-4</v>
      </c>
      <c r="H45" s="144">
        <f t="shared" si="4"/>
        <v>99358.986940943243</v>
      </c>
      <c r="I45" s="144">
        <f t="shared" si="5"/>
        <v>42.724364384605593</v>
      </c>
      <c r="J45" s="141">
        <f>1/2+SUM(H46:H$133)/H45</f>
        <v>54.26806632362954</v>
      </c>
    </row>
    <row r="46" spans="2:10" ht="13.5" customHeight="1">
      <c r="B46" s="172">
        <f t="shared" si="6"/>
        <v>40</v>
      </c>
      <c r="C46" s="145">
        <v>8.9999999999999998E-4</v>
      </c>
      <c r="D46" s="144">
        <f t="shared" si="2"/>
        <v>98632.102880764593</v>
      </c>
      <c r="E46" s="144">
        <f t="shared" si="3"/>
        <v>88.768892592688132</v>
      </c>
      <c r="F46" s="141">
        <f>1/2+SUM(D47:D$129)/D46</f>
        <v>45.156663323355993</v>
      </c>
      <c r="G46" s="145">
        <v>4.6999999999999999E-4</v>
      </c>
      <c r="H46" s="144">
        <f t="shared" si="4"/>
        <v>99316.262576558627</v>
      </c>
      <c r="I46" s="144">
        <f t="shared" si="5"/>
        <v>46.678643410982552</v>
      </c>
      <c r="J46" s="141">
        <f>1/2+SUM(H47:H$133)/H46</f>
        <v>53.291196538140959</v>
      </c>
    </row>
    <row r="47" spans="2:10" ht="13.5" customHeight="1">
      <c r="B47" s="172">
        <f t="shared" si="6"/>
        <v>41</v>
      </c>
      <c r="C47" s="145">
        <v>9.7999999999999997E-4</v>
      </c>
      <c r="D47" s="144">
        <f t="shared" si="2"/>
        <v>98543.3339881719</v>
      </c>
      <c r="E47" s="144">
        <f t="shared" si="3"/>
        <v>96.572467308408463</v>
      </c>
      <c r="F47" s="141">
        <f>1/2+SUM(D48:D$129)/D47</f>
        <v>44.196890524828333</v>
      </c>
      <c r="G47" s="145">
        <v>5.2999999999999998E-4</v>
      </c>
      <c r="H47" s="144">
        <f t="shared" si="4"/>
        <v>99269.583933147645</v>
      </c>
      <c r="I47" s="144">
        <f t="shared" si="5"/>
        <v>52.612879484568253</v>
      </c>
      <c r="J47" s="141">
        <f>1/2+SUM(H48:H$133)/H47</f>
        <v>52.316020067572708</v>
      </c>
    </row>
    <row r="48" spans="2:10" ht="13.5" customHeight="1">
      <c r="B48" s="172">
        <f t="shared" si="6"/>
        <v>42</v>
      </c>
      <c r="C48" s="145">
        <v>1.06E-3</v>
      </c>
      <c r="D48" s="144">
        <f t="shared" si="2"/>
        <v>98446.761520863496</v>
      </c>
      <c r="E48" s="144">
        <f t="shared" si="3"/>
        <v>104.35356721211531</v>
      </c>
      <c r="F48" s="141">
        <f>1/2+SUM(D49:D$129)/D48</f>
        <v>43.239755485203837</v>
      </c>
      <c r="G48" s="145">
        <v>5.9000000000000003E-4</v>
      </c>
      <c r="H48" s="144">
        <f t="shared" si="4"/>
        <v>99216.971053663074</v>
      </c>
      <c r="I48" s="144">
        <f t="shared" si="5"/>
        <v>58.538012921661213</v>
      </c>
      <c r="J48" s="141">
        <f>1/2+SUM(H49:H$133)/H48</f>
        <v>51.343497121046866</v>
      </c>
    </row>
    <row r="49" spans="2:10" ht="13.5" customHeight="1">
      <c r="B49" s="172">
        <f t="shared" si="6"/>
        <v>43</v>
      </c>
      <c r="C49" s="145">
        <v>1.15E-3</v>
      </c>
      <c r="D49" s="144">
        <f t="shared" si="2"/>
        <v>98342.407953651389</v>
      </c>
      <c r="E49" s="144">
        <f t="shared" si="3"/>
        <v>113.0937691466991</v>
      </c>
      <c r="F49" s="141">
        <f>1/2+SUM(D50:D$129)/D49</f>
        <v>42.285107699365135</v>
      </c>
      <c r="G49" s="145">
        <v>6.4999999999999997E-4</v>
      </c>
      <c r="H49" s="144">
        <f t="shared" si="4"/>
        <v>99158.433040741409</v>
      </c>
      <c r="I49" s="144">
        <f t="shared" si="5"/>
        <v>64.452981476481909</v>
      </c>
      <c r="J49" s="141">
        <f>1/2+SUM(H50:H$133)/H49</f>
        <v>50.373512493417969</v>
      </c>
    </row>
    <row r="50" spans="2:10" ht="13.5" customHeight="1">
      <c r="B50" s="172">
        <f t="shared" si="6"/>
        <v>44</v>
      </c>
      <c r="C50" s="145">
        <v>1.2700000000000001E-3</v>
      </c>
      <c r="D50" s="144">
        <f t="shared" si="2"/>
        <v>98229.314184504692</v>
      </c>
      <c r="E50" s="144">
        <f t="shared" si="3"/>
        <v>124.75122901432097</v>
      </c>
      <c r="F50" s="141">
        <f>1/2+SUM(D51:D$129)/D50</f>
        <v>41.333215897647428</v>
      </c>
      <c r="G50" s="145">
        <v>7.1000000000000002E-4</v>
      </c>
      <c r="H50" s="144">
        <f t="shared" si="4"/>
        <v>99093.980059264926</v>
      </c>
      <c r="I50" s="144">
        <f t="shared" si="5"/>
        <v>70.356725842078106</v>
      </c>
      <c r="J50" s="141">
        <f>1/2+SUM(H51:H$133)/H50</f>
        <v>49.405951361803154</v>
      </c>
    </row>
    <row r="51" spans="2:10" ht="13.5" customHeight="1">
      <c r="B51" s="172">
        <f t="shared" si="6"/>
        <v>45</v>
      </c>
      <c r="C51" s="145">
        <v>1.4E-3</v>
      </c>
      <c r="D51" s="144">
        <f t="shared" si="2"/>
        <v>98104.562955490372</v>
      </c>
      <c r="E51" s="144">
        <f t="shared" si="3"/>
        <v>137.34638813768652</v>
      </c>
      <c r="F51" s="141">
        <f>1/2+SUM(D52:D$129)/D51</f>
        <v>40.385140025479778</v>
      </c>
      <c r="G51" s="145">
        <v>7.6999999999999996E-4</v>
      </c>
      <c r="H51" s="144">
        <f t="shared" si="4"/>
        <v>99023.623333422845</v>
      </c>
      <c r="I51" s="144">
        <f t="shared" si="5"/>
        <v>76.24818996673558</v>
      </c>
      <c r="J51" s="141">
        <f>1/2+SUM(H52:H$133)/H51</f>
        <v>48.440699258276524</v>
      </c>
    </row>
    <row r="52" spans="2:10" ht="13.5" customHeight="1">
      <c r="B52" s="172">
        <f t="shared" si="6"/>
        <v>46</v>
      </c>
      <c r="C52" s="145">
        <v>1.56E-3</v>
      </c>
      <c r="D52" s="144">
        <f t="shared" si="2"/>
        <v>97967.216567352691</v>
      </c>
      <c r="E52" s="144">
        <f t="shared" si="3"/>
        <v>152.82885784507019</v>
      </c>
      <c r="F52" s="141">
        <f>1/2+SUM(D53:D$129)/D52</f>
        <v>39.441057505988148</v>
      </c>
      <c r="G52" s="145">
        <v>8.0999999999999996E-4</v>
      </c>
      <c r="H52" s="144">
        <f t="shared" si="4"/>
        <v>98947.375143456098</v>
      </c>
      <c r="I52" s="144">
        <f t="shared" si="5"/>
        <v>80.14737386619943</v>
      </c>
      <c r="J52" s="141">
        <f>1/2+SUM(H53:H$133)/H52</f>
        <v>47.477642042649357</v>
      </c>
    </row>
    <row r="53" spans="2:10" ht="13.5" customHeight="1">
      <c r="B53" s="172">
        <f t="shared" si="6"/>
        <v>47</v>
      </c>
      <c r="C53" s="145">
        <v>1.73E-3</v>
      </c>
      <c r="D53" s="144">
        <f t="shared" si="2"/>
        <v>97814.387709507617</v>
      </c>
      <c r="E53" s="144">
        <f t="shared" si="3"/>
        <v>169.21889073744816</v>
      </c>
      <c r="F53" s="141">
        <f>1/2+SUM(D54:D$129)/D53</f>
        <v>38.501900470722489</v>
      </c>
      <c r="G53" s="145">
        <v>8.8000000000000003E-4</v>
      </c>
      <c r="H53" s="144">
        <f t="shared" si="4"/>
        <v>98867.227769589896</v>
      </c>
      <c r="I53" s="144">
        <f t="shared" si="5"/>
        <v>87.003160437239117</v>
      </c>
      <c r="J53" s="141">
        <f>1/2+SUM(H54:H$133)/H53</f>
        <v>46.515724779720941</v>
      </c>
    </row>
    <row r="54" spans="2:10" ht="13.5" customHeight="1">
      <c r="B54" s="172">
        <f t="shared" si="6"/>
        <v>48</v>
      </c>
      <c r="C54" s="145">
        <v>1.92E-3</v>
      </c>
      <c r="D54" s="144">
        <f t="shared" si="2"/>
        <v>97645.168818770166</v>
      </c>
      <c r="E54" s="144">
        <f t="shared" si="3"/>
        <v>187.47872413203874</v>
      </c>
      <c r="F54" s="141">
        <f>1/2+SUM(D55:D$129)/D54</f>
        <v>37.567757691528833</v>
      </c>
      <c r="G54" s="145">
        <v>9.7000000000000005E-4</v>
      </c>
      <c r="H54" s="144">
        <f t="shared" si="4"/>
        <v>98780.224609152661</v>
      </c>
      <c r="I54" s="144">
        <f t="shared" si="5"/>
        <v>95.816817870878083</v>
      </c>
      <c r="J54" s="141">
        <f>1/2+SUM(H55:H$133)/H54</f>
        <v>45.556254283490411</v>
      </c>
    </row>
    <row r="55" spans="2:10" ht="13.5" customHeight="1">
      <c r="B55" s="172">
        <f t="shared" si="6"/>
        <v>49</v>
      </c>
      <c r="C55" s="145">
        <v>2.1700000000000001E-3</v>
      </c>
      <c r="D55" s="144">
        <f t="shared" si="2"/>
        <v>97457.690094638121</v>
      </c>
      <c r="E55" s="144">
        <f t="shared" si="3"/>
        <v>211.48318750536473</v>
      </c>
      <c r="F55" s="141">
        <f>1/2+SUM(D56:D$129)/D55</f>
        <v>36.639064695744672</v>
      </c>
      <c r="G55" s="145">
        <v>1.0499999999999999E-3</v>
      </c>
      <c r="H55" s="144">
        <f t="shared" si="4"/>
        <v>98684.407791281774</v>
      </c>
      <c r="I55" s="144">
        <f t="shared" si="5"/>
        <v>103.61862818084586</v>
      </c>
      <c r="J55" s="141">
        <f>1/2+SUM(H56:H$133)/H55</f>
        <v>44.600001284736599</v>
      </c>
    </row>
    <row r="56" spans="2:10" ht="13.5" customHeight="1">
      <c r="B56" s="172">
        <f t="shared" si="6"/>
        <v>50</v>
      </c>
      <c r="C56" s="145">
        <v>2.4099999999999998E-3</v>
      </c>
      <c r="D56" s="144">
        <f t="shared" si="2"/>
        <v>97246.206907132757</v>
      </c>
      <c r="E56" s="144">
        <f t="shared" si="3"/>
        <v>234.36335864618994</v>
      </c>
      <c r="F56" s="141">
        <f>1/2+SUM(D57:D$129)/D56</f>
        <v>35.717657011459544</v>
      </c>
      <c r="G56" s="145">
        <v>1.1800000000000001E-3</v>
      </c>
      <c r="H56" s="144">
        <f t="shared" si="4"/>
        <v>98580.789163100926</v>
      </c>
      <c r="I56" s="144">
        <f t="shared" si="5"/>
        <v>116.3253312124591</v>
      </c>
      <c r="J56" s="141">
        <f>1/2+SUM(H57:H$133)/H56</f>
        <v>43.646354957441922</v>
      </c>
    </row>
    <row r="57" spans="2:10" ht="13.5" customHeight="1">
      <c r="B57" s="172">
        <f t="shared" si="6"/>
        <v>51</v>
      </c>
      <c r="C57" s="145">
        <v>2.6800000000000001E-3</v>
      </c>
      <c r="D57" s="144">
        <f t="shared" si="2"/>
        <v>97011.843548486562</v>
      </c>
      <c r="E57" s="144">
        <f t="shared" si="3"/>
        <v>259.991740709944</v>
      </c>
      <c r="F57" s="141">
        <f>1/2+SUM(D58:D$129)/D57</f>
        <v>34.802736606681641</v>
      </c>
      <c r="G57" s="145">
        <v>1.2800000000000001E-3</v>
      </c>
      <c r="H57" s="144">
        <f t="shared" si="4"/>
        <v>98464.463831888468</v>
      </c>
      <c r="I57" s="144">
        <f t="shared" si="5"/>
        <v>126.03451370481724</v>
      </c>
      <c r="J57" s="141">
        <f>1/2+SUM(H58:H$133)/H57</f>
        <v>42.697327804250939</v>
      </c>
    </row>
    <row r="58" spans="2:10" ht="13.5" customHeight="1">
      <c r="B58" s="172">
        <f t="shared" si="6"/>
        <v>52</v>
      </c>
      <c r="C58" s="145">
        <v>2.96E-3</v>
      </c>
      <c r="D58" s="144">
        <f t="shared" si="2"/>
        <v>96751.85180777662</v>
      </c>
      <c r="E58" s="144">
        <f t="shared" si="3"/>
        <v>286.38548135101877</v>
      </c>
      <c r="F58" s="141">
        <f>1/2+SUM(D59:D$129)/D58</f>
        <v>33.894914978824886</v>
      </c>
      <c r="G58" s="145">
        <v>1.3500000000000001E-3</v>
      </c>
      <c r="H58" s="144">
        <f t="shared" si="4"/>
        <v>98338.429318183655</v>
      </c>
      <c r="I58" s="144">
        <f t="shared" si="5"/>
        <v>132.75687957954793</v>
      </c>
      <c r="J58" s="141">
        <f>1/2+SUM(H59:H$133)/H58</f>
        <v>41.751409608549878</v>
      </c>
    </row>
    <row r="59" spans="2:10" ht="13.5" customHeight="1">
      <c r="B59" s="172">
        <f t="shared" si="6"/>
        <v>53</v>
      </c>
      <c r="C59" s="145">
        <v>3.2499999999999999E-3</v>
      </c>
      <c r="D59" s="144">
        <f t="shared" si="2"/>
        <v>96465.466326425609</v>
      </c>
      <c r="E59" s="144">
        <f t="shared" si="3"/>
        <v>313.51276556088322</v>
      </c>
      <c r="F59" s="141">
        <f>1/2+SUM(D60:D$129)/D59</f>
        <v>32.994057388695431</v>
      </c>
      <c r="G59" s="145">
        <v>1.49E-3</v>
      </c>
      <c r="H59" s="144">
        <f t="shared" si="4"/>
        <v>98205.672438604117</v>
      </c>
      <c r="I59" s="144">
        <f t="shared" si="5"/>
        <v>146.32645193352013</v>
      </c>
      <c r="J59" s="141">
        <f>1/2+SUM(H60:H$133)/H59</f>
        <v>40.807174293846572</v>
      </c>
    </row>
    <row r="60" spans="2:10" ht="13.5" customHeight="1">
      <c r="B60" s="172">
        <f t="shared" si="6"/>
        <v>54</v>
      </c>
      <c r="C60" s="145">
        <v>3.6900000000000001E-3</v>
      </c>
      <c r="D60" s="144">
        <f t="shared" si="2"/>
        <v>96151.953560864727</v>
      </c>
      <c r="E60" s="144">
        <f t="shared" si="3"/>
        <v>354.80070863959088</v>
      </c>
      <c r="F60" s="141">
        <f>1/2+SUM(D61:D$129)/D60</f>
        <v>32.100007412786987</v>
      </c>
      <c r="G60" s="145">
        <v>1.57E-3</v>
      </c>
      <c r="H60" s="144">
        <f t="shared" si="4"/>
        <v>98059.345986670596</v>
      </c>
      <c r="I60" s="144">
        <f t="shared" si="5"/>
        <v>153.95317319907284</v>
      </c>
      <c r="J60" s="141">
        <f>1/2+SUM(H61:H$133)/H60</f>
        <v>39.867321603035087</v>
      </c>
    </row>
    <row r="61" spans="2:10" ht="13.5" customHeight="1">
      <c r="B61" s="172">
        <f t="shared" si="6"/>
        <v>55</v>
      </c>
      <c r="C61" s="145">
        <v>4.1700000000000001E-3</v>
      </c>
      <c r="D61" s="144">
        <f t="shared" si="2"/>
        <v>95797.152852225146</v>
      </c>
      <c r="E61" s="144">
        <f t="shared" si="3"/>
        <v>399.47412739377887</v>
      </c>
      <c r="F61" s="141">
        <f>1/2+SUM(D62:D$129)/D61</f>
        <v>31.217043302573487</v>
      </c>
      <c r="G61" s="145">
        <v>1.65E-3</v>
      </c>
      <c r="H61" s="144">
        <f t="shared" si="4"/>
        <v>97905.392813471524</v>
      </c>
      <c r="I61" s="144">
        <f t="shared" si="5"/>
        <v>161.54389814222802</v>
      </c>
      <c r="J61" s="141">
        <f>1/2+SUM(H62:H$133)/H61</f>
        <v>38.929225487049763</v>
      </c>
    </row>
    <row r="62" spans="2:10" ht="13.5" customHeight="1">
      <c r="B62" s="172">
        <f t="shared" si="6"/>
        <v>56</v>
      </c>
      <c r="C62" s="145">
        <v>4.7200000000000002E-3</v>
      </c>
      <c r="D62" s="144">
        <f t="shared" si="2"/>
        <v>95397.678724831363</v>
      </c>
      <c r="E62" s="144">
        <f t="shared" si="3"/>
        <v>450.27704358120405</v>
      </c>
      <c r="F62" s="141">
        <f>1/2+SUM(D63:D$129)/D62</f>
        <v>30.345669745411854</v>
      </c>
      <c r="G62" s="145">
        <v>1.7799999999999999E-3</v>
      </c>
      <c r="H62" s="144">
        <f t="shared" si="4"/>
        <v>97743.84891532929</v>
      </c>
      <c r="I62" s="144">
        <f t="shared" si="5"/>
        <v>173.98405106928612</v>
      </c>
      <c r="J62" s="141">
        <f>1/2+SUM(H63:H$133)/H62</f>
        <v>37.992738505583979</v>
      </c>
    </row>
    <row r="63" spans="2:10" ht="13.5" customHeight="1">
      <c r="B63" s="172">
        <f t="shared" si="6"/>
        <v>57</v>
      </c>
      <c r="C63" s="145">
        <v>5.2300000000000003E-3</v>
      </c>
      <c r="D63" s="144">
        <f t="shared" si="2"/>
        <v>94947.401681250165</v>
      </c>
      <c r="E63" s="144">
        <f t="shared" si="3"/>
        <v>496.5749107929384</v>
      </c>
      <c r="F63" s="141">
        <f>1/2+SUM(D64:D$129)/D63</f>
        <v>29.487209373655514</v>
      </c>
      <c r="G63" s="145">
        <v>1.89E-3</v>
      </c>
      <c r="H63" s="144">
        <f t="shared" si="4"/>
        <v>97569.864864260002</v>
      </c>
      <c r="I63" s="144">
        <f t="shared" si="5"/>
        <v>184.40704459345139</v>
      </c>
      <c r="J63" s="141">
        <f>1/2+SUM(H64:H$133)/H63</f>
        <v>37.059594583943401</v>
      </c>
    </row>
    <row r="64" spans="2:10" ht="13.5" customHeight="1">
      <c r="B64" s="172">
        <f t="shared" si="6"/>
        <v>58</v>
      </c>
      <c r="C64" s="145">
        <v>5.64E-3</v>
      </c>
      <c r="D64" s="144">
        <f t="shared" si="2"/>
        <v>94450.826770457235</v>
      </c>
      <c r="E64" s="144">
        <f t="shared" si="3"/>
        <v>532.70266298537877</v>
      </c>
      <c r="F64" s="141">
        <f>1/2+SUM(D65:D$129)/D64</f>
        <v>28.639609531505286</v>
      </c>
      <c r="G64" s="145">
        <v>1.97E-3</v>
      </c>
      <c r="H64" s="144">
        <f t="shared" si="4"/>
        <v>97385.457819666553</v>
      </c>
      <c r="I64" s="144">
        <f t="shared" si="5"/>
        <v>191.84935190474312</v>
      </c>
      <c r="J64" s="141">
        <f>1/2+SUM(H65:H$133)/H64</f>
        <v>36.128823059525907</v>
      </c>
    </row>
    <row r="65" spans="2:10" ht="13.5" customHeight="1">
      <c r="B65" s="172">
        <f t="shared" si="6"/>
        <v>59</v>
      </c>
      <c r="C65" s="145">
        <v>5.9300000000000004E-3</v>
      </c>
      <c r="D65" s="144">
        <f t="shared" si="2"/>
        <v>93918.124107471856</v>
      </c>
      <c r="E65" s="144">
        <f t="shared" si="3"/>
        <v>556.93447595730811</v>
      </c>
      <c r="F65" s="141">
        <f>1/2+SUM(D66:D$129)/D65</f>
        <v>27.799217116039745</v>
      </c>
      <c r="G65" s="145">
        <v>2.0699999999999998E-3</v>
      </c>
      <c r="H65" s="144">
        <f t="shared" si="4"/>
        <v>97193.608467761806</v>
      </c>
      <c r="I65" s="144">
        <f t="shared" si="5"/>
        <v>201.19076952826691</v>
      </c>
      <c r="J65" s="141">
        <f>1/2+SUM(H66:H$133)/H65</f>
        <v>35.199150385785906</v>
      </c>
    </row>
    <row r="66" spans="2:10" ht="13.5" customHeight="1">
      <c r="B66" s="172">
        <f t="shared" si="6"/>
        <v>60</v>
      </c>
      <c r="C66" s="145">
        <v>6.4200000000000004E-3</v>
      </c>
      <c r="D66" s="144">
        <f t="shared" si="2"/>
        <v>93361.189631514542</v>
      </c>
      <c r="E66" s="144">
        <f t="shared" si="3"/>
        <v>599.37883743432337</v>
      </c>
      <c r="F66" s="141">
        <f>1/2+SUM(D67:D$129)/D66</f>
        <v>26.962067174383851</v>
      </c>
      <c r="G66" s="145">
        <v>2.1800000000000001E-3</v>
      </c>
      <c r="H66" s="144">
        <f t="shared" si="4"/>
        <v>96992.417698233534</v>
      </c>
      <c r="I66" s="144">
        <f t="shared" si="5"/>
        <v>211.4434705821491</v>
      </c>
      <c r="J66" s="141">
        <f>1/2+SUM(H67:H$133)/H66</f>
        <v>34.271126617884931</v>
      </c>
    </row>
    <row r="67" spans="2:10" ht="13.5" customHeight="1">
      <c r="B67" s="172">
        <f t="shared" si="6"/>
        <v>61</v>
      </c>
      <c r="C67" s="145">
        <v>6.7799999999999996E-3</v>
      </c>
      <c r="D67" s="144">
        <f t="shared" si="2"/>
        <v>92761.810794080215</v>
      </c>
      <c r="E67" s="144">
        <f t="shared" si="3"/>
        <v>628.92507718386378</v>
      </c>
      <c r="F67" s="141">
        <f>1/2+SUM(D68:D$129)/D67</f>
        <v>26.13305136414164</v>
      </c>
      <c r="G67" s="145">
        <v>2.2599999999999999E-3</v>
      </c>
      <c r="H67" s="144">
        <f t="shared" si="4"/>
        <v>96780.974227651386</v>
      </c>
      <c r="I67" s="144">
        <f t="shared" si="5"/>
        <v>218.72500175449213</v>
      </c>
      <c r="J67" s="141">
        <f>1/2+SUM(H68:H$133)/H67</f>
        <v>33.344908518455156</v>
      </c>
    </row>
    <row r="68" spans="2:10" ht="13.5" customHeight="1">
      <c r="B68" s="172">
        <f t="shared" si="6"/>
        <v>62</v>
      </c>
      <c r="C68" s="145">
        <v>7.3699999999999998E-3</v>
      </c>
      <c r="D68" s="144">
        <f t="shared" si="2"/>
        <v>92132.885716896344</v>
      </c>
      <c r="E68" s="144">
        <f t="shared" si="3"/>
        <v>679.019367733526</v>
      </c>
      <c r="F68" s="141">
        <f>1/2+SUM(D69:D$129)/D68</f>
        <v>25.308029806227868</v>
      </c>
      <c r="G68" s="145">
        <v>2.3900000000000002E-3</v>
      </c>
      <c r="H68" s="144">
        <f t="shared" si="4"/>
        <v>96562.249225896885</v>
      </c>
      <c r="I68" s="144">
        <f t="shared" si="5"/>
        <v>230.78377564989358</v>
      </c>
      <c r="J68" s="141">
        <f>1/2+SUM(H69:H$133)/H68</f>
        <v>32.41930615035497</v>
      </c>
    </row>
    <row r="69" spans="2:10" ht="13.5" customHeight="1">
      <c r="B69" s="172">
        <f t="shared" si="6"/>
        <v>63</v>
      </c>
      <c r="C69" s="145">
        <v>8.0800000000000004E-3</v>
      </c>
      <c r="D69" s="144">
        <f t="shared" si="2"/>
        <v>91453.866349162825</v>
      </c>
      <c r="E69" s="144">
        <f t="shared" si="3"/>
        <v>738.94724010123571</v>
      </c>
      <c r="F69" s="141">
        <f>1/2+SUM(D70:D$129)/D69</f>
        <v>24.492222485949316</v>
      </c>
      <c r="G69" s="145">
        <v>2.5799999999999998E-3</v>
      </c>
      <c r="H69" s="144">
        <f t="shared" si="4"/>
        <v>96331.465450246993</v>
      </c>
      <c r="I69" s="144">
        <f t="shared" si="5"/>
        <v>248.53518086163723</v>
      </c>
      <c r="J69" s="141">
        <f>1/2+SUM(H70:H$133)/H69</f>
        <v>31.495776055126719</v>
      </c>
    </row>
    <row r="70" spans="2:10" ht="13.5" customHeight="1">
      <c r="B70" s="172">
        <f t="shared" si="6"/>
        <v>64</v>
      </c>
      <c r="C70" s="145">
        <v>8.8599999999999998E-3</v>
      </c>
      <c r="D70" s="144">
        <f t="shared" si="2"/>
        <v>90714.919109061593</v>
      </c>
      <c r="E70" s="144">
        <f t="shared" si="3"/>
        <v>803.73418330628567</v>
      </c>
      <c r="F70" s="141">
        <f>1/2+SUM(D71:D$129)/D70</f>
        <v>23.687658768801231</v>
      </c>
      <c r="G70" s="145">
        <v>2.81E-3</v>
      </c>
      <c r="H70" s="144">
        <f t="shared" si="4"/>
        <v>96082.930269385353</v>
      </c>
      <c r="I70" s="144">
        <f t="shared" si="5"/>
        <v>269.99303405697282</v>
      </c>
      <c r="J70" s="141">
        <f>1/2+SUM(H71:H$133)/H70</f>
        <v>30.575952011315913</v>
      </c>
    </row>
    <row r="71" spans="2:10" ht="13.5" customHeight="1">
      <c r="B71" s="172">
        <f t="shared" si="6"/>
        <v>65</v>
      </c>
      <c r="C71" s="145">
        <v>9.6600000000000002E-3</v>
      </c>
      <c r="D71" s="144">
        <f t="shared" ref="D71:D127" si="7">D70*(1-C70)</f>
        <v>89911.184925755311</v>
      </c>
      <c r="E71" s="144">
        <f t="shared" ref="E71:E127" si="8">D71*C71</f>
        <v>868.54204638279634</v>
      </c>
      <c r="F71" s="141">
        <f>1/2+SUM(D72:D$129)/D71</f>
        <v>22.894937918761464</v>
      </c>
      <c r="G71" s="145">
        <v>3.0100000000000001E-3</v>
      </c>
      <c r="H71" s="144">
        <f t="shared" ref="H71:H131" si="9">H70*(1-G70)</f>
        <v>95812.937235328383</v>
      </c>
      <c r="I71" s="144">
        <f t="shared" ref="I71:I131" si="10">H71*G71</f>
        <v>288.39694107833844</v>
      </c>
      <c r="J71" s="141">
        <f>1/2+SUM(H72:H$133)/H71</f>
        <v>29.660703588399318</v>
      </c>
    </row>
    <row r="72" spans="2:10" ht="13.5" customHeight="1">
      <c r="B72" s="172">
        <f t="shared" ref="B72:B135" si="11">B71+1</f>
        <v>66</v>
      </c>
      <c r="C72" s="145">
        <v>1.0500000000000001E-2</v>
      </c>
      <c r="D72" s="144">
        <f t="shared" si="7"/>
        <v>89042.642879372521</v>
      </c>
      <c r="E72" s="144">
        <f t="shared" si="8"/>
        <v>934.94775023341151</v>
      </c>
      <c r="F72" s="141">
        <f>1/2+SUM(D73:D$129)/D72</f>
        <v>22.113383200478079</v>
      </c>
      <c r="G72" s="145">
        <v>3.2399999999999998E-3</v>
      </c>
      <c r="H72" s="144">
        <f t="shared" si="9"/>
        <v>95524.540294250051</v>
      </c>
      <c r="I72" s="144">
        <f t="shared" si="10"/>
        <v>309.49951055337016</v>
      </c>
      <c r="J72" s="141">
        <f>1/2+SUM(H73:H$133)/H72</f>
        <v>28.748742302730538</v>
      </c>
    </row>
    <row r="73" spans="2:10" ht="13.5" customHeight="1">
      <c r="B73" s="172">
        <f t="shared" si="11"/>
        <v>67</v>
      </c>
      <c r="C73" s="145">
        <v>1.14E-2</v>
      </c>
      <c r="D73" s="144">
        <f t="shared" si="7"/>
        <v>88107.695129139116</v>
      </c>
      <c r="E73" s="144">
        <f t="shared" si="8"/>
        <v>1004.427724472186</v>
      </c>
      <c r="F73" s="141">
        <f>1/2+SUM(D74:D$129)/D73</f>
        <v>21.342731885273448</v>
      </c>
      <c r="G73" s="145">
        <v>3.3899999999999998E-3</v>
      </c>
      <c r="H73" s="144">
        <f t="shared" si="9"/>
        <v>95215.040783696677</v>
      </c>
      <c r="I73" s="144">
        <f t="shared" si="10"/>
        <v>322.77898825673174</v>
      </c>
      <c r="J73" s="141">
        <f>1/2+SUM(H74:H$133)/H73</f>
        <v>27.840565735714254</v>
      </c>
    </row>
    <row r="74" spans="2:10" ht="13.5" customHeight="1">
      <c r="B74" s="172">
        <f t="shared" si="11"/>
        <v>68</v>
      </c>
      <c r="C74" s="145">
        <v>1.205E-2</v>
      </c>
      <c r="D74" s="144">
        <f t="shared" si="7"/>
        <v>87103.267404666927</v>
      </c>
      <c r="E74" s="144">
        <f t="shared" si="8"/>
        <v>1049.5943722262364</v>
      </c>
      <c r="F74" s="141">
        <f>1/2+SUM(D75:D$129)/D74</f>
        <v>20.583078985710554</v>
      </c>
      <c r="G74" s="145">
        <v>3.6600000000000001E-3</v>
      </c>
      <c r="H74" s="144">
        <f t="shared" si="9"/>
        <v>94892.261795439947</v>
      </c>
      <c r="I74" s="144">
        <f t="shared" si="10"/>
        <v>347.30567817131021</v>
      </c>
      <c r="J74" s="141">
        <f>1/2+SUM(H75:H$133)/H74</f>
        <v>26.933565522836663</v>
      </c>
    </row>
    <row r="75" spans="2:10" ht="13.5" customHeight="1">
      <c r="B75" s="172">
        <f t="shared" si="11"/>
        <v>69</v>
      </c>
      <c r="C75" s="145">
        <v>1.306E-2</v>
      </c>
      <c r="D75" s="144">
        <f t="shared" si="7"/>
        <v>86053.673032440696</v>
      </c>
      <c r="E75" s="144">
        <f t="shared" si="8"/>
        <v>1123.8609698036755</v>
      </c>
      <c r="F75" s="141">
        <f>1/2+SUM(D76:D$129)/D75</f>
        <v>19.828031768521232</v>
      </c>
      <c r="G75" s="145">
        <v>3.81E-3</v>
      </c>
      <c r="H75" s="144">
        <f t="shared" si="9"/>
        <v>94544.956117268637</v>
      </c>
      <c r="I75" s="144">
        <f t="shared" si="10"/>
        <v>360.21628280679352</v>
      </c>
      <c r="J75" s="141">
        <f>1/2+SUM(H76:H$133)/H75</f>
        <v>26.030667766863381</v>
      </c>
    </row>
    <row r="76" spans="2:10" ht="13.5" customHeight="1">
      <c r="B76" s="172">
        <f t="shared" si="11"/>
        <v>70</v>
      </c>
      <c r="C76" s="145">
        <v>1.4109999999999999E-2</v>
      </c>
      <c r="D76" s="144">
        <f t="shared" si="7"/>
        <v>84929.812062637022</v>
      </c>
      <c r="E76" s="144">
        <f t="shared" si="8"/>
        <v>1198.3596482038083</v>
      </c>
      <c r="F76" s="141">
        <f>1/2+SUM(D77:D$129)/D76</f>
        <v>19.08379614619048</v>
      </c>
      <c r="G76" s="145">
        <v>4.1000000000000003E-3</v>
      </c>
      <c r="H76" s="144">
        <f t="shared" si="9"/>
        <v>94184.739834461841</v>
      </c>
      <c r="I76" s="144">
        <f t="shared" si="10"/>
        <v>386.15743332129358</v>
      </c>
      <c r="J76" s="141">
        <f>1/2+SUM(H77:H$133)/H76</f>
        <v>25.128311634189647</v>
      </c>
    </row>
    <row r="77" spans="2:10" ht="13.5" customHeight="1">
      <c r="B77" s="172">
        <f t="shared" si="11"/>
        <v>71</v>
      </c>
      <c r="C77" s="145">
        <v>1.523E-2</v>
      </c>
      <c r="D77" s="144">
        <f t="shared" si="7"/>
        <v>83731.452414433224</v>
      </c>
      <c r="E77" s="144">
        <f t="shared" si="8"/>
        <v>1275.2300202718181</v>
      </c>
      <c r="F77" s="141">
        <f>1/2+SUM(D78:D$129)/D77</f>
        <v>18.349766349380232</v>
      </c>
      <c r="G77" s="145">
        <v>4.2900000000000004E-3</v>
      </c>
      <c r="H77" s="144">
        <f t="shared" si="9"/>
        <v>93798.582401140549</v>
      </c>
      <c r="I77" s="144">
        <f t="shared" si="10"/>
        <v>402.395918500893</v>
      </c>
      <c r="J77" s="141">
        <f>1/2+SUM(H78:H$133)/H77</f>
        <v>24.229703418204284</v>
      </c>
    </row>
    <row r="78" spans="2:10" ht="13.5" customHeight="1">
      <c r="B78" s="172">
        <f t="shared" si="11"/>
        <v>72</v>
      </c>
      <c r="C78" s="145">
        <v>1.5939999999999999E-2</v>
      </c>
      <c r="D78" s="144">
        <f t="shared" si="7"/>
        <v>82456.222394161407</v>
      </c>
      <c r="E78" s="144">
        <f t="shared" si="8"/>
        <v>1314.3521849629328</v>
      </c>
      <c r="F78" s="141">
        <f>1/2+SUM(D79:D$129)/D78</f>
        <v>17.625822628004741</v>
      </c>
      <c r="G78" s="145">
        <v>4.4999999999999997E-3</v>
      </c>
      <c r="H78" s="144">
        <f t="shared" si="9"/>
        <v>93396.186482639649</v>
      </c>
      <c r="I78" s="144">
        <f t="shared" si="10"/>
        <v>420.28283917187838</v>
      </c>
      <c r="J78" s="141">
        <f>1/2+SUM(H79:H$133)/H78</f>
        <v>23.331942451320447</v>
      </c>
    </row>
    <row r="79" spans="2:10" ht="13.5" customHeight="1">
      <c r="B79" s="172">
        <f t="shared" si="11"/>
        <v>73</v>
      </c>
      <c r="C79" s="145">
        <v>1.7260000000000001E-2</v>
      </c>
      <c r="D79" s="144">
        <f t="shared" si="7"/>
        <v>81141.870209198474</v>
      </c>
      <c r="E79" s="144">
        <f t="shared" si="8"/>
        <v>1400.5086798107657</v>
      </c>
      <c r="F79" s="141">
        <f>1/2+SUM(D80:D$129)/D79</f>
        <v>16.903230116054655</v>
      </c>
      <c r="G79" s="145">
        <v>5.0600000000000003E-3</v>
      </c>
      <c r="H79" s="144">
        <f t="shared" si="9"/>
        <v>92975.903643467769</v>
      </c>
      <c r="I79" s="144">
        <f t="shared" si="10"/>
        <v>470.45807243594692</v>
      </c>
      <c r="J79" s="141">
        <f>1/2+SUM(H80:H$133)/H79</f>
        <v>22.435150629151625</v>
      </c>
    </row>
    <row r="80" spans="2:10" ht="13.5" customHeight="1">
      <c r="B80" s="172">
        <f t="shared" si="11"/>
        <v>74</v>
      </c>
      <c r="C80" s="145">
        <v>1.873E-2</v>
      </c>
      <c r="D80" s="144">
        <f t="shared" si="7"/>
        <v>79741.361529387708</v>
      </c>
      <c r="E80" s="144">
        <f t="shared" si="8"/>
        <v>1493.5557014454319</v>
      </c>
      <c r="F80" s="141">
        <f>1/2+SUM(D81:D$129)/D80</f>
        <v>16.191322339636784</v>
      </c>
      <c r="G80" s="145">
        <v>5.5300000000000002E-3</v>
      </c>
      <c r="H80" s="144">
        <f t="shared" si="9"/>
        <v>92505.445571031829</v>
      </c>
      <c r="I80" s="144">
        <f t="shared" si="10"/>
        <v>511.55511400780603</v>
      </c>
      <c r="J80" s="141">
        <f>1/2+SUM(H81:H$133)/H80</f>
        <v>21.546706966401615</v>
      </c>
    </row>
    <row r="81" spans="2:10" ht="13.5" customHeight="1">
      <c r="B81" s="172">
        <f t="shared" si="11"/>
        <v>75</v>
      </c>
      <c r="C81" s="145">
        <v>2.035E-2</v>
      </c>
      <c r="D81" s="144">
        <f t="shared" si="7"/>
        <v>78247.805827942269</v>
      </c>
      <c r="E81" s="144">
        <f t="shared" si="8"/>
        <v>1592.3428485986251</v>
      </c>
      <c r="F81" s="141">
        <f>1/2+SUM(D82:D$129)/D81</f>
        <v>15.490830596713218</v>
      </c>
      <c r="G81" s="145">
        <v>6.3200000000000001E-3</v>
      </c>
      <c r="H81" s="144">
        <f t="shared" si="9"/>
        <v>91993.890457024027</v>
      </c>
      <c r="I81" s="144">
        <f t="shared" si="10"/>
        <v>581.40138768839188</v>
      </c>
      <c r="J81" s="141">
        <f>1/2+SUM(H82:H$133)/H81</f>
        <v>20.66374246221768</v>
      </c>
    </row>
    <row r="82" spans="2:10" ht="13.5" customHeight="1">
      <c r="B82" s="172">
        <f t="shared" si="11"/>
        <v>76</v>
      </c>
      <c r="C82" s="145">
        <v>2.2079999999999999E-2</v>
      </c>
      <c r="D82" s="144">
        <f t="shared" si="7"/>
        <v>76655.462979343647</v>
      </c>
      <c r="E82" s="144">
        <f t="shared" si="8"/>
        <v>1692.5526225839076</v>
      </c>
      <c r="F82" s="141">
        <f>1/2+SUM(D83:D$129)/D82</f>
        <v>14.802230997512602</v>
      </c>
      <c r="G82" s="145">
        <v>7.26E-3</v>
      </c>
      <c r="H82" s="144">
        <f t="shared" si="9"/>
        <v>91412.489069335628</v>
      </c>
      <c r="I82" s="144">
        <f t="shared" si="10"/>
        <v>663.65467064337668</v>
      </c>
      <c r="J82" s="141">
        <f>1/2+SUM(H83:H$133)/H82</f>
        <v>19.791987825273409</v>
      </c>
    </row>
    <row r="83" spans="2:10" ht="13.5" customHeight="1">
      <c r="B83" s="172">
        <f t="shared" si="11"/>
        <v>77</v>
      </c>
      <c r="C83" s="145">
        <v>2.4119999999999999E-2</v>
      </c>
      <c r="D83" s="144">
        <f t="shared" si="7"/>
        <v>74962.910356759734</v>
      </c>
      <c r="E83" s="144">
        <f t="shared" si="8"/>
        <v>1808.1053978050447</v>
      </c>
      <c r="F83" s="141">
        <f>1/2+SUM(D84:D$129)/D83</f>
        <v>14.125154406815074</v>
      </c>
      <c r="G83" s="145">
        <v>8.0800000000000004E-3</v>
      </c>
      <c r="H83" s="144">
        <f t="shared" si="9"/>
        <v>90748.834398692241</v>
      </c>
      <c r="I83" s="144">
        <f t="shared" si="10"/>
        <v>733.25058194143332</v>
      </c>
      <c r="J83" s="141">
        <f>1/2+SUM(H84:H$133)/H83</f>
        <v>18.933071927466823</v>
      </c>
    </row>
    <row r="84" spans="2:10" ht="13.5" customHeight="1">
      <c r="B84" s="172">
        <f t="shared" si="11"/>
        <v>78</v>
      </c>
      <c r="C84" s="145">
        <v>2.6499999999999999E-2</v>
      </c>
      <c r="D84" s="144">
        <f t="shared" si="7"/>
        <v>73154.804958954686</v>
      </c>
      <c r="E84" s="144">
        <f t="shared" si="8"/>
        <v>1938.6023314122992</v>
      </c>
      <c r="F84" s="141">
        <f>1/2+SUM(D85:D$129)/D84</f>
        <v>13.461915816304336</v>
      </c>
      <c r="G84" s="145">
        <v>9.3900000000000008E-3</v>
      </c>
      <c r="H84" s="144">
        <f t="shared" si="9"/>
        <v>90015.583816750805</v>
      </c>
      <c r="I84" s="144">
        <f t="shared" si="10"/>
        <v>845.24633203929011</v>
      </c>
      <c r="J84" s="141">
        <f>1/2+SUM(H85:H$133)/H84</f>
        <v>18.083224380460948</v>
      </c>
    </row>
    <row r="85" spans="2:10" ht="13.5" customHeight="1">
      <c r="B85" s="172">
        <f t="shared" si="11"/>
        <v>79</v>
      </c>
      <c r="C85" s="145">
        <v>2.9239999999999999E-2</v>
      </c>
      <c r="D85" s="144">
        <f t="shared" si="7"/>
        <v>71216.202627542385</v>
      </c>
      <c r="E85" s="144">
        <f t="shared" si="8"/>
        <v>2082.3617648293393</v>
      </c>
      <c r="F85" s="141">
        <f>1/2+SUM(D86:D$129)/D85</f>
        <v>12.814756873450783</v>
      </c>
      <c r="G85" s="145">
        <v>1.094E-2</v>
      </c>
      <c r="H85" s="144">
        <f t="shared" si="9"/>
        <v>89170.337484711519</v>
      </c>
      <c r="I85" s="144">
        <f t="shared" si="10"/>
        <v>975.52349208274404</v>
      </c>
      <c r="J85" s="141">
        <f>1/2+SUM(H86:H$133)/H85</f>
        <v>17.249895902990023</v>
      </c>
    </row>
    <row r="86" spans="2:10" ht="13.5" customHeight="1">
      <c r="B86" s="172">
        <f t="shared" si="11"/>
        <v>80</v>
      </c>
      <c r="C86" s="145">
        <v>3.3570000000000003E-2</v>
      </c>
      <c r="D86" s="144">
        <f t="shared" si="7"/>
        <v>69133.840862713041</v>
      </c>
      <c r="E86" s="144">
        <f t="shared" si="8"/>
        <v>2320.8230377612772</v>
      </c>
      <c r="F86" s="141">
        <f>1/2+SUM(D87:D$129)/D86</f>
        <v>12.185686342093602</v>
      </c>
      <c r="G86" s="145">
        <v>1.2749999999999999E-2</v>
      </c>
      <c r="H86" s="144">
        <f t="shared" si="9"/>
        <v>88194.813992628784</v>
      </c>
      <c r="I86" s="144">
        <f t="shared" si="10"/>
        <v>1124.4838784060169</v>
      </c>
      <c r="J86" s="141">
        <f>1/2+SUM(H87:H$133)/H86</f>
        <v>16.435166625877116</v>
      </c>
    </row>
    <row r="87" spans="2:10" ht="13.5" customHeight="1">
      <c r="B87" s="172">
        <f t="shared" si="11"/>
        <v>81</v>
      </c>
      <c r="C87" s="145">
        <v>3.7080000000000002E-2</v>
      </c>
      <c r="D87" s="144">
        <f t="shared" si="7"/>
        <v>66813.017824951763</v>
      </c>
      <c r="E87" s="144">
        <f t="shared" si="8"/>
        <v>2477.4267009492114</v>
      </c>
      <c r="F87" s="141">
        <f>1/2+SUM(D88:D$129)/D87</f>
        <v>11.59160140112952</v>
      </c>
      <c r="G87" s="145">
        <v>1.486E-2</v>
      </c>
      <c r="H87" s="144">
        <f t="shared" si="9"/>
        <v>87070.330114222757</v>
      </c>
      <c r="I87" s="144">
        <f t="shared" si="10"/>
        <v>1293.8651054973502</v>
      </c>
      <c r="J87" s="141">
        <f>1/2+SUM(H88:H$133)/H87</f>
        <v>15.640963915803612</v>
      </c>
    </row>
    <row r="88" spans="2:10" ht="13.5" customHeight="1">
      <c r="B88" s="172">
        <f t="shared" si="11"/>
        <v>82</v>
      </c>
      <c r="C88" s="145">
        <v>4.0759999999999998E-2</v>
      </c>
      <c r="D88" s="144">
        <f t="shared" si="7"/>
        <v>64335.591124002553</v>
      </c>
      <c r="E88" s="144">
        <f t="shared" si="8"/>
        <v>2622.3186942143439</v>
      </c>
      <c r="F88" s="141">
        <f>1/2+SUM(D89:D$129)/D88</f>
        <v>11.018715366935487</v>
      </c>
      <c r="G88" s="145">
        <v>1.7260000000000001E-2</v>
      </c>
      <c r="H88" s="144">
        <f t="shared" si="9"/>
        <v>85776.465008725412</v>
      </c>
      <c r="I88" s="144">
        <f t="shared" si="10"/>
        <v>1480.5017860506007</v>
      </c>
      <c r="J88" s="141">
        <f>1/2+SUM(H89:H$133)/H88</f>
        <v>14.869352493862406</v>
      </c>
    </row>
    <row r="89" spans="2:10" ht="13.5" customHeight="1">
      <c r="B89" s="172">
        <f t="shared" si="11"/>
        <v>83</v>
      </c>
      <c r="C89" s="145">
        <v>4.4569999999999999E-2</v>
      </c>
      <c r="D89" s="144">
        <f t="shared" si="7"/>
        <v>61713.272429788209</v>
      </c>
      <c r="E89" s="144">
        <f t="shared" si="8"/>
        <v>2750.5605521956604</v>
      </c>
      <c r="F89" s="141">
        <f>1/2+SUM(D90:D$129)/D89</f>
        <v>10.465676334322472</v>
      </c>
      <c r="G89" s="145">
        <v>1.9199999999999998E-2</v>
      </c>
      <c r="H89" s="144">
        <f t="shared" si="9"/>
        <v>84295.963222674807</v>
      </c>
      <c r="I89" s="144">
        <f t="shared" si="10"/>
        <v>1618.4824938753561</v>
      </c>
      <c r="J89" s="141">
        <f>1/2+SUM(H90:H$133)/H89</f>
        <v>14.121723440444475</v>
      </c>
    </row>
    <row r="90" spans="2:10" ht="13.5" customHeight="1">
      <c r="B90" s="172">
        <f t="shared" si="11"/>
        <v>84</v>
      </c>
      <c r="C90" s="145">
        <v>5.0680000000000003E-2</v>
      </c>
      <c r="D90" s="144">
        <f t="shared" si="7"/>
        <v>58962.711877592548</v>
      </c>
      <c r="E90" s="144">
        <f t="shared" si="8"/>
        <v>2988.2302379563907</v>
      </c>
      <c r="F90" s="141">
        <f>1/2+SUM(D91:D$129)/D90</f>
        <v>9.9305666917748781</v>
      </c>
      <c r="G90" s="145">
        <v>2.231E-2</v>
      </c>
      <c r="H90" s="144">
        <f t="shared" si="9"/>
        <v>82677.480728799448</v>
      </c>
      <c r="I90" s="144">
        <f t="shared" si="10"/>
        <v>1844.5345950595156</v>
      </c>
      <c r="J90" s="141">
        <f>1/2+SUM(H91:H$133)/H90</f>
        <v>13.388380343030667</v>
      </c>
    </row>
    <row r="91" spans="2:10" ht="13.5" customHeight="1">
      <c r="B91" s="172">
        <f t="shared" si="11"/>
        <v>85</v>
      </c>
      <c r="C91" s="145">
        <v>5.4980000000000001E-2</v>
      </c>
      <c r="D91" s="144">
        <f t="shared" si="7"/>
        <v>55974.481639636157</v>
      </c>
      <c r="E91" s="144">
        <f t="shared" si="8"/>
        <v>3077.477000547196</v>
      </c>
      <c r="F91" s="141">
        <f>1/2+SUM(D92:D$129)/D91</f>
        <v>9.4340229762091568</v>
      </c>
      <c r="G91" s="145">
        <v>2.598E-2</v>
      </c>
      <c r="H91" s="144">
        <f t="shared" si="9"/>
        <v>80832.946133739926</v>
      </c>
      <c r="I91" s="144">
        <f t="shared" si="10"/>
        <v>2100.0399405545631</v>
      </c>
      <c r="J91" s="141">
        <f>1/2+SUM(H92:H$133)/H91</f>
        <v>12.682481505416508</v>
      </c>
    </row>
    <row r="92" spans="2:10" ht="13.5" customHeight="1">
      <c r="B92" s="172">
        <f t="shared" si="11"/>
        <v>86</v>
      </c>
      <c r="C92" s="145">
        <v>5.9679999999999997E-2</v>
      </c>
      <c r="D92" s="144">
        <f t="shared" si="7"/>
        <v>52897.004639088962</v>
      </c>
      <c r="E92" s="144">
        <f t="shared" si="8"/>
        <v>3156.8932368608289</v>
      </c>
      <c r="F92" s="141">
        <f>1/2+SUM(D93:D$129)/D92</f>
        <v>8.9537924871528158</v>
      </c>
      <c r="G92" s="145">
        <v>2.896E-2</v>
      </c>
      <c r="H92" s="144">
        <f t="shared" si="9"/>
        <v>78732.906193185365</v>
      </c>
      <c r="I92" s="144">
        <f t="shared" si="10"/>
        <v>2280.1049633546481</v>
      </c>
      <c r="J92" s="141">
        <f>1/2+SUM(H93:H$133)/H92</f>
        <v>12.007424391097214</v>
      </c>
    </row>
    <row r="93" spans="2:10" ht="13.5" customHeight="1">
      <c r="B93" s="172">
        <f t="shared" si="11"/>
        <v>87</v>
      </c>
      <c r="C93" s="145">
        <v>6.472E-2</v>
      </c>
      <c r="D93" s="144">
        <f t="shared" si="7"/>
        <v>49740.111402228133</v>
      </c>
      <c r="E93" s="144">
        <f t="shared" si="8"/>
        <v>3219.1800099522047</v>
      </c>
      <c r="F93" s="141">
        <f>1/2+SUM(D94:D$129)/D93</f>
        <v>8.4903357231078971</v>
      </c>
      <c r="G93" s="145">
        <v>3.3779999999999998E-2</v>
      </c>
      <c r="H93" s="144">
        <f t="shared" si="9"/>
        <v>76452.801229830715</v>
      </c>
      <c r="I93" s="144">
        <f t="shared" si="10"/>
        <v>2582.5756255436813</v>
      </c>
      <c r="J93" s="141">
        <f>1/2+SUM(H94:H$133)/H93</f>
        <v>11.350618296977689</v>
      </c>
    </row>
    <row r="94" spans="2:10" ht="13.5" customHeight="1">
      <c r="B94" s="172">
        <f t="shared" si="11"/>
        <v>88</v>
      </c>
      <c r="C94" s="145">
        <v>7.0190000000000002E-2</v>
      </c>
      <c r="D94" s="144">
        <f t="shared" si="7"/>
        <v>46520.931392275925</v>
      </c>
      <c r="E94" s="144">
        <f t="shared" si="8"/>
        <v>3265.3041744238471</v>
      </c>
      <c r="F94" s="141">
        <f>1/2+SUM(D95:D$129)/D94</f>
        <v>8.0432551996278079</v>
      </c>
      <c r="G94" s="145">
        <v>3.7519999999999998E-2</v>
      </c>
      <c r="H94" s="144">
        <f t="shared" si="9"/>
        <v>73870.225604287029</v>
      </c>
      <c r="I94" s="144">
        <f t="shared" si="10"/>
        <v>2771.6108646728489</v>
      </c>
      <c r="J94" s="141">
        <f>1/2+SUM(H95:H$133)/H94</f>
        <v>10.729966567632308</v>
      </c>
    </row>
    <row r="95" spans="2:10" ht="13.5" customHeight="1">
      <c r="B95" s="172">
        <f t="shared" si="11"/>
        <v>89</v>
      </c>
      <c r="C95" s="145">
        <v>7.6020000000000004E-2</v>
      </c>
      <c r="D95" s="144">
        <f t="shared" si="7"/>
        <v>43255.627217852081</v>
      </c>
      <c r="E95" s="144">
        <f t="shared" si="8"/>
        <v>3288.2927811011155</v>
      </c>
      <c r="F95" s="141">
        <f>1/2+SUM(D96:D$129)/D95</f>
        <v>7.6126845265460759</v>
      </c>
      <c r="G95" s="145">
        <v>4.367E-2</v>
      </c>
      <c r="H95" s="144">
        <f t="shared" si="9"/>
        <v>71098.614739614175</v>
      </c>
      <c r="I95" s="144">
        <f t="shared" si="10"/>
        <v>3104.8765056789512</v>
      </c>
      <c r="J95" s="141">
        <f>1/2+SUM(H96:H$133)/H95</f>
        <v>10.128757550943719</v>
      </c>
    </row>
    <row r="96" spans="2:10" ht="13.5" customHeight="1">
      <c r="B96" s="172">
        <f t="shared" si="11"/>
        <v>90</v>
      </c>
      <c r="C96" s="145">
        <v>8.3180000000000004E-2</v>
      </c>
      <c r="D96" s="144">
        <f t="shared" si="7"/>
        <v>39967.334436750964</v>
      </c>
      <c r="E96" s="144">
        <f t="shared" si="8"/>
        <v>3324.4828784489455</v>
      </c>
      <c r="F96" s="141">
        <f>1/2+SUM(D97:D$129)/D96</f>
        <v>7.1978771472824921</v>
      </c>
      <c r="G96" s="145">
        <v>4.8509999999999998E-2</v>
      </c>
      <c r="H96" s="144">
        <f t="shared" si="9"/>
        <v>67993.738233935219</v>
      </c>
      <c r="I96" s="144">
        <f t="shared" si="10"/>
        <v>3298.3762417281973</v>
      </c>
      <c r="J96" s="141">
        <f>1/2+SUM(H97:H$133)/H96</f>
        <v>9.5684466146034506</v>
      </c>
    </row>
    <row r="97" spans="1:10" ht="13.5" customHeight="1">
      <c r="B97" s="172">
        <f t="shared" si="11"/>
        <v>91</v>
      </c>
      <c r="C97" s="145">
        <v>9.4009999999999996E-2</v>
      </c>
      <c r="D97" s="144">
        <f t="shared" si="7"/>
        <v>36642.85155830202</v>
      </c>
      <c r="E97" s="144">
        <f t="shared" si="8"/>
        <v>3444.7944749959729</v>
      </c>
      <c r="F97" s="141">
        <f>1/2+SUM(D98:D$129)/D97</f>
        <v>6.8055530499798191</v>
      </c>
      <c r="G97" s="145">
        <v>5.3749999999999999E-2</v>
      </c>
      <c r="H97" s="144">
        <f t="shared" si="9"/>
        <v>64695.361992207021</v>
      </c>
      <c r="I97" s="144">
        <f t="shared" si="10"/>
        <v>3477.3757070811275</v>
      </c>
      <c r="J97" s="141">
        <f>1/2+SUM(H98:H$133)/H97</f>
        <v>9.0307849946961625</v>
      </c>
    </row>
    <row r="98" spans="1:10" ht="13.5" customHeight="1">
      <c r="B98" s="172">
        <f t="shared" si="11"/>
        <v>92</v>
      </c>
      <c r="C98" s="145">
        <v>0.10063999999999999</v>
      </c>
      <c r="D98" s="144">
        <f t="shared" si="7"/>
        <v>33198.057083306048</v>
      </c>
      <c r="E98" s="144">
        <f t="shared" si="8"/>
        <v>3341.0524648639207</v>
      </c>
      <c r="F98" s="141">
        <f>1/2+SUM(D99:D$129)/D98</f>
        <v>6.4598483978629107</v>
      </c>
      <c r="G98" s="145">
        <v>6.2300000000000001E-2</v>
      </c>
      <c r="H98" s="144">
        <f t="shared" si="9"/>
        <v>61217.986285125895</v>
      </c>
      <c r="I98" s="144">
        <f t="shared" si="10"/>
        <v>3813.8805455633433</v>
      </c>
      <c r="J98" s="141">
        <f>1/2+SUM(H99:H$133)/H98</f>
        <v>8.51536062847679</v>
      </c>
    </row>
    <row r="99" spans="1:10" ht="13.5" customHeight="1">
      <c r="B99" s="172">
        <f t="shared" si="11"/>
        <v>93</v>
      </c>
      <c r="C99" s="145">
        <v>0.1074</v>
      </c>
      <c r="D99" s="144">
        <f t="shared" si="7"/>
        <v>29857.00461844213</v>
      </c>
      <c r="E99" s="144">
        <f t="shared" si="8"/>
        <v>3206.6422960206846</v>
      </c>
      <c r="F99" s="141">
        <f>1/2+SUM(D100:D$129)/D99</f>
        <v>6.1267661424378561</v>
      </c>
      <c r="G99" s="145">
        <v>6.7830000000000001E-2</v>
      </c>
      <c r="H99" s="144">
        <f t="shared" si="9"/>
        <v>57404.105739562554</v>
      </c>
      <c r="I99" s="144">
        <f t="shared" si="10"/>
        <v>3893.7204923145282</v>
      </c>
      <c r="J99" s="141">
        <f>1/2+SUM(H100:H$133)/H99</f>
        <v>8.0478944528919598</v>
      </c>
    </row>
    <row r="100" spans="1:10" ht="13.5" customHeight="1">
      <c r="B100" s="172">
        <f t="shared" si="11"/>
        <v>94</v>
      </c>
      <c r="C100" s="145">
        <v>0.11477999999999999</v>
      </c>
      <c r="D100" s="144">
        <f t="shared" si="7"/>
        <v>26650.362322421446</v>
      </c>
      <c r="E100" s="144">
        <f t="shared" si="8"/>
        <v>3058.9285873675335</v>
      </c>
      <c r="F100" s="141">
        <f>1/2+SUM(D101:D$129)/D100</f>
        <v>5.8037935720791571</v>
      </c>
      <c r="G100" s="145">
        <v>7.3429999999999995E-2</v>
      </c>
      <c r="H100" s="144">
        <f t="shared" si="9"/>
        <v>53510.385247248021</v>
      </c>
      <c r="I100" s="144">
        <f t="shared" si="10"/>
        <v>3929.267588705422</v>
      </c>
      <c r="J100" s="141">
        <f>1/2+SUM(H101:H$133)/H100</f>
        <v>7.5971222554812536</v>
      </c>
    </row>
    <row r="101" spans="1:10" ht="13.5" customHeight="1">
      <c r="B101" s="172">
        <f t="shared" si="11"/>
        <v>95</v>
      </c>
      <c r="C101" s="145">
        <v>0.12357</v>
      </c>
      <c r="D101" s="144">
        <f t="shared" si="7"/>
        <v>23591.433735053914</v>
      </c>
      <c r="E101" s="144">
        <f t="shared" si="8"/>
        <v>2915.1934666406119</v>
      </c>
      <c r="F101" s="141">
        <f>1/2+SUM(D102:D$129)/D101</f>
        <v>5.4914976752436191</v>
      </c>
      <c r="G101" s="145">
        <v>8.0839999999999995E-2</v>
      </c>
      <c r="H101" s="144">
        <f t="shared" si="9"/>
        <v>49581.1176585426</v>
      </c>
      <c r="I101" s="144">
        <f t="shared" si="10"/>
        <v>4008.1375515165837</v>
      </c>
      <c r="J101" s="141">
        <f>1/2+SUM(H102:H$133)/H101</f>
        <v>7.1595640431713239</v>
      </c>
    </row>
    <row r="102" spans="1:10" ht="13.5" customHeight="1">
      <c r="B102" s="172">
        <f t="shared" si="11"/>
        <v>96</v>
      </c>
      <c r="C102" s="145">
        <v>0.13284000000000001</v>
      </c>
      <c r="D102" s="144">
        <f t="shared" si="7"/>
        <v>20676.240268413301</v>
      </c>
      <c r="E102" s="144">
        <f t="shared" si="8"/>
        <v>2746.6317572560233</v>
      </c>
      <c r="F102" s="141">
        <f>1/2+SUM(D103:D$129)/D102</f>
        <v>5.1952610878719563</v>
      </c>
      <c r="G102" s="145">
        <v>8.8730000000000003E-2</v>
      </c>
      <c r="H102" s="144">
        <f t="shared" si="9"/>
        <v>45572.980107026015</v>
      </c>
      <c r="I102" s="144">
        <f t="shared" si="10"/>
        <v>4043.6905248964185</v>
      </c>
      <c r="J102" s="141">
        <f>1/2+SUM(H103:H$133)/H102</f>
        <v>6.7452718168450803</v>
      </c>
    </row>
    <row r="103" spans="1:10" ht="13.5" customHeight="1">
      <c r="B103" s="172">
        <f t="shared" si="11"/>
        <v>97</v>
      </c>
      <c r="C103" s="145">
        <v>0.14257</v>
      </c>
      <c r="D103" s="144">
        <f t="shared" si="7"/>
        <v>17929.608511157276</v>
      </c>
      <c r="E103" s="144">
        <f t="shared" si="8"/>
        <v>2556.2242854356928</v>
      </c>
      <c r="F103" s="141">
        <f>1/2+SUM(D104:D$129)/D103</f>
        <v>4.9145268322708118</v>
      </c>
      <c r="G103" s="145">
        <v>9.7119999999999998E-2</v>
      </c>
      <c r="H103" s="144">
        <f t="shared" si="9"/>
        <v>41529.289582129597</v>
      </c>
      <c r="I103" s="144">
        <f t="shared" si="10"/>
        <v>4033.3246042164265</v>
      </c>
      <c r="J103" s="141">
        <f>1/2+SUM(H104:H$133)/H103</f>
        <v>6.3533714671228934</v>
      </c>
    </row>
    <row r="104" spans="1:10" ht="13.5" customHeight="1">
      <c r="B104" s="172">
        <f t="shared" si="11"/>
        <v>98</v>
      </c>
      <c r="C104" s="145">
        <v>0.15279000000000001</v>
      </c>
      <c r="D104" s="144">
        <f t="shared" si="7"/>
        <v>15373.384225721584</v>
      </c>
      <c r="E104" s="144">
        <f t="shared" si="8"/>
        <v>2348.899375848001</v>
      </c>
      <c r="F104" s="141">
        <f>1/2+SUM(D105:D$129)/D104</f>
        <v>4.6485565378757565</v>
      </c>
      <c r="G104" s="145">
        <v>0.10602</v>
      </c>
      <c r="H104" s="144">
        <f t="shared" si="9"/>
        <v>37495.964977913172</v>
      </c>
      <c r="I104" s="144">
        <f t="shared" si="10"/>
        <v>3975.3222069583549</v>
      </c>
      <c r="J104" s="141">
        <f>1/2+SUM(H105:H$133)/H104</f>
        <v>5.9830004730671771</v>
      </c>
    </row>
    <row r="105" spans="1:10" ht="13.5" customHeight="1">
      <c r="B105" s="172">
        <f t="shared" si="11"/>
        <v>99</v>
      </c>
      <c r="C105" s="145">
        <v>0.16349</v>
      </c>
      <c r="D105" s="144">
        <f t="shared" si="7"/>
        <v>13024.484849873583</v>
      </c>
      <c r="E105" s="144">
        <f t="shared" si="8"/>
        <v>2129.373028105832</v>
      </c>
      <c r="F105" s="141">
        <f>1/2+SUM(D106:D$129)/D105</f>
        <v>4.3967275384801372</v>
      </c>
      <c r="G105" s="145">
        <v>0.11545</v>
      </c>
      <c r="H105" s="144">
        <f t="shared" si="9"/>
        <v>33520.642770954815</v>
      </c>
      <c r="I105" s="144">
        <f t="shared" si="10"/>
        <v>3869.9582079067332</v>
      </c>
      <c r="J105" s="141">
        <f>1/2+SUM(H106:H$133)/H105</f>
        <v>5.6332473579578712</v>
      </c>
    </row>
    <row r="106" spans="1:10" s="118" customFormat="1" ht="13.5" customHeight="1">
      <c r="A106" s="117"/>
      <c r="B106" s="172">
        <f t="shared" si="11"/>
        <v>100</v>
      </c>
      <c r="C106" s="145">
        <v>0.17469000000000001</v>
      </c>
      <c r="D106" s="144">
        <f t="shared" si="7"/>
        <v>10895.11182176775</v>
      </c>
      <c r="E106" s="144">
        <f t="shared" si="8"/>
        <v>1903.2670841446084</v>
      </c>
      <c r="F106" s="141">
        <f>1/2+SUM(D107:D$129)/D106</f>
        <v>4.1583155473098188</v>
      </c>
      <c r="G106" s="145">
        <v>0.12540000000000001</v>
      </c>
      <c r="H106" s="144">
        <f t="shared" si="9"/>
        <v>29650.684563048078</v>
      </c>
      <c r="I106" s="144">
        <f t="shared" si="10"/>
        <v>3718.1958442062296</v>
      </c>
      <c r="J106" s="141">
        <f>1/2+SUM(H107:H$133)/H106</f>
        <v>5.30323029558292</v>
      </c>
    </row>
    <row r="107" spans="1:10" s="118" customFormat="1" ht="13.5" customHeight="1">
      <c r="A107" s="117"/>
      <c r="B107" s="172">
        <f t="shared" si="11"/>
        <v>101</v>
      </c>
      <c r="C107" s="145">
        <v>0.18640999999999999</v>
      </c>
      <c r="D107" s="144">
        <f t="shared" si="7"/>
        <v>8991.8447376231416</v>
      </c>
      <c r="E107" s="144">
        <f t="shared" si="8"/>
        <v>1676.1697775403297</v>
      </c>
      <c r="F107" s="141">
        <f>1/2+SUM(D108:D$129)/D107</f>
        <v>3.9326562713523652</v>
      </c>
      <c r="G107" s="145">
        <v>0.13592000000000001</v>
      </c>
      <c r="H107" s="144">
        <f t="shared" si="9"/>
        <v>25932.488718841851</v>
      </c>
      <c r="I107" s="144">
        <f t="shared" si="10"/>
        <v>3524.7438666649846</v>
      </c>
      <c r="J107" s="141">
        <f>1/2+SUM(H108:H$133)/H107</f>
        <v>4.9919166425599339</v>
      </c>
    </row>
    <row r="108" spans="1:10" s="118" customFormat="1" ht="13.5" customHeight="1">
      <c r="A108" s="117"/>
      <c r="B108" s="172">
        <f t="shared" si="11"/>
        <v>102</v>
      </c>
      <c r="C108" s="145">
        <v>0.19864999999999999</v>
      </c>
      <c r="D108" s="144">
        <f t="shared" si="7"/>
        <v>7315.6749600828125</v>
      </c>
      <c r="E108" s="144">
        <f t="shared" si="8"/>
        <v>1453.2588308204506</v>
      </c>
      <c r="F108" s="141">
        <f>1/2+SUM(D109:D$129)/D108</f>
        <v>3.719147569847669</v>
      </c>
      <c r="G108" s="145">
        <v>0.14699999999999999</v>
      </c>
      <c r="H108" s="144">
        <f t="shared" si="9"/>
        <v>22407.744852176864</v>
      </c>
      <c r="I108" s="144">
        <f t="shared" si="10"/>
        <v>3293.9384932699986</v>
      </c>
      <c r="J108" s="141">
        <f>1/2+SUM(H109:H$133)/H108</f>
        <v>4.6984962533098038</v>
      </c>
    </row>
    <row r="109" spans="1:10" s="118" customFormat="1" ht="13.5" customHeight="1">
      <c r="A109" s="117"/>
      <c r="B109" s="172">
        <f t="shared" si="11"/>
        <v>103</v>
      </c>
      <c r="C109" s="145">
        <v>0.21142</v>
      </c>
      <c r="D109" s="144">
        <f t="shared" si="7"/>
        <v>5862.4161292623621</v>
      </c>
      <c r="E109" s="144">
        <f t="shared" si="8"/>
        <v>1239.4320180486486</v>
      </c>
      <c r="F109" s="141">
        <f>1/2+SUM(D110:D$129)/D109</f>
        <v>3.5171555123824407</v>
      </c>
      <c r="G109" s="145">
        <v>0.15865000000000001</v>
      </c>
      <c r="H109" s="144">
        <f t="shared" si="9"/>
        <v>19113.806358906866</v>
      </c>
      <c r="I109" s="144">
        <f t="shared" si="10"/>
        <v>3032.4053788405745</v>
      </c>
      <c r="J109" s="141">
        <f>1/2+SUM(H110:H$133)/H109</f>
        <v>4.4220354669517032</v>
      </c>
    </row>
    <row r="110" spans="1:10" s="118" customFormat="1" ht="13.5" customHeight="1">
      <c r="A110" s="117"/>
      <c r="B110" s="172">
        <f t="shared" si="11"/>
        <v>104</v>
      </c>
      <c r="C110" s="145">
        <v>0.22474</v>
      </c>
      <c r="D110" s="144">
        <f t="shared" si="7"/>
        <v>4622.9841112137137</v>
      </c>
      <c r="E110" s="144">
        <f t="shared" si="8"/>
        <v>1038.96944915417</v>
      </c>
      <c r="F110" s="141">
        <f>1/2+SUM(D111:D$129)/D110</f>
        <v>3.3260614172087046</v>
      </c>
      <c r="G110" s="145">
        <v>0.1709</v>
      </c>
      <c r="H110" s="144">
        <f t="shared" si="9"/>
        <v>16081.400980066293</v>
      </c>
      <c r="I110" s="144">
        <f t="shared" si="10"/>
        <v>2748.3114274933296</v>
      </c>
      <c r="J110" s="141">
        <f>1/2+SUM(H111:H$133)/H110</f>
        <v>4.1615979877003682</v>
      </c>
    </row>
    <row r="111" spans="1:10" s="118" customFormat="1" ht="13.5" customHeight="1">
      <c r="A111" s="117"/>
      <c r="B111" s="172">
        <f t="shared" si="11"/>
        <v>105</v>
      </c>
      <c r="C111" s="145">
        <v>0.23860999999999999</v>
      </c>
      <c r="D111" s="144">
        <f t="shared" si="7"/>
        <v>3584.0146620595442</v>
      </c>
      <c r="E111" s="144">
        <f t="shared" si="8"/>
        <v>855.18173851402776</v>
      </c>
      <c r="F111" s="141">
        <f>1/2+SUM(D112:D$129)/D111</f>
        <v>3.1453079189029545</v>
      </c>
      <c r="G111" s="145">
        <v>0.18376000000000001</v>
      </c>
      <c r="H111" s="144">
        <f t="shared" si="9"/>
        <v>13333.089552572963</v>
      </c>
      <c r="I111" s="144">
        <f t="shared" si="10"/>
        <v>2450.0885361808078</v>
      </c>
      <c r="J111" s="141">
        <f>1/2+SUM(H112:H$133)/H111</f>
        <v>3.916352656736664</v>
      </c>
    </row>
    <row r="112" spans="1:10" s="118" customFormat="1" ht="13.5" customHeight="1">
      <c r="A112" s="117"/>
      <c r="B112" s="172">
        <f t="shared" si="11"/>
        <v>106</v>
      </c>
      <c r="C112" s="145">
        <v>0.25305</v>
      </c>
      <c r="D112" s="144">
        <f t="shared" si="7"/>
        <v>2728.8329235455162</v>
      </c>
      <c r="E112" s="144">
        <f t="shared" si="8"/>
        <v>690.53117130319288</v>
      </c>
      <c r="F112" s="141">
        <f>1/2+SUM(D113:D$129)/D112</f>
        <v>2.9743139769407994</v>
      </c>
      <c r="G112" s="145">
        <v>0.19724</v>
      </c>
      <c r="H112" s="144">
        <f t="shared" si="9"/>
        <v>10883.001016392154</v>
      </c>
      <c r="I112" s="144">
        <f t="shared" si="10"/>
        <v>2146.5631204731885</v>
      </c>
      <c r="J112" s="141">
        <f>1/2+SUM(H113:H$133)/H112</f>
        <v>3.6854756649228957</v>
      </c>
    </row>
    <row r="113" spans="1:10" s="118" customFormat="1" ht="13.5" customHeight="1">
      <c r="A113" s="117"/>
      <c r="B113" s="172">
        <f t="shared" si="11"/>
        <v>107</v>
      </c>
      <c r="C113" s="145">
        <v>0.26806000000000002</v>
      </c>
      <c r="D113" s="144">
        <f t="shared" si="7"/>
        <v>2038.3017522423233</v>
      </c>
      <c r="E113" s="144">
        <f t="shared" si="8"/>
        <v>546.38716770607721</v>
      </c>
      <c r="F113" s="141">
        <f>1/2+SUM(D114:D$129)/D113</f>
        <v>2.8125563651392977</v>
      </c>
      <c r="G113" s="145">
        <v>0.21135000000000001</v>
      </c>
      <c r="H113" s="144">
        <f t="shared" si="9"/>
        <v>8736.4378959189653</v>
      </c>
      <c r="I113" s="144">
        <f t="shared" si="10"/>
        <v>1846.4461493024735</v>
      </c>
      <c r="J113" s="141">
        <f>1/2+SUM(H114:H$133)/H113</f>
        <v>3.4681544483069606</v>
      </c>
    </row>
    <row r="114" spans="1:10" s="118" customFormat="1" ht="13.5" customHeight="1">
      <c r="A114" s="117"/>
      <c r="B114" s="172">
        <f t="shared" si="11"/>
        <v>108</v>
      </c>
      <c r="C114" s="145">
        <v>0.28366000000000002</v>
      </c>
      <c r="D114" s="144">
        <f t="shared" si="7"/>
        <v>1491.9145845362461</v>
      </c>
      <c r="E114" s="144">
        <f t="shared" si="8"/>
        <v>423.19649104955164</v>
      </c>
      <c r="F114" s="141">
        <f>1/2+SUM(D115:D$129)/D114</f>
        <v>2.6594889815275824</v>
      </c>
      <c r="G114" s="145">
        <v>0.22611999999999999</v>
      </c>
      <c r="H114" s="144">
        <f t="shared" si="9"/>
        <v>6889.9917466164916</v>
      </c>
      <c r="I114" s="144">
        <f t="shared" si="10"/>
        <v>1557.9649337449209</v>
      </c>
      <c r="J114" s="141">
        <f>1/2+SUM(H115:H$133)/H114</f>
        <v>3.2635889790235986</v>
      </c>
    </row>
    <row r="115" spans="1:10" s="118" customFormat="1" ht="13.5" customHeight="1">
      <c r="A115" s="117"/>
      <c r="B115" s="172">
        <f t="shared" si="11"/>
        <v>109</v>
      </c>
      <c r="C115" s="145">
        <v>0.29986000000000002</v>
      </c>
      <c r="D115" s="144">
        <f t="shared" si="7"/>
        <v>1068.7180934866944</v>
      </c>
      <c r="E115" s="144">
        <f t="shared" si="8"/>
        <v>320.46580751292021</v>
      </c>
      <c r="F115" s="141">
        <f>1/2+SUM(D116:D$129)/D115</f>
        <v>2.5146145427137703</v>
      </c>
      <c r="G115" s="145">
        <v>0.24154</v>
      </c>
      <c r="H115" s="144">
        <f t="shared" si="9"/>
        <v>5332.0268128715707</v>
      </c>
      <c r="I115" s="144">
        <f t="shared" si="10"/>
        <v>1287.8977563809992</v>
      </c>
      <c r="J115" s="141">
        <f>1/2+SUM(H116:H$133)/H115</f>
        <v>3.0710820528035336</v>
      </c>
    </row>
    <row r="116" spans="1:10" s="118" customFormat="1" ht="13.5" customHeight="1">
      <c r="A116" s="117"/>
      <c r="B116" s="172">
        <f t="shared" si="11"/>
        <v>110</v>
      </c>
      <c r="C116" s="145">
        <v>0.31667000000000001</v>
      </c>
      <c r="D116" s="144">
        <f t="shared" si="7"/>
        <v>748.25228597377418</v>
      </c>
      <c r="E116" s="144">
        <f t="shared" si="8"/>
        <v>236.94905139931507</v>
      </c>
      <c r="F116" s="141">
        <f>1/2+SUM(D117:D$129)/D116</f>
        <v>2.3774452862481357</v>
      </c>
      <c r="G116" s="145">
        <v>0.25763999999999998</v>
      </c>
      <c r="H116" s="144">
        <f t="shared" si="9"/>
        <v>4044.1290564905717</v>
      </c>
      <c r="I116" s="144">
        <f t="shared" si="10"/>
        <v>1041.9294101142309</v>
      </c>
      <c r="J116" s="141">
        <f>1/2+SUM(H117:H$133)/H116</f>
        <v>2.8898716515090226</v>
      </c>
    </row>
    <row r="117" spans="1:10" s="118" customFormat="1" ht="13.5" customHeight="1">
      <c r="A117" s="117"/>
      <c r="B117" s="172">
        <f t="shared" si="11"/>
        <v>111</v>
      </c>
      <c r="C117" s="145">
        <v>0.33409</v>
      </c>
      <c r="D117" s="144">
        <f t="shared" si="7"/>
        <v>511.30323457445911</v>
      </c>
      <c r="E117" s="144">
        <f t="shared" si="8"/>
        <v>170.82129763898104</v>
      </c>
      <c r="F117" s="141">
        <f>1/2+SUM(D118:D$129)/D117</f>
        <v>2.2474943091158535</v>
      </c>
      <c r="G117" s="145">
        <v>0.27443000000000001</v>
      </c>
      <c r="H117" s="144">
        <f t="shared" si="9"/>
        <v>3002.1996463763408</v>
      </c>
      <c r="I117" s="144">
        <f t="shared" si="10"/>
        <v>823.89364895505923</v>
      </c>
      <c r="J117" s="141">
        <f>1/2+SUM(H118:H$133)/H117</f>
        <v>2.7192893629896848</v>
      </c>
    </row>
    <row r="118" spans="1:10" s="118" customFormat="1" ht="13.5" customHeight="1">
      <c r="A118" s="117"/>
      <c r="B118" s="172">
        <f t="shared" si="11"/>
        <v>112</v>
      </c>
      <c r="C118" s="145">
        <v>0.35215999999999997</v>
      </c>
      <c r="D118" s="144">
        <f t="shared" si="7"/>
        <v>340.48193693547807</v>
      </c>
      <c r="E118" s="144">
        <f t="shared" si="8"/>
        <v>119.90411891119795</v>
      </c>
      <c r="F118" s="141">
        <f>1/2+SUM(D119:D$129)/D118</f>
        <v>2.1242199533207993</v>
      </c>
      <c r="G118" s="145">
        <v>0.29193000000000002</v>
      </c>
      <c r="H118" s="144">
        <f t="shared" si="9"/>
        <v>2178.3059974212815</v>
      </c>
      <c r="I118" s="144">
        <f t="shared" si="10"/>
        <v>635.91286982719475</v>
      </c>
      <c r="J118" s="141">
        <f>1/2+SUM(H119:H$133)/H118</f>
        <v>2.558684018068119</v>
      </c>
    </row>
    <row r="119" spans="1:10" s="118" customFormat="1" ht="13.5" customHeight="1">
      <c r="A119" s="117"/>
      <c r="B119" s="172">
        <f t="shared" si="11"/>
        <v>113</v>
      </c>
      <c r="C119" s="145">
        <v>0.37085000000000001</v>
      </c>
      <c r="D119" s="144">
        <f t="shared" si="7"/>
        <v>220.57781802428011</v>
      </c>
      <c r="E119" s="144">
        <f t="shared" si="8"/>
        <v>81.801283814304284</v>
      </c>
      <c r="F119" s="141">
        <f>1/2+SUM(D120:D$129)/D119</f>
        <v>2.0071313184131876</v>
      </c>
      <c r="G119" s="145">
        <v>0.31014000000000003</v>
      </c>
      <c r="H119" s="144">
        <f t="shared" si="9"/>
        <v>1542.3931275940868</v>
      </c>
      <c r="I119" s="144">
        <f t="shared" si="10"/>
        <v>478.35780459203011</v>
      </c>
      <c r="J119" s="141">
        <f>1/2+SUM(H120:H$133)/H119</f>
        <v>2.4074583276626873</v>
      </c>
    </row>
    <row r="120" spans="1:10" s="118" customFormat="1" ht="13.5" customHeight="1">
      <c r="A120" s="117"/>
      <c r="B120" s="558">
        <f t="shared" si="11"/>
        <v>114</v>
      </c>
      <c r="C120" s="559">
        <v>0.39019999999999999</v>
      </c>
      <c r="D120" s="144">
        <f t="shared" si="7"/>
        <v>138.77653420997584</v>
      </c>
      <c r="E120" s="144">
        <f t="shared" si="8"/>
        <v>54.15060364873257</v>
      </c>
      <c r="F120" s="141">
        <f>1/2+SUM(D121:D$129)/D120</f>
        <v>1.8955039631458117</v>
      </c>
      <c r="G120" s="559">
        <v>0.32908999999999999</v>
      </c>
      <c r="H120" s="560">
        <f t="shared" si="9"/>
        <v>1064.0353230020567</v>
      </c>
      <c r="I120" s="560">
        <f t="shared" si="10"/>
        <v>350.16338444674682</v>
      </c>
      <c r="J120" s="405">
        <f>1/2+SUM(H121:H$133)/H120</f>
        <v>2.2649933720793891</v>
      </c>
    </row>
    <row r="121" spans="1:10" s="118" customFormat="1" ht="13.5" customHeight="1">
      <c r="A121" s="117"/>
      <c r="B121" s="558">
        <f t="shared" si="11"/>
        <v>115</v>
      </c>
      <c r="C121" s="559">
        <v>0.41021000000000002</v>
      </c>
      <c r="D121" s="144">
        <f t="shared" si="7"/>
        <v>84.625930561243266</v>
      </c>
      <c r="E121" s="144">
        <f t="shared" si="8"/>
        <v>34.714402975527598</v>
      </c>
      <c r="F121" s="141">
        <f>1/2+SUM(D122:D$129)/D121</f>
        <v>1.7884617303145482</v>
      </c>
      <c r="G121" s="559">
        <v>0.34877999999999998</v>
      </c>
      <c r="H121" s="560">
        <f t="shared" si="9"/>
        <v>713.87193855530984</v>
      </c>
      <c r="I121" s="560">
        <f t="shared" si="10"/>
        <v>248.98425472932095</v>
      </c>
      <c r="J121" s="405">
        <f>1/2+SUM(H122:H$133)/H121</f>
        <v>2.1307453638779998</v>
      </c>
    </row>
    <row r="122" spans="1:10" s="118" customFormat="1" ht="13.5" customHeight="1">
      <c r="A122" s="117"/>
      <c r="B122" s="558">
        <f t="shared" si="11"/>
        <v>116</v>
      </c>
      <c r="C122" s="559">
        <v>0.43089</v>
      </c>
      <c r="D122" s="144">
        <f t="shared" si="7"/>
        <v>49.911527585715667</v>
      </c>
      <c r="E122" s="144">
        <f t="shared" si="8"/>
        <v>21.506378121409025</v>
      </c>
      <c r="F122" s="141">
        <f>1/2+SUM(D123:D$129)/D122</f>
        <v>1.6846110146230833</v>
      </c>
      <c r="G122" s="559">
        <v>0.36923</v>
      </c>
      <c r="H122" s="560">
        <f t="shared" si="9"/>
        <v>464.88768382598892</v>
      </c>
      <c r="I122" s="560">
        <f t="shared" si="10"/>
        <v>171.65047949906989</v>
      </c>
      <c r="J122" s="405">
        <f>1/2+SUM(H123:H$133)/H122</f>
        <v>2.0041389451767451</v>
      </c>
    </row>
    <row r="123" spans="1:10" s="118" customFormat="1" ht="13.5" customHeight="1">
      <c r="A123" s="117"/>
      <c r="B123" s="558">
        <f t="shared" si="11"/>
        <v>117</v>
      </c>
      <c r="C123" s="559">
        <v>0.45226</v>
      </c>
      <c r="D123" s="144">
        <f t="shared" si="7"/>
        <v>28.405149464306643</v>
      </c>
      <c r="E123" s="144">
        <f t="shared" si="8"/>
        <v>12.846512896727322</v>
      </c>
      <c r="F123" s="141">
        <f>1/2+SUM(D124:D$129)/D123</f>
        <v>1.5815150227953882</v>
      </c>
      <c r="G123" s="559">
        <v>0.39045000000000002</v>
      </c>
      <c r="H123" s="560">
        <f t="shared" si="9"/>
        <v>293.23720432691903</v>
      </c>
      <c r="I123" s="560">
        <f t="shared" si="10"/>
        <v>114.49446642944554</v>
      </c>
      <c r="J123" s="405">
        <f>1/2+SUM(H124:H$133)/H123</f>
        <v>1.8846076147831148</v>
      </c>
    </row>
    <row r="124" spans="1:10" s="118" customFormat="1" ht="13.5" customHeight="1">
      <c r="A124" s="117"/>
      <c r="B124" s="558">
        <f t="shared" si="11"/>
        <v>118</v>
      </c>
      <c r="C124" s="559">
        <v>0.47432000000000002</v>
      </c>
      <c r="D124" s="144">
        <f t="shared" si="7"/>
        <v>15.55863656757932</v>
      </c>
      <c r="E124" s="144">
        <f t="shared" si="8"/>
        <v>7.3797724967342235</v>
      </c>
      <c r="F124" s="141">
        <f>1/2+SUM(D125:D$129)/D124</f>
        <v>1.4745043684875823</v>
      </c>
      <c r="G124" s="559">
        <v>0.41245999999999999</v>
      </c>
      <c r="H124" s="560">
        <f t="shared" si="9"/>
        <v>178.74273789747352</v>
      </c>
      <c r="I124" s="560">
        <f t="shared" si="10"/>
        <v>73.724229673191928</v>
      </c>
      <c r="J124" s="405">
        <f>1/2+SUM(H125:H$133)/H124</f>
        <v>1.7715242634453523</v>
      </c>
    </row>
    <row r="125" spans="1:10" s="118" customFormat="1" ht="13.5" customHeight="1">
      <c r="A125" s="117"/>
      <c r="B125" s="558">
        <f t="shared" si="11"/>
        <v>119</v>
      </c>
      <c r="C125" s="559">
        <v>0.49708000000000002</v>
      </c>
      <c r="D125" s="144">
        <f t="shared" si="7"/>
        <v>8.1788640708450959</v>
      </c>
      <c r="E125" s="144">
        <f t="shared" si="8"/>
        <v>4.0655497523356807</v>
      </c>
      <c r="F125" s="141">
        <f>1/2+SUM(D126:D$129)/D125</f>
        <v>1.3537976877331881</v>
      </c>
      <c r="G125" s="559">
        <v>0.43526999999999999</v>
      </c>
      <c r="H125" s="560">
        <f t="shared" si="9"/>
        <v>105.01850822428158</v>
      </c>
      <c r="I125" s="560">
        <f t="shared" si="10"/>
        <v>45.711406074783042</v>
      </c>
      <c r="J125" s="405">
        <f>1/2+SUM(H126:H$133)/H125</f>
        <v>1.664149272296954</v>
      </c>
    </row>
    <row r="126" spans="1:10" s="118" customFormat="1" ht="13.5" customHeight="1">
      <c r="A126" s="117"/>
      <c r="B126" s="558">
        <f t="shared" si="11"/>
        <v>120</v>
      </c>
      <c r="C126" s="559">
        <v>0.52056999999999998</v>
      </c>
      <c r="D126" s="144">
        <f t="shared" si="7"/>
        <v>4.1133143185094161</v>
      </c>
      <c r="E126" s="144">
        <f t="shared" si="8"/>
        <v>2.1412680347864468</v>
      </c>
      <c r="F126" s="141">
        <f>1/2+SUM(D127:D$129)/D126</f>
        <v>1.1976809189000002</v>
      </c>
      <c r="G126" s="559">
        <v>0.45889999999999997</v>
      </c>
      <c r="H126" s="560">
        <f t="shared" si="9"/>
        <v>59.307102149498526</v>
      </c>
      <c r="I126" s="560">
        <f t="shared" si="10"/>
        <v>27.216029176404874</v>
      </c>
      <c r="J126" s="405">
        <f>1/2+SUM(H127:H$133)/H126</f>
        <v>1.5614262962777861</v>
      </c>
    </row>
    <row r="127" spans="1:10" s="118" customFormat="1" ht="13.5" customHeight="1">
      <c r="A127" s="117"/>
      <c r="B127" s="558">
        <f t="shared" si="11"/>
        <v>121</v>
      </c>
      <c r="C127" s="559">
        <v>0.54476999999999998</v>
      </c>
      <c r="D127" s="144">
        <f t="shared" si="7"/>
        <v>1.9720462837229695</v>
      </c>
      <c r="E127" s="144">
        <f t="shared" si="8"/>
        <v>1.074311653983762</v>
      </c>
      <c r="F127" s="141">
        <f>1/2+SUM(D128:D$129)/D127</f>
        <v>0.95523000000000002</v>
      </c>
      <c r="G127" s="559">
        <v>0.48333999999999999</v>
      </c>
      <c r="H127" s="560">
        <f t="shared" si="9"/>
        <v>32.091072973093652</v>
      </c>
      <c r="I127" s="560">
        <f t="shared" si="10"/>
        <v>15.510899210815086</v>
      </c>
      <c r="J127" s="405">
        <f>1/2+SUM(H128:H$133)/H127</f>
        <v>1.4616083834370468</v>
      </c>
    </row>
    <row r="128" spans="1:10" s="118" customFormat="1" ht="13.5" customHeight="1">
      <c r="A128" s="117"/>
      <c r="B128" s="558">
        <f t="shared" si="11"/>
        <v>122</v>
      </c>
      <c r="C128" s="559">
        <v>1</v>
      </c>
      <c r="D128" s="144">
        <f t="shared" ref="D128:D129" si="12">D127*(1-C127)</f>
        <v>0.89773462973920748</v>
      </c>
      <c r="E128" s="144">
        <f t="shared" ref="E128:E129" si="13">D128*C128</f>
        <v>0.89773462973920748</v>
      </c>
      <c r="F128" s="141">
        <f>1/2+SUM(D$129:D129)/D128</f>
        <v>0.5</v>
      </c>
      <c r="G128" s="559">
        <v>0.50863999999999998</v>
      </c>
      <c r="H128" s="560">
        <f t="shared" si="9"/>
        <v>16.580173762278566</v>
      </c>
      <c r="I128" s="560">
        <f t="shared" si="10"/>
        <v>8.4333395824453703</v>
      </c>
      <c r="J128" s="405">
        <f>1/2+SUM(H129:H$133)/H128</f>
        <v>1.3612015318334048</v>
      </c>
    </row>
    <row r="129" spans="1:10" s="118" customFormat="1" ht="13.5" customHeight="1">
      <c r="A129" s="117"/>
      <c r="B129" s="558">
        <f t="shared" si="11"/>
        <v>123</v>
      </c>
      <c r="C129" s="559">
        <v>1</v>
      </c>
      <c r="D129" s="144">
        <f t="shared" si="12"/>
        <v>0</v>
      </c>
      <c r="E129" s="144">
        <f t="shared" si="13"/>
        <v>0</v>
      </c>
      <c r="F129" s="141" t="s">
        <v>67</v>
      </c>
      <c r="G129" s="559">
        <v>0.53478999999999999</v>
      </c>
      <c r="H129" s="560">
        <f t="shared" si="9"/>
        <v>8.1468341798331956</v>
      </c>
      <c r="I129" s="560">
        <f t="shared" si="10"/>
        <v>4.3568454510329948</v>
      </c>
      <c r="J129" s="405">
        <f>1/2+SUM(H130:H$133)/H129</f>
        <v>1.2526895388989843</v>
      </c>
    </row>
    <row r="130" spans="1:10" s="118" customFormat="1" ht="13.5" customHeight="1">
      <c r="A130" s="117"/>
      <c r="B130" s="558">
        <f t="shared" si="11"/>
        <v>124</v>
      </c>
      <c r="C130" s="559" t="s">
        <v>67</v>
      </c>
      <c r="D130" s="560" t="s">
        <v>67</v>
      </c>
      <c r="E130" s="560" t="s">
        <v>67</v>
      </c>
      <c r="F130" s="405" t="s">
        <v>67</v>
      </c>
      <c r="G130" s="559">
        <v>0.56181999999999999</v>
      </c>
      <c r="H130" s="560">
        <f t="shared" si="9"/>
        <v>3.7899887288002012</v>
      </c>
      <c r="I130" s="560">
        <f t="shared" si="10"/>
        <v>2.1292914676145291</v>
      </c>
      <c r="J130" s="405">
        <f>1/2+SUM(H131:H$133)/H130</f>
        <v>1.1179564904000001</v>
      </c>
    </row>
    <row r="131" spans="1:10" s="118" customFormat="1" ht="13.5" customHeight="1">
      <c r="A131" s="117"/>
      <c r="B131" s="558">
        <f t="shared" si="11"/>
        <v>125</v>
      </c>
      <c r="C131" s="559" t="s">
        <v>67</v>
      </c>
      <c r="D131" s="560" t="s">
        <v>67</v>
      </c>
      <c r="E131" s="560" t="s">
        <v>67</v>
      </c>
      <c r="F131" s="405" t="s">
        <v>67</v>
      </c>
      <c r="G131" s="559">
        <v>0.58972000000000002</v>
      </c>
      <c r="H131" s="560">
        <f t="shared" si="9"/>
        <v>1.6606972611856723</v>
      </c>
      <c r="I131" s="560">
        <f t="shared" si="10"/>
        <v>0.97934638886641467</v>
      </c>
      <c r="J131" s="405">
        <f>1/2+SUM(H132:H$133)/H131</f>
        <v>0.91027999999999998</v>
      </c>
    </row>
    <row r="132" spans="1:10" s="118" customFormat="1" ht="13.5" customHeight="1">
      <c r="A132" s="117"/>
      <c r="B132" s="558">
        <f t="shared" si="11"/>
        <v>126</v>
      </c>
      <c r="C132" s="559" t="s">
        <v>67</v>
      </c>
      <c r="D132" s="560" t="s">
        <v>67</v>
      </c>
      <c r="E132" s="560" t="s">
        <v>67</v>
      </c>
      <c r="F132" s="405" t="s">
        <v>67</v>
      </c>
      <c r="G132" s="559">
        <v>1</v>
      </c>
      <c r="H132" s="144">
        <f t="shared" ref="H132:H133" si="14">H131*(1-G131)</f>
        <v>0.68135087231925762</v>
      </c>
      <c r="I132" s="144">
        <f t="shared" ref="I132:I133" si="15">H132*G132</f>
        <v>0.68135087231925762</v>
      </c>
      <c r="J132" s="141">
        <f>1/2+SUM(H$133:H133)/H132</f>
        <v>0.5</v>
      </c>
    </row>
    <row r="133" spans="1:10" s="118" customFormat="1" ht="13.5" customHeight="1">
      <c r="A133" s="117"/>
      <c r="B133" s="558">
        <f t="shared" si="11"/>
        <v>127</v>
      </c>
      <c r="C133" s="559" t="s">
        <v>67</v>
      </c>
      <c r="D133" s="560" t="s">
        <v>67</v>
      </c>
      <c r="E133" s="560" t="s">
        <v>67</v>
      </c>
      <c r="F133" s="405" t="s">
        <v>67</v>
      </c>
      <c r="G133" s="559">
        <v>1</v>
      </c>
      <c r="H133" s="144">
        <f t="shared" si="14"/>
        <v>0</v>
      </c>
      <c r="I133" s="144">
        <f t="shared" si="15"/>
        <v>0</v>
      </c>
      <c r="J133" s="141" t="s">
        <v>67</v>
      </c>
    </row>
    <row r="134" spans="1:10" s="118" customFormat="1" ht="13.5" customHeight="1">
      <c r="A134" s="117"/>
      <c r="B134" s="558">
        <f t="shared" si="11"/>
        <v>128</v>
      </c>
      <c r="C134" s="559" t="s">
        <v>67</v>
      </c>
      <c r="D134" s="560" t="s">
        <v>67</v>
      </c>
      <c r="E134" s="560" t="s">
        <v>67</v>
      </c>
      <c r="F134" s="405" t="s">
        <v>67</v>
      </c>
      <c r="G134" s="559" t="s">
        <v>67</v>
      </c>
      <c r="H134" s="560" t="s">
        <v>67</v>
      </c>
      <c r="I134" s="560" t="s">
        <v>67</v>
      </c>
      <c r="J134" s="405" t="s">
        <v>67</v>
      </c>
    </row>
    <row r="135" spans="1:10" s="118" customFormat="1" ht="13.5" customHeight="1">
      <c r="A135" s="117"/>
      <c r="B135" s="558">
        <f t="shared" si="11"/>
        <v>129</v>
      </c>
      <c r="C135" s="559" t="s">
        <v>67</v>
      </c>
      <c r="D135" s="560" t="s">
        <v>67</v>
      </c>
      <c r="E135" s="560" t="s">
        <v>67</v>
      </c>
      <c r="F135" s="405" t="s">
        <v>67</v>
      </c>
      <c r="G135" s="559" t="s">
        <v>67</v>
      </c>
      <c r="H135" s="560" t="s">
        <v>67</v>
      </c>
      <c r="I135" s="560" t="s">
        <v>67</v>
      </c>
      <c r="J135" s="405" t="s">
        <v>67</v>
      </c>
    </row>
    <row r="136" spans="1:10" s="118" customFormat="1" ht="13.5" customHeight="1">
      <c r="A136" s="117"/>
      <c r="B136" s="171">
        <f t="shared" ref="B136" si="16">B135+1</f>
        <v>130</v>
      </c>
      <c r="C136" s="140" t="s">
        <v>67</v>
      </c>
      <c r="D136" s="139" t="s">
        <v>67</v>
      </c>
      <c r="E136" s="139" t="s">
        <v>67</v>
      </c>
      <c r="F136" s="131" t="s">
        <v>67</v>
      </c>
      <c r="G136" s="140" t="s">
        <v>67</v>
      </c>
      <c r="H136" s="139" t="s">
        <v>67</v>
      </c>
      <c r="I136" s="139" t="s">
        <v>67</v>
      </c>
      <c r="J136" s="131" t="s">
        <v>67</v>
      </c>
    </row>
    <row r="137" spans="1:10" ht="13.5" customHeight="1">
      <c r="C137" s="117" t="s">
        <v>810</v>
      </c>
    </row>
    <row r="138" spans="1:10" ht="13.5" customHeight="1">
      <c r="C138" s="117" t="s">
        <v>717</v>
      </c>
    </row>
  </sheetData>
  <phoneticPr fontId="3"/>
  <printOptions horizontalCentered="1"/>
  <pageMargins left="0.70866141732283472" right="0.70866141732283472" top="0.74803149606299213" bottom="0.74803149606299213" header="0.31496062992125984" footer="0.31496062992125984"/>
  <pageSetup paperSize="9" scale="4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K138"/>
  <sheetViews>
    <sheetView showGridLines="0" zoomScale="85" zoomScaleNormal="85" zoomScaleSheetLayoutView="100" workbookViewId="0">
      <pane xSplit="2" ySplit="5" topLeftCell="C6" activePane="bottomRight" state="frozen"/>
      <selection pane="topRight"/>
      <selection pane="bottomLeft"/>
      <selection pane="bottomRight"/>
    </sheetView>
  </sheetViews>
  <sheetFormatPr defaultRowHeight="13.5" customHeight="1"/>
  <cols>
    <col min="1" max="1" width="3.625" style="117" customWidth="1"/>
    <col min="2" max="2" width="5.625" style="117" customWidth="1"/>
    <col min="3" max="3" width="10.625" style="117" customWidth="1"/>
    <col min="4" max="5" width="10.625" style="122" customWidth="1"/>
    <col min="6" max="6" width="10.625" style="119" customWidth="1"/>
    <col min="7" max="7" width="10.625" style="117" customWidth="1"/>
    <col min="8" max="9" width="10.625" style="122" customWidth="1"/>
    <col min="10" max="10" width="10.625" style="119" customWidth="1"/>
    <col min="11" max="11" width="15.875" style="117" bestFit="1" customWidth="1"/>
    <col min="12" max="16384" width="9" style="117"/>
  </cols>
  <sheetData>
    <row r="1" spans="1:11" ht="13.5" customHeight="1">
      <c r="A1" s="195" t="s">
        <v>779</v>
      </c>
      <c r="K1" s="445" t="str">
        <f>HYPERLINK("#シート一覧!A1","シート一覧へ戻る")</f>
        <v>シート一覧へ戻る</v>
      </c>
    </row>
    <row r="2" spans="1:11" ht="13.5" customHeight="1">
      <c r="B2" s="130" t="s">
        <v>58</v>
      </c>
      <c r="C2" s="130"/>
      <c r="D2" s="129"/>
      <c r="E2" s="129"/>
      <c r="F2" s="126"/>
      <c r="G2" s="130"/>
      <c r="H2" s="129"/>
      <c r="I2" s="129"/>
      <c r="J2" s="126"/>
    </row>
    <row r="3" spans="1:11" ht="13.5" customHeight="1">
      <c r="B3" s="179"/>
      <c r="C3" s="196" t="s">
        <v>57</v>
      </c>
      <c r="D3" s="163"/>
      <c r="E3" s="163"/>
      <c r="F3" s="162"/>
      <c r="G3" s="196" t="s">
        <v>56</v>
      </c>
      <c r="H3" s="163"/>
      <c r="I3" s="163"/>
      <c r="J3" s="162"/>
    </row>
    <row r="4" spans="1:11" ht="15">
      <c r="A4" s="130"/>
      <c r="B4" s="345" t="s">
        <v>316</v>
      </c>
      <c r="C4" s="346" t="s">
        <v>318</v>
      </c>
      <c r="D4" s="347" t="s">
        <v>320</v>
      </c>
      <c r="E4" s="347" t="s">
        <v>322</v>
      </c>
      <c r="F4" s="255" t="s">
        <v>324</v>
      </c>
      <c r="G4" s="346" t="s">
        <v>318</v>
      </c>
      <c r="H4" s="347" t="s">
        <v>320</v>
      </c>
      <c r="I4" s="347" t="s">
        <v>322</v>
      </c>
      <c r="J4" s="255" t="s">
        <v>324</v>
      </c>
    </row>
    <row r="5" spans="1:11" ht="16.5">
      <c r="A5" s="130"/>
      <c r="B5" s="348" t="s">
        <v>0</v>
      </c>
      <c r="C5" s="157" t="s">
        <v>441</v>
      </c>
      <c r="D5" s="156" t="s">
        <v>321</v>
      </c>
      <c r="E5" s="156" t="s">
        <v>323</v>
      </c>
      <c r="F5" s="153" t="s">
        <v>444</v>
      </c>
      <c r="G5" s="157" t="s">
        <v>441</v>
      </c>
      <c r="H5" s="156" t="s">
        <v>321</v>
      </c>
      <c r="I5" s="156" t="s">
        <v>323</v>
      </c>
      <c r="J5" s="153" t="s">
        <v>444</v>
      </c>
    </row>
    <row r="6" spans="1:11" ht="13.5" customHeight="1">
      <c r="B6" s="173">
        <v>0</v>
      </c>
      <c r="C6" s="150">
        <v>5.2999999999999998E-4</v>
      </c>
      <c r="D6" s="149">
        <v>100000</v>
      </c>
      <c r="E6" s="149">
        <f t="shared" ref="E6" si="0">D6*C6</f>
        <v>53</v>
      </c>
      <c r="F6" s="146">
        <f>1/2+SUM(D7:D$123)/D6</f>
        <v>83.471626624480237</v>
      </c>
      <c r="G6" s="150">
        <v>5.1999999999999995E-4</v>
      </c>
      <c r="H6" s="149">
        <v>100000</v>
      </c>
      <c r="I6" s="149">
        <f t="shared" ref="I6" si="1">H6*G6</f>
        <v>51.999999999999993</v>
      </c>
      <c r="J6" s="146">
        <f>1/2+SUM(H7:H$125)/H6</f>
        <v>89.587334520922099</v>
      </c>
    </row>
    <row r="7" spans="1:11" ht="13.5" customHeight="1">
      <c r="B7" s="172">
        <f>B6+1</f>
        <v>1</v>
      </c>
      <c r="C7" s="145">
        <v>2.2000000000000001E-4</v>
      </c>
      <c r="D7" s="144">
        <f t="shared" ref="D7:D70" si="2">D6*(1-C6)</f>
        <v>99947</v>
      </c>
      <c r="E7" s="144">
        <f t="shared" ref="E7:E70" si="3">D7*C7</f>
        <v>21.988340000000001</v>
      </c>
      <c r="F7" s="141">
        <f>1/2+SUM(D8:D$123)/D7</f>
        <v>82.515624905680227</v>
      </c>
      <c r="G7" s="145">
        <v>2.0000000000000001E-4</v>
      </c>
      <c r="H7" s="144">
        <f t="shared" ref="H7:H70" si="4">H6*(1-G6)</f>
        <v>99948</v>
      </c>
      <c r="I7" s="144">
        <f t="shared" ref="I7:I70" si="5">H7*G7</f>
        <v>19.989599999999999</v>
      </c>
      <c r="J7" s="141">
        <f>1/2+SUM(H8:H$125)/H7</f>
        <v>88.633684036621148</v>
      </c>
    </row>
    <row r="8" spans="1:11" ht="13.5" customHeight="1">
      <c r="B8" s="172">
        <f t="shared" ref="B8:B71" si="6">B7+1</f>
        <v>2</v>
      </c>
      <c r="C8" s="145">
        <v>1.4999999999999999E-4</v>
      </c>
      <c r="D8" s="144">
        <f t="shared" si="2"/>
        <v>99925.011660000004</v>
      </c>
      <c r="E8" s="144">
        <f t="shared" si="3"/>
        <v>14.988751748999999</v>
      </c>
      <c r="F8" s="141">
        <f>1/2+SUM(D9:D$123)/D8</f>
        <v>81.533672313589221</v>
      </c>
      <c r="G8" s="145">
        <v>1.3999999999999999E-4</v>
      </c>
      <c r="H8" s="144">
        <f t="shared" si="4"/>
        <v>99928.010399999999</v>
      </c>
      <c r="I8" s="144">
        <f t="shared" si="5"/>
        <v>13.989921455999999</v>
      </c>
      <c r="J8" s="141">
        <f>1/2+SUM(H9:H$125)/H8</f>
        <v>87.651314299481044</v>
      </c>
    </row>
    <row r="9" spans="1:11" ht="13.5" customHeight="1">
      <c r="B9" s="172">
        <f t="shared" si="6"/>
        <v>3</v>
      </c>
      <c r="C9" s="145">
        <v>1.1E-4</v>
      </c>
      <c r="D9" s="144">
        <f t="shared" si="2"/>
        <v>99910.022908251005</v>
      </c>
      <c r="E9" s="144">
        <f t="shared" si="3"/>
        <v>10.990102519907611</v>
      </c>
      <c r="F9" s="141">
        <f>1/2+SUM(D10:D$123)/D9</f>
        <v>80.545829187967414</v>
      </c>
      <c r="G9" s="145">
        <v>9.0000000000000006E-5</v>
      </c>
      <c r="H9" s="144">
        <f t="shared" si="4"/>
        <v>99914.020478544</v>
      </c>
      <c r="I9" s="144">
        <f t="shared" si="5"/>
        <v>8.9922618430689614</v>
      </c>
      <c r="J9" s="141">
        <f>1/2+SUM(H10:H$125)/H9</f>
        <v>86.663517191887905</v>
      </c>
    </row>
    <row r="10" spans="1:11" ht="13.5" customHeight="1">
      <c r="B10" s="172">
        <f t="shared" si="6"/>
        <v>4</v>
      </c>
      <c r="C10" s="145">
        <v>8.0000000000000007E-5</v>
      </c>
      <c r="D10" s="144">
        <f t="shared" si="2"/>
        <v>99899.032805731098</v>
      </c>
      <c r="E10" s="144">
        <f t="shared" si="3"/>
        <v>7.9919226244584882</v>
      </c>
      <c r="F10" s="141">
        <f>1/2+SUM(D11:D$123)/D10</f>
        <v>79.55463519783919</v>
      </c>
      <c r="G10" s="145">
        <v>6.9999999999999994E-5</v>
      </c>
      <c r="H10" s="144">
        <f t="shared" si="4"/>
        <v>99905.028216700928</v>
      </c>
      <c r="I10" s="144">
        <f t="shared" si="5"/>
        <v>6.9933519751690643</v>
      </c>
      <c r="J10" s="141">
        <f>1/2+SUM(H11:H$125)/H10</f>
        <v>85.671272606422505</v>
      </c>
    </row>
    <row r="11" spans="1:11" ht="13.5" customHeight="1">
      <c r="B11" s="172">
        <f t="shared" si="6"/>
        <v>5</v>
      </c>
      <c r="C11" s="145">
        <v>6.0000000000000002E-5</v>
      </c>
      <c r="D11" s="144">
        <f t="shared" si="2"/>
        <v>99891.040883106645</v>
      </c>
      <c r="E11" s="144">
        <f t="shared" si="3"/>
        <v>5.9934624529863987</v>
      </c>
      <c r="F11" s="141">
        <f>1/2+SUM(D12:D$123)/D11</f>
        <v>78.560960074645152</v>
      </c>
      <c r="G11" s="145">
        <v>6.0000000000000002E-5</v>
      </c>
      <c r="H11" s="144">
        <f t="shared" si="4"/>
        <v>99898.034864725763</v>
      </c>
      <c r="I11" s="144">
        <f t="shared" si="5"/>
        <v>5.9938820918835463</v>
      </c>
      <c r="J11" s="141">
        <f>1/2+SUM(H12:H$125)/H11</f>
        <v>84.677235012873396</v>
      </c>
    </row>
    <row r="12" spans="1:11" ht="13.5" customHeight="1">
      <c r="B12" s="172">
        <f t="shared" si="6"/>
        <v>6</v>
      </c>
      <c r="C12" s="145">
        <v>6.0000000000000002E-5</v>
      </c>
      <c r="D12" s="144">
        <f t="shared" si="2"/>
        <v>99885.04742065366</v>
      </c>
      <c r="E12" s="144">
        <f t="shared" si="3"/>
        <v>5.9931028452392194</v>
      </c>
      <c r="F12" s="141">
        <f>1/2+SUM(D13:D$123)/D12</f>
        <v>77.565644013285961</v>
      </c>
      <c r="G12" s="145">
        <v>5.0000000000000002E-5</v>
      </c>
      <c r="H12" s="144">
        <f t="shared" si="4"/>
        <v>99892.040982633887</v>
      </c>
      <c r="I12" s="144">
        <f t="shared" si="5"/>
        <v>4.9946020491316947</v>
      </c>
      <c r="J12" s="141">
        <f>1/2+SUM(H13:H$125)/H12</f>
        <v>83.682285950030391</v>
      </c>
    </row>
    <row r="13" spans="1:11" ht="13.5" customHeight="1">
      <c r="B13" s="172">
        <f t="shared" si="6"/>
        <v>7</v>
      </c>
      <c r="C13" s="145">
        <v>6.0000000000000002E-5</v>
      </c>
      <c r="D13" s="144">
        <f t="shared" si="2"/>
        <v>99879.054317808419</v>
      </c>
      <c r="E13" s="144">
        <f t="shared" si="3"/>
        <v>5.9927432590685052</v>
      </c>
      <c r="F13" s="141">
        <f>1/2+SUM(D14:D$123)/D13</f>
        <v>76.570268229379707</v>
      </c>
      <c r="G13" s="145">
        <v>5.0000000000000002E-5</v>
      </c>
      <c r="H13" s="144">
        <f t="shared" si="4"/>
        <v>99887.046380584754</v>
      </c>
      <c r="I13" s="144">
        <f t="shared" si="5"/>
        <v>4.9943523190292378</v>
      </c>
      <c r="J13" s="141">
        <f>1/2+SUM(H14:H$125)/H13</f>
        <v>82.686445272293994</v>
      </c>
    </row>
    <row r="14" spans="1:11" ht="13.5" customHeight="1">
      <c r="B14" s="172">
        <f t="shared" si="6"/>
        <v>8</v>
      </c>
      <c r="C14" s="145">
        <v>5.0000000000000002E-5</v>
      </c>
      <c r="D14" s="144">
        <f t="shared" si="2"/>
        <v>99873.061574549356</v>
      </c>
      <c r="E14" s="144">
        <f t="shared" si="3"/>
        <v>4.9936530787274682</v>
      </c>
      <c r="F14" s="141">
        <f>1/2+SUM(D15:D$123)/D14</f>
        <v>75.574832719342879</v>
      </c>
      <c r="G14" s="145">
        <v>4.0000000000000003E-5</v>
      </c>
      <c r="H14" s="144">
        <f t="shared" si="4"/>
        <v>99882.052028265723</v>
      </c>
      <c r="I14" s="144">
        <f t="shared" si="5"/>
        <v>3.9952820811306293</v>
      </c>
      <c r="J14" s="141">
        <f>1/2+SUM(H15:H$125)/H14</f>
        <v>81.690554800034008</v>
      </c>
    </row>
    <row r="15" spans="1:11" ht="13.5" customHeight="1">
      <c r="B15" s="172">
        <f t="shared" si="6"/>
        <v>9</v>
      </c>
      <c r="C15" s="145">
        <v>5.0000000000000002E-5</v>
      </c>
      <c r="D15" s="144">
        <f t="shared" si="2"/>
        <v>99868.067921470632</v>
      </c>
      <c r="E15" s="144">
        <f t="shared" si="3"/>
        <v>4.993403396073532</v>
      </c>
      <c r="F15" s="141">
        <f>1/2+SUM(D16:D$123)/D15</f>
        <v>74.578586648675312</v>
      </c>
      <c r="G15" s="145">
        <v>4.0000000000000003E-5</v>
      </c>
      <c r="H15" s="144">
        <f t="shared" si="4"/>
        <v>99878.056746184593</v>
      </c>
      <c r="I15" s="144">
        <f t="shared" si="5"/>
        <v>3.9951222698473838</v>
      </c>
      <c r="J15" s="141">
        <f>1/2+SUM(H16:H$125)/H15</f>
        <v>80.693802552136091</v>
      </c>
    </row>
    <row r="16" spans="1:11" ht="13.5" customHeight="1">
      <c r="B16" s="172">
        <f t="shared" si="6"/>
        <v>10</v>
      </c>
      <c r="C16" s="145">
        <v>5.0000000000000002E-5</v>
      </c>
      <c r="D16" s="144">
        <f t="shared" si="2"/>
        <v>99863.074518074558</v>
      </c>
      <c r="E16" s="144">
        <f t="shared" si="3"/>
        <v>4.9931537259037277</v>
      </c>
      <c r="F16" s="141">
        <f>1/2+SUM(D17:D$123)/D16</f>
        <v>73.582290763213479</v>
      </c>
      <c r="G16" s="145">
        <v>4.0000000000000003E-5</v>
      </c>
      <c r="H16" s="144">
        <f t="shared" si="4"/>
        <v>99874.061623914735</v>
      </c>
      <c r="I16" s="144">
        <f t="shared" si="5"/>
        <v>3.9949624649565898</v>
      </c>
      <c r="J16" s="141">
        <f>1/2+SUM(H17:H$125)/H16</f>
        <v>79.697010432553412</v>
      </c>
    </row>
    <row r="17" spans="2:10" ht="13.5" customHeight="1">
      <c r="B17" s="172">
        <f t="shared" si="6"/>
        <v>11</v>
      </c>
      <c r="C17" s="145">
        <v>6.0000000000000002E-5</v>
      </c>
      <c r="D17" s="144">
        <f t="shared" si="2"/>
        <v>99858.081364348662</v>
      </c>
      <c r="E17" s="144">
        <f t="shared" si="3"/>
        <v>5.9914848818609201</v>
      </c>
      <c r="F17" s="141">
        <f>1/2+SUM(D18:D$123)/D17</f>
        <v>72.5859450604665</v>
      </c>
      <c r="G17" s="145">
        <v>4.0000000000000003E-5</v>
      </c>
      <c r="H17" s="144">
        <f t="shared" si="4"/>
        <v>99870.066661449775</v>
      </c>
      <c r="I17" s="144">
        <f t="shared" si="5"/>
        <v>3.9948026664579914</v>
      </c>
      <c r="J17" s="141">
        <f>1/2+SUM(H18:H$125)/H17</f>
        <v>78.700178439691015</v>
      </c>
    </row>
    <row r="18" spans="2:10" ht="13.5" customHeight="1">
      <c r="B18" s="172">
        <f t="shared" si="6"/>
        <v>12</v>
      </c>
      <c r="C18" s="145">
        <v>6.0000000000000002E-5</v>
      </c>
      <c r="D18" s="144">
        <f t="shared" si="2"/>
        <v>99852.089879466803</v>
      </c>
      <c r="E18" s="144">
        <f t="shared" si="3"/>
        <v>5.9911253927680086</v>
      </c>
      <c r="F18" s="141">
        <f>1/2+SUM(D19:D$123)/D18</f>
        <v>71.590270476695082</v>
      </c>
      <c r="G18" s="145">
        <v>4.0000000000000003E-5</v>
      </c>
      <c r="H18" s="144">
        <f t="shared" si="4"/>
        <v>99866.071858783311</v>
      </c>
      <c r="I18" s="144">
        <f t="shared" si="5"/>
        <v>3.9946428743513329</v>
      </c>
      <c r="J18" s="141">
        <f>1/2+SUM(H19:H$125)/H18</f>
        <v>77.703306571953888</v>
      </c>
    </row>
    <row r="19" spans="2:10" ht="13.5" customHeight="1">
      <c r="B19" s="172">
        <f t="shared" si="6"/>
        <v>13</v>
      </c>
      <c r="C19" s="145">
        <v>8.0000000000000007E-5</v>
      </c>
      <c r="D19" s="144">
        <f t="shared" si="2"/>
        <v>99846.098754074046</v>
      </c>
      <c r="E19" s="144">
        <f t="shared" si="3"/>
        <v>7.9876879003259242</v>
      </c>
      <c r="F19" s="141">
        <f>1/2+SUM(D20:D$123)/D19</f>
        <v>70.594536148864009</v>
      </c>
      <c r="G19" s="145">
        <v>5.0000000000000002E-5</v>
      </c>
      <c r="H19" s="144">
        <f t="shared" si="4"/>
        <v>99862.077215908954</v>
      </c>
      <c r="I19" s="144">
        <f t="shared" si="5"/>
        <v>4.9931038607954479</v>
      </c>
      <c r="J19" s="141">
        <f>1/2+SUM(H20:H$125)/H19</f>
        <v>76.706394827747005</v>
      </c>
    </row>
    <row r="20" spans="2:10" ht="13.5" customHeight="1">
      <c r="B20" s="172">
        <f t="shared" si="6"/>
        <v>14</v>
      </c>
      <c r="C20" s="145">
        <v>9.0000000000000006E-5</v>
      </c>
      <c r="D20" s="144">
        <f t="shared" si="2"/>
        <v>99838.111066173718</v>
      </c>
      <c r="E20" s="144">
        <f t="shared" si="3"/>
        <v>8.9854299959556361</v>
      </c>
      <c r="F20" s="141">
        <f>1/2+SUM(D21:D$123)/D20</f>
        <v>69.600144160396837</v>
      </c>
      <c r="G20" s="145">
        <v>6.0000000000000002E-5</v>
      </c>
      <c r="H20" s="144">
        <f t="shared" si="4"/>
        <v>99857.084112048164</v>
      </c>
      <c r="I20" s="144">
        <f t="shared" si="5"/>
        <v>5.99142504672289</v>
      </c>
      <c r="J20" s="141">
        <f>1/2+SUM(H21:H$125)/H20</f>
        <v>75.710205338013907</v>
      </c>
    </row>
    <row r="21" spans="2:10" ht="13.5" customHeight="1">
      <c r="B21" s="172">
        <f t="shared" si="6"/>
        <v>15</v>
      </c>
      <c r="C21" s="145">
        <v>1.1E-4</v>
      </c>
      <c r="D21" s="144">
        <f t="shared" si="2"/>
        <v>99829.125636177763</v>
      </c>
      <c r="E21" s="144">
        <f t="shared" si="3"/>
        <v>10.981203819979555</v>
      </c>
      <c r="F21" s="141">
        <f>1/2+SUM(D22:D$123)/D21</f>
        <v>68.606363733132824</v>
      </c>
      <c r="G21" s="145">
        <v>8.0000000000000007E-5</v>
      </c>
      <c r="H21" s="144">
        <f t="shared" si="4"/>
        <v>99851.092687001452</v>
      </c>
      <c r="I21" s="144">
        <f t="shared" si="5"/>
        <v>7.9880874149601171</v>
      </c>
      <c r="J21" s="141">
        <f>1/2+SUM(H22:H$125)/H21</f>
        <v>74.714718221107162</v>
      </c>
    </row>
    <row r="22" spans="2:10" ht="13.5" customHeight="1">
      <c r="B22" s="172">
        <f t="shared" si="6"/>
        <v>16</v>
      </c>
      <c r="C22" s="145">
        <v>1.4999999999999999E-4</v>
      </c>
      <c r="D22" s="144">
        <f t="shared" si="2"/>
        <v>99818.144432357774</v>
      </c>
      <c r="E22" s="144">
        <f t="shared" si="3"/>
        <v>14.972721664853665</v>
      </c>
      <c r="F22" s="141">
        <f>1/2+SUM(D23:D$123)/D22</f>
        <v>67.613856257321132</v>
      </c>
      <c r="G22" s="145">
        <v>8.0000000000000007E-5</v>
      </c>
      <c r="H22" s="144">
        <f t="shared" si="4"/>
        <v>99843.104599586499</v>
      </c>
      <c r="I22" s="144">
        <f t="shared" si="5"/>
        <v>7.9874483679669206</v>
      </c>
      <c r="J22" s="141">
        <f>1/2+SUM(H23:H$125)/H22</f>
        <v>73.720655873577044</v>
      </c>
    </row>
    <row r="23" spans="2:10" ht="13.5" customHeight="1">
      <c r="B23" s="172">
        <f t="shared" si="6"/>
        <v>17</v>
      </c>
      <c r="C23" s="145">
        <v>1.8000000000000001E-4</v>
      </c>
      <c r="D23" s="144">
        <f t="shared" si="2"/>
        <v>99803.171710692928</v>
      </c>
      <c r="E23" s="144">
        <f t="shared" si="3"/>
        <v>17.964570907924728</v>
      </c>
      <c r="F23" s="141">
        <f>1/2+SUM(D24:D$123)/D23</f>
        <v>66.623924846048041</v>
      </c>
      <c r="G23" s="145">
        <v>1E-4</v>
      </c>
      <c r="H23" s="144">
        <f t="shared" si="4"/>
        <v>99835.117151218539</v>
      </c>
      <c r="I23" s="144">
        <f t="shared" si="5"/>
        <v>9.9835117151218551</v>
      </c>
      <c r="J23" s="141">
        <f>1/2+SUM(H24:H$125)/H23</f>
        <v>72.726513994696617</v>
      </c>
    </row>
    <row r="24" spans="2:10" ht="13.5" customHeight="1">
      <c r="B24" s="172">
        <f t="shared" si="6"/>
        <v>18</v>
      </c>
      <c r="C24" s="145">
        <v>2.2000000000000001E-4</v>
      </c>
      <c r="D24" s="144">
        <f t="shared" si="2"/>
        <v>99785.207139785009</v>
      </c>
      <c r="E24" s="144">
        <f t="shared" si="3"/>
        <v>21.952745570752704</v>
      </c>
      <c r="F24" s="141">
        <f>1/2+SUM(D25:D$123)/D24</f>
        <v>65.635829295321187</v>
      </c>
      <c r="G24" s="145">
        <v>1.2E-4</v>
      </c>
      <c r="H24" s="144">
        <f t="shared" si="4"/>
        <v>99825.133639503416</v>
      </c>
      <c r="I24" s="144">
        <f t="shared" si="5"/>
        <v>11.979016036740409</v>
      </c>
      <c r="J24" s="141">
        <f>1/2+SUM(H25:H$125)/H24</f>
        <v>71.733737368433452</v>
      </c>
    </row>
    <row r="25" spans="2:10" ht="13.5" customHeight="1">
      <c r="B25" s="172">
        <f t="shared" si="6"/>
        <v>19</v>
      </c>
      <c r="C25" s="145">
        <v>2.7E-4</v>
      </c>
      <c r="D25" s="144">
        <f t="shared" si="2"/>
        <v>99763.254394214251</v>
      </c>
      <c r="E25" s="144">
        <f t="shared" si="3"/>
        <v>26.936078686437849</v>
      </c>
      <c r="F25" s="141">
        <f>1/2+SUM(D26:D$123)/D25</f>
        <v>64.650162331034011</v>
      </c>
      <c r="G25" s="145">
        <v>1.2999999999999999E-4</v>
      </c>
      <c r="H25" s="144">
        <f t="shared" si="4"/>
        <v>99813.154623466675</v>
      </c>
      <c r="I25" s="144">
        <f t="shared" si="5"/>
        <v>12.975710101050666</v>
      </c>
      <c r="J25" s="141">
        <f>1/2+SUM(H26:H$125)/H25</f>
        <v>70.742286442806602</v>
      </c>
    </row>
    <row r="26" spans="2:10" ht="13.5" customHeight="1">
      <c r="B26" s="172">
        <f t="shared" si="6"/>
        <v>20</v>
      </c>
      <c r="C26" s="145">
        <v>3.1E-4</v>
      </c>
      <c r="D26" s="144">
        <f t="shared" si="2"/>
        <v>99736.318315527809</v>
      </c>
      <c r="E26" s="144">
        <f t="shared" si="3"/>
        <v>30.918258677813622</v>
      </c>
      <c r="F26" s="141">
        <f>1/2+SUM(D27:D$123)/D26</f>
        <v>63.667487552673229</v>
      </c>
      <c r="G26" s="145">
        <v>1.4999999999999999E-4</v>
      </c>
      <c r="H26" s="144">
        <f t="shared" si="4"/>
        <v>99800.178913365628</v>
      </c>
      <c r="I26" s="144">
        <f t="shared" si="5"/>
        <v>14.970026837004843</v>
      </c>
      <c r="J26" s="141">
        <f>1/2+SUM(H27:H$125)/H26</f>
        <v>69.751419127293133</v>
      </c>
    </row>
    <row r="27" spans="2:10" ht="13.5" customHeight="1">
      <c r="B27" s="172">
        <f t="shared" si="6"/>
        <v>21</v>
      </c>
      <c r="C27" s="145">
        <v>3.4000000000000002E-4</v>
      </c>
      <c r="D27" s="144">
        <f t="shared" si="2"/>
        <v>99705.400056849991</v>
      </c>
      <c r="E27" s="144">
        <f t="shared" si="3"/>
        <v>33.899836019329001</v>
      </c>
      <c r="F27" s="141">
        <f>1/2+SUM(D28:D$123)/D27</f>
        <v>62.687075546092515</v>
      </c>
      <c r="G27" s="145">
        <v>1.4999999999999999E-4</v>
      </c>
      <c r="H27" s="144">
        <f t="shared" si="4"/>
        <v>99785.20888652862</v>
      </c>
      <c r="I27" s="144">
        <f t="shared" si="5"/>
        <v>14.967781332979293</v>
      </c>
      <c r="J27" s="141">
        <f>1/2+SUM(H28:H$125)/H27</f>
        <v>68.76180839855293</v>
      </c>
    </row>
    <row r="28" spans="2:10" ht="13.5" customHeight="1">
      <c r="B28" s="172">
        <f t="shared" si="6"/>
        <v>22</v>
      </c>
      <c r="C28" s="145">
        <v>3.6000000000000002E-4</v>
      </c>
      <c r="D28" s="144">
        <f t="shared" si="2"/>
        <v>99671.500220830654</v>
      </c>
      <c r="E28" s="144">
        <f t="shared" si="3"/>
        <v>35.881740079499039</v>
      </c>
      <c r="F28" s="141">
        <f>1/2+SUM(D29:D$123)/D28</f>
        <v>61.708226343049169</v>
      </c>
      <c r="G28" s="145">
        <v>1.6000000000000001E-4</v>
      </c>
      <c r="H28" s="144">
        <f t="shared" si="4"/>
        <v>99770.241105195644</v>
      </c>
      <c r="I28" s="144">
        <f t="shared" si="5"/>
        <v>15.963238576831305</v>
      </c>
      <c r="J28" s="141">
        <f>1/2+SUM(H29:H$125)/H28</f>
        <v>67.772049205933811</v>
      </c>
    </row>
    <row r="29" spans="2:10" ht="13.5" customHeight="1">
      <c r="B29" s="172">
        <f t="shared" si="6"/>
        <v>23</v>
      </c>
      <c r="C29" s="145">
        <v>3.8999999999999999E-4</v>
      </c>
      <c r="D29" s="144">
        <f t="shared" si="2"/>
        <v>99635.618480751145</v>
      </c>
      <c r="E29" s="144">
        <f t="shared" si="3"/>
        <v>38.857891207492948</v>
      </c>
      <c r="F29" s="141">
        <f>1/2+SUM(D30:D$123)/D29</f>
        <v>60.730269239975563</v>
      </c>
      <c r="G29" s="145">
        <v>1.6000000000000001E-4</v>
      </c>
      <c r="H29" s="144">
        <f t="shared" si="4"/>
        <v>99754.27786661881</v>
      </c>
      <c r="I29" s="144">
        <f t="shared" si="5"/>
        <v>15.96068445865901</v>
      </c>
      <c r="J29" s="141">
        <f>1/2+SUM(H30:H$125)/H29</f>
        <v>66.782814456246811</v>
      </c>
    </row>
    <row r="30" spans="2:10" ht="13.5" customHeight="1">
      <c r="B30" s="172">
        <f t="shared" si="6"/>
        <v>24</v>
      </c>
      <c r="C30" s="145">
        <v>3.8999999999999999E-4</v>
      </c>
      <c r="D30" s="144">
        <f t="shared" si="2"/>
        <v>99596.760589543657</v>
      </c>
      <c r="E30" s="144">
        <f t="shared" si="3"/>
        <v>38.842736629922022</v>
      </c>
      <c r="F30" s="141">
        <f>1/2+SUM(D31:D$123)/D30</f>
        <v>59.753768209577309</v>
      </c>
      <c r="G30" s="145">
        <v>1.6000000000000001E-4</v>
      </c>
      <c r="H30" s="144">
        <f t="shared" si="4"/>
        <v>99738.317182160143</v>
      </c>
      <c r="I30" s="144">
        <f t="shared" si="5"/>
        <v>15.958130749145624</v>
      </c>
      <c r="J30" s="141">
        <f>1/2+SUM(H31:H$125)/H30</f>
        <v>65.793421403671402</v>
      </c>
    </row>
    <row r="31" spans="2:10" ht="13.5" customHeight="1">
      <c r="B31" s="172">
        <f t="shared" si="6"/>
        <v>25</v>
      </c>
      <c r="C31" s="145">
        <v>3.8999999999999999E-4</v>
      </c>
      <c r="D31" s="144">
        <f t="shared" si="2"/>
        <v>99557.917852913728</v>
      </c>
      <c r="E31" s="144">
        <f t="shared" si="3"/>
        <v>38.82758796263635</v>
      </c>
      <c r="F31" s="141">
        <f>1/2+SUM(D32:D$123)/D31</f>
        <v>58.776886195193434</v>
      </c>
      <c r="G31" s="145">
        <v>1.6000000000000001E-4</v>
      </c>
      <c r="H31" s="144">
        <f t="shared" si="4"/>
        <v>99722.359051410996</v>
      </c>
      <c r="I31" s="144">
        <f t="shared" si="5"/>
        <v>15.95557744822576</v>
      </c>
      <c r="J31" s="141">
        <f>1/2+SUM(H32:H$125)/H31</f>
        <v>64.80387002287506</v>
      </c>
    </row>
    <row r="32" spans="2:10" ht="13.5" customHeight="1">
      <c r="B32" s="172">
        <f t="shared" si="6"/>
        <v>26</v>
      </c>
      <c r="C32" s="145">
        <v>3.8999999999999999E-4</v>
      </c>
      <c r="D32" s="144">
        <f t="shared" si="2"/>
        <v>99519.090264951097</v>
      </c>
      <c r="E32" s="144">
        <f t="shared" si="3"/>
        <v>38.812445203330924</v>
      </c>
      <c r="F32" s="141">
        <f>1/2+SUM(D33:D$123)/D32</f>
        <v>57.799623048182227</v>
      </c>
      <c r="G32" s="145">
        <v>1.7000000000000001E-4</v>
      </c>
      <c r="H32" s="144">
        <f t="shared" si="4"/>
        <v>99706.403473962768</v>
      </c>
      <c r="I32" s="144">
        <f t="shared" si="5"/>
        <v>16.950088590573671</v>
      </c>
      <c r="J32" s="141">
        <f>1/2+SUM(H33:H$125)/H32</f>
        <v>63.814160288521236</v>
      </c>
    </row>
    <row r="33" spans="2:10" ht="13.5" customHeight="1">
      <c r="B33" s="172">
        <f t="shared" si="6"/>
        <v>27</v>
      </c>
      <c r="C33" s="145">
        <v>3.8999999999999999E-4</v>
      </c>
      <c r="D33" s="144">
        <f t="shared" si="2"/>
        <v>99480.27781974776</v>
      </c>
      <c r="E33" s="144">
        <f t="shared" si="3"/>
        <v>38.797308349701623</v>
      </c>
      <c r="F33" s="141">
        <f>1/2+SUM(D34:D$123)/D33</f>
        <v>56.821978619843975</v>
      </c>
      <c r="G33" s="145">
        <v>1.8000000000000001E-4</v>
      </c>
      <c r="H33" s="144">
        <f t="shared" si="4"/>
        <v>99689.453385372195</v>
      </c>
      <c r="I33" s="144">
        <f t="shared" si="5"/>
        <v>17.944101609366996</v>
      </c>
      <c r="J33" s="141">
        <f>1/2+SUM(H34:H$125)/H33</f>
        <v>62.824925525860635</v>
      </c>
    </row>
    <row r="34" spans="2:10" ht="13.5" customHeight="1">
      <c r="B34" s="172">
        <f t="shared" si="6"/>
        <v>28</v>
      </c>
      <c r="C34" s="145">
        <v>4.0000000000000002E-4</v>
      </c>
      <c r="D34" s="144">
        <f t="shared" si="2"/>
        <v>99441.480511398055</v>
      </c>
      <c r="E34" s="144">
        <f t="shared" si="3"/>
        <v>39.776592204559222</v>
      </c>
      <c r="F34" s="141">
        <f>1/2+SUM(D35:D$123)/D34</f>
        <v>55.84395276142093</v>
      </c>
      <c r="G34" s="145">
        <v>1.9000000000000001E-4</v>
      </c>
      <c r="H34" s="144">
        <f t="shared" si="4"/>
        <v>99671.509283762833</v>
      </c>
      <c r="I34" s="144">
        <f t="shared" si="5"/>
        <v>18.93758676391494</v>
      </c>
      <c r="J34" s="141">
        <f>1/2+SUM(H35:H$125)/H34</f>
        <v>61.836146032146416</v>
      </c>
    </row>
    <row r="35" spans="2:10" ht="13.5" customHeight="1">
      <c r="B35" s="172">
        <f t="shared" si="6"/>
        <v>29</v>
      </c>
      <c r="C35" s="145">
        <v>4.0999999999999999E-4</v>
      </c>
      <c r="D35" s="144">
        <f t="shared" si="2"/>
        <v>99401.703919193504</v>
      </c>
      <c r="E35" s="144">
        <f t="shared" si="3"/>
        <v>40.754698606869333</v>
      </c>
      <c r="F35" s="141">
        <f>1/2+SUM(D36:D$123)/D35</f>
        <v>54.866099201101363</v>
      </c>
      <c r="G35" s="145">
        <v>2.1000000000000001E-4</v>
      </c>
      <c r="H35" s="144">
        <f t="shared" si="4"/>
        <v>99652.571696998915</v>
      </c>
      <c r="I35" s="144">
        <f t="shared" si="5"/>
        <v>20.927040056369773</v>
      </c>
      <c r="J35" s="141">
        <f>1/2+SUM(H36:H$125)/H35</f>
        <v>60.847802114548188</v>
      </c>
    </row>
    <row r="36" spans="2:10" ht="13.5" customHeight="1">
      <c r="B36" s="172">
        <f t="shared" si="6"/>
        <v>30</v>
      </c>
      <c r="C36" s="145">
        <v>4.0999999999999999E-4</v>
      </c>
      <c r="D36" s="144">
        <f t="shared" si="2"/>
        <v>99360.949220586626</v>
      </c>
      <c r="E36" s="144">
        <f t="shared" si="3"/>
        <v>40.737989180440515</v>
      </c>
      <c r="F36" s="141">
        <f>1/2+SUM(D37:D$123)/D36</f>
        <v>53.888398444463597</v>
      </c>
      <c r="G36" s="145">
        <v>2.2000000000000001E-4</v>
      </c>
      <c r="H36" s="144">
        <f t="shared" si="4"/>
        <v>99631.644656942546</v>
      </c>
      <c r="I36" s="144">
        <f t="shared" si="5"/>
        <v>21.918961824527361</v>
      </c>
      <c r="J36" s="141">
        <f>1/2+SUM(H37:H$125)/H36</f>
        <v>59.860477814889308</v>
      </c>
    </row>
    <row r="37" spans="2:10" ht="13.5" customHeight="1">
      <c r="B37" s="172">
        <f t="shared" si="6"/>
        <v>31</v>
      </c>
      <c r="C37" s="145">
        <v>4.2999999999999999E-4</v>
      </c>
      <c r="D37" s="144">
        <f t="shared" si="2"/>
        <v>99320.211231406181</v>
      </c>
      <c r="E37" s="144">
        <f t="shared" si="3"/>
        <v>42.707690829504656</v>
      </c>
      <c r="F37" s="141">
        <f>1/2+SUM(D38:D$123)/D37</f>
        <v>52.910296666096706</v>
      </c>
      <c r="G37" s="145">
        <v>2.3000000000000001E-4</v>
      </c>
      <c r="H37" s="144">
        <f t="shared" si="4"/>
        <v>99609.725695118017</v>
      </c>
      <c r="I37" s="144">
        <f t="shared" si="5"/>
        <v>22.910236909877145</v>
      </c>
      <c r="J37" s="141">
        <f>1/2+SUM(H38:H$125)/H37</f>
        <v>58.873539993687913</v>
      </c>
    </row>
    <row r="38" spans="2:10" ht="13.5" customHeight="1">
      <c r="B38" s="172">
        <f t="shared" si="6"/>
        <v>32</v>
      </c>
      <c r="C38" s="145">
        <v>4.4000000000000002E-4</v>
      </c>
      <c r="D38" s="144">
        <f t="shared" si="2"/>
        <v>99277.503540576668</v>
      </c>
      <c r="E38" s="144">
        <f t="shared" si="3"/>
        <v>43.682101557853734</v>
      </c>
      <c r="F38" s="141">
        <f>1/2+SUM(D39:D$123)/D38</f>
        <v>51.932842788495762</v>
      </c>
      <c r="G38" s="145">
        <v>2.5000000000000001E-4</v>
      </c>
      <c r="H38" s="144">
        <f t="shared" si="4"/>
        <v>99586.815458208148</v>
      </c>
      <c r="I38" s="144">
        <f t="shared" si="5"/>
        <v>24.896703864552038</v>
      </c>
      <c r="J38" s="141">
        <f>1/2+SUM(H39:H$125)/H38</f>
        <v>57.886968996557115</v>
      </c>
    </row>
    <row r="39" spans="2:10" ht="13.5" customHeight="1">
      <c r="B39" s="172">
        <f t="shared" si="6"/>
        <v>33</v>
      </c>
      <c r="C39" s="145">
        <v>4.6000000000000001E-4</v>
      </c>
      <c r="D39" s="144">
        <f t="shared" si="2"/>
        <v>99233.821439018822</v>
      </c>
      <c r="E39" s="144">
        <f t="shared" si="3"/>
        <v>45.647557861948663</v>
      </c>
      <c r="F39" s="141">
        <f>1/2+SUM(D40:D$123)/D39</f>
        <v>50.955483201104258</v>
      </c>
      <c r="G39" s="145">
        <v>2.5999999999999998E-4</v>
      </c>
      <c r="H39" s="144">
        <f t="shared" si="4"/>
        <v>99561.918754343598</v>
      </c>
      <c r="I39" s="144">
        <f t="shared" si="5"/>
        <v>25.886098876129335</v>
      </c>
      <c r="J39" s="141">
        <f>1/2+SUM(H40:H$125)/H39</f>
        <v>56.901319326388709</v>
      </c>
    </row>
    <row r="40" spans="2:10" ht="13.5" customHeight="1">
      <c r="B40" s="172">
        <f t="shared" si="6"/>
        <v>34</v>
      </c>
      <c r="C40" s="145">
        <v>4.8000000000000001E-4</v>
      </c>
      <c r="D40" s="144">
        <f t="shared" si="2"/>
        <v>99188.173881156865</v>
      </c>
      <c r="E40" s="144">
        <f t="shared" si="3"/>
        <v>47.610323462955293</v>
      </c>
      <c r="F40" s="141">
        <f>1/2+SUM(D41:D$123)/D40</f>
        <v>49.978703404670398</v>
      </c>
      <c r="G40" s="145">
        <v>2.7E-4</v>
      </c>
      <c r="H40" s="144">
        <f t="shared" si="4"/>
        <v>99536.032655467468</v>
      </c>
      <c r="I40" s="144">
        <f t="shared" si="5"/>
        <v>26.874728816976216</v>
      </c>
      <c r="J40" s="141">
        <f>1/2+SUM(H41:H$125)/H40</f>
        <v>55.915987483134337</v>
      </c>
    </row>
    <row r="41" spans="2:10" ht="13.5" customHeight="1">
      <c r="B41" s="172">
        <f t="shared" si="6"/>
        <v>35</v>
      </c>
      <c r="C41" s="145">
        <v>5.1000000000000004E-4</v>
      </c>
      <c r="D41" s="144">
        <f t="shared" si="2"/>
        <v>99140.563557693909</v>
      </c>
      <c r="E41" s="144">
        <f t="shared" si="3"/>
        <v>50.561687414423901</v>
      </c>
      <c r="F41" s="141">
        <f>1/2+SUM(D42:D$123)/D41</f>
        <v>49.002464587672485</v>
      </c>
      <c r="G41" s="145">
        <v>2.9E-4</v>
      </c>
      <c r="H41" s="144">
        <f t="shared" si="4"/>
        <v>99509.1579266505</v>
      </c>
      <c r="I41" s="144">
        <f t="shared" si="5"/>
        <v>28.857655798728644</v>
      </c>
      <c r="J41" s="141">
        <f>1/2+SUM(H42:H$125)/H41</f>
        <v>54.930953840671307</v>
      </c>
    </row>
    <row r="42" spans="2:10" ht="13.5" customHeight="1">
      <c r="B42" s="172">
        <f t="shared" si="6"/>
        <v>36</v>
      </c>
      <c r="C42" s="145">
        <v>5.4000000000000001E-4</v>
      </c>
      <c r="D42" s="144">
        <f t="shared" si="2"/>
        <v>99090.001870279491</v>
      </c>
      <c r="E42" s="144">
        <f t="shared" si="3"/>
        <v>53.508601009950929</v>
      </c>
      <c r="F42" s="141">
        <f>1/2+SUM(D43:D$123)/D42</f>
        <v>48.027213466540417</v>
      </c>
      <c r="G42" s="145">
        <v>3.2000000000000003E-4</v>
      </c>
      <c r="H42" s="144">
        <f t="shared" si="4"/>
        <v>99480.300270851774</v>
      </c>
      <c r="I42" s="144">
        <f t="shared" si="5"/>
        <v>31.833696086672571</v>
      </c>
      <c r="J42" s="141">
        <f>1/2+SUM(H43:H$125)/H42</f>
        <v>53.946743396256231</v>
      </c>
    </row>
    <row r="43" spans="2:10" ht="13.5" customHeight="1">
      <c r="B43" s="172">
        <f t="shared" si="6"/>
        <v>37</v>
      </c>
      <c r="C43" s="145">
        <v>5.9000000000000003E-4</v>
      </c>
      <c r="D43" s="144">
        <f t="shared" si="2"/>
        <v>99036.493269269544</v>
      </c>
      <c r="E43" s="144">
        <f t="shared" si="3"/>
        <v>58.431531028869031</v>
      </c>
      <c r="F43" s="141">
        <f>1/2+SUM(D44:D$123)/D43</f>
        <v>47.052892028235668</v>
      </c>
      <c r="G43" s="145">
        <v>3.4000000000000002E-4</v>
      </c>
      <c r="H43" s="144">
        <f t="shared" si="4"/>
        <v>99448.466574765102</v>
      </c>
      <c r="I43" s="144">
        <f t="shared" si="5"/>
        <v>33.812478635420135</v>
      </c>
      <c r="J43" s="141">
        <f>1/2+SUM(H44:H$125)/H43</f>
        <v>52.963851828841463</v>
      </c>
    </row>
    <row r="44" spans="2:10" ht="13.5" customHeight="1">
      <c r="B44" s="172">
        <f t="shared" si="6"/>
        <v>38</v>
      </c>
      <c r="C44" s="145">
        <v>6.4000000000000005E-4</v>
      </c>
      <c r="D44" s="144">
        <f t="shared" si="2"/>
        <v>98978.061738240678</v>
      </c>
      <c r="E44" s="144">
        <f t="shared" si="3"/>
        <v>63.345959512474039</v>
      </c>
      <c r="F44" s="141">
        <f>1/2+SUM(D45:D$123)/D44</f>
        <v>46.080374449160672</v>
      </c>
      <c r="G44" s="145">
        <v>3.8000000000000002E-4</v>
      </c>
      <c r="H44" s="144">
        <f t="shared" si="4"/>
        <v>99414.654096129685</v>
      </c>
      <c r="I44" s="144">
        <f t="shared" si="5"/>
        <v>37.777568556529282</v>
      </c>
      <c r="J44" s="141">
        <f>1/2+SUM(H45:H$125)/H44</f>
        <v>51.981695605347284</v>
      </c>
    </row>
    <row r="45" spans="2:10" ht="13.5" customHeight="1">
      <c r="B45" s="172">
        <f t="shared" si="6"/>
        <v>39</v>
      </c>
      <c r="C45" s="145">
        <v>7.1000000000000002E-4</v>
      </c>
      <c r="D45" s="144">
        <f t="shared" si="2"/>
        <v>98914.715778728205</v>
      </c>
      <c r="E45" s="144">
        <f t="shared" si="3"/>
        <v>70.229448202897032</v>
      </c>
      <c r="F45" s="141">
        <f>1/2+SUM(D46:D$123)/D45</f>
        <v>45.10956457048578</v>
      </c>
      <c r="G45" s="145">
        <v>4.0999999999999999E-4</v>
      </c>
      <c r="H45" s="144">
        <f t="shared" si="4"/>
        <v>99376.876527573157</v>
      </c>
      <c r="I45" s="144">
        <f t="shared" si="5"/>
        <v>40.744519376304993</v>
      </c>
      <c r="J45" s="141">
        <f>1/2+SUM(H46:H$125)/H45</f>
        <v>51.001266086460141</v>
      </c>
    </row>
    <row r="46" spans="2:10" ht="13.5" customHeight="1">
      <c r="B46" s="172">
        <f t="shared" si="6"/>
        <v>40</v>
      </c>
      <c r="C46" s="145">
        <v>7.6000000000000004E-4</v>
      </c>
      <c r="D46" s="144">
        <f t="shared" si="2"/>
        <v>98844.486330525309</v>
      </c>
      <c r="E46" s="144">
        <f t="shared" si="3"/>
        <v>75.121809611199239</v>
      </c>
      <c r="F46" s="141">
        <f>1/2+SUM(D47:D$123)/D46</f>
        <v>44.141259864989934</v>
      </c>
      <c r="G46" s="145">
        <v>4.2999999999999999E-4</v>
      </c>
      <c r="H46" s="144">
        <f t="shared" si="4"/>
        <v>99336.132008196844</v>
      </c>
      <c r="I46" s="144">
        <f t="shared" si="5"/>
        <v>42.714536763524642</v>
      </c>
      <c r="J46" s="141">
        <f>1/2+SUM(H47:H$125)/H46</f>
        <v>50.021980098300446</v>
      </c>
    </row>
    <row r="47" spans="2:10" ht="13.5" customHeight="1">
      <c r="B47" s="172">
        <f t="shared" si="6"/>
        <v>41</v>
      </c>
      <c r="C47" s="145">
        <v>8.4000000000000003E-4</v>
      </c>
      <c r="D47" s="144">
        <f t="shared" si="2"/>
        <v>98769.36452091411</v>
      </c>
      <c r="E47" s="144">
        <f t="shared" si="3"/>
        <v>82.966266197567862</v>
      </c>
      <c r="F47" s="141">
        <f>1/2+SUM(D48:D$123)/D47</f>
        <v>43.174452448851063</v>
      </c>
      <c r="G47" s="145">
        <v>4.6999999999999999E-4</v>
      </c>
      <c r="H47" s="144">
        <f t="shared" si="4"/>
        <v>99293.41747143332</v>
      </c>
      <c r="I47" s="144">
        <f t="shared" si="5"/>
        <v>46.667906211573658</v>
      </c>
      <c r="J47" s="141">
        <f>1/2+SUM(H48:H$125)/H47</f>
        <v>49.043283710295874</v>
      </c>
    </row>
    <row r="48" spans="2:10" ht="13.5" customHeight="1">
      <c r="B48" s="172">
        <f t="shared" si="6"/>
        <v>42</v>
      </c>
      <c r="C48" s="145">
        <v>9.1E-4</v>
      </c>
      <c r="D48" s="144">
        <f t="shared" si="2"/>
        <v>98686.398254716551</v>
      </c>
      <c r="E48" s="144">
        <f t="shared" si="3"/>
        <v>89.804622411792067</v>
      </c>
      <c r="F48" s="141">
        <f>1/2+SUM(D49:D$123)/D48</f>
        <v>42.210329125316314</v>
      </c>
      <c r="G48" s="145">
        <v>5.0000000000000001E-4</v>
      </c>
      <c r="H48" s="144">
        <f t="shared" si="4"/>
        <v>99246.749565221748</v>
      </c>
      <c r="I48" s="144">
        <f t="shared" si="5"/>
        <v>49.623374782610874</v>
      </c>
      <c r="J48" s="141">
        <f>1/2+SUM(H49:H$125)/H48</f>
        <v>48.06610978189336</v>
      </c>
    </row>
    <row r="49" spans="2:10" ht="13.5" customHeight="1">
      <c r="B49" s="172">
        <f t="shared" si="6"/>
        <v>43</v>
      </c>
      <c r="C49" s="145">
        <v>9.8999999999999999E-4</v>
      </c>
      <c r="D49" s="144">
        <f t="shared" si="2"/>
        <v>98596.593632304764</v>
      </c>
      <c r="E49" s="144">
        <f t="shared" si="3"/>
        <v>97.610627695981719</v>
      </c>
      <c r="F49" s="141">
        <f>1/2+SUM(D50:D$123)/D49</f>
        <v>41.248320096604211</v>
      </c>
      <c r="G49" s="145">
        <v>5.5999999999999995E-4</v>
      </c>
      <c r="H49" s="144">
        <f t="shared" si="4"/>
        <v>99197.126190439143</v>
      </c>
      <c r="I49" s="144">
        <f t="shared" si="5"/>
        <v>55.550390666645917</v>
      </c>
      <c r="J49" s="141">
        <f>1/2+SUM(H50:H$125)/H49</f>
        <v>47.089904734260493</v>
      </c>
    </row>
    <row r="50" spans="2:10" ht="13.5" customHeight="1">
      <c r="B50" s="172">
        <f t="shared" si="6"/>
        <v>44</v>
      </c>
      <c r="C50" s="145">
        <v>1.09E-3</v>
      </c>
      <c r="D50" s="144">
        <f t="shared" si="2"/>
        <v>98498.983004608774</v>
      </c>
      <c r="E50" s="144">
        <f t="shared" si="3"/>
        <v>107.36389147502356</v>
      </c>
      <c r="F50" s="141">
        <f>1/2+SUM(D51:D$123)/D50</f>
        <v>40.288700910505618</v>
      </c>
      <c r="G50" s="145">
        <v>6.2E-4</v>
      </c>
      <c r="H50" s="144">
        <f t="shared" si="4"/>
        <v>99141.575799772501</v>
      </c>
      <c r="I50" s="144">
        <f t="shared" si="5"/>
        <v>61.467776995858948</v>
      </c>
      <c r="J50" s="141">
        <f>1/2+SUM(H51:H$125)/H50</f>
        <v>46.11600969969232</v>
      </c>
    </row>
    <row r="51" spans="2:10" ht="13.5" customHeight="1">
      <c r="B51" s="172">
        <f t="shared" si="6"/>
        <v>45</v>
      </c>
      <c r="C51" s="145">
        <v>1.1800000000000001E-3</v>
      </c>
      <c r="D51" s="144">
        <f t="shared" si="2"/>
        <v>98391.61911313374</v>
      </c>
      <c r="E51" s="144">
        <f t="shared" si="3"/>
        <v>116.10211055349782</v>
      </c>
      <c r="F51" s="141">
        <f>1/2+SUM(D52:D$123)/D51</f>
        <v>39.332117919037373</v>
      </c>
      <c r="G51" s="145">
        <v>6.7000000000000002E-4</v>
      </c>
      <c r="H51" s="144">
        <f t="shared" si="4"/>
        <v>99080.108022776651</v>
      </c>
      <c r="I51" s="144">
        <f t="shared" si="5"/>
        <v>66.38367237526036</v>
      </c>
      <c r="J51" s="141">
        <f>1/2+SUM(H52:H$125)/H51</f>
        <v>45.144309171378559</v>
      </c>
    </row>
    <row r="52" spans="2:10" ht="13.5" customHeight="1">
      <c r="B52" s="172">
        <f t="shared" si="6"/>
        <v>46</v>
      </c>
      <c r="C52" s="145">
        <v>1.2999999999999999E-3</v>
      </c>
      <c r="D52" s="144">
        <f t="shared" si="2"/>
        <v>98275.517002580251</v>
      </c>
      <c r="E52" s="144">
        <f t="shared" si="3"/>
        <v>127.75817210335433</v>
      </c>
      <c r="F52" s="141">
        <f>1/2+SUM(D53:D$123)/D52</f>
        <v>38.377993951900613</v>
      </c>
      <c r="G52" s="145">
        <v>7.1000000000000002E-4</v>
      </c>
      <c r="H52" s="144">
        <f t="shared" si="4"/>
        <v>99013.72435040139</v>
      </c>
      <c r="I52" s="144">
        <f t="shared" si="5"/>
        <v>70.299744288784993</v>
      </c>
      <c r="J52" s="141">
        <f>1/2+SUM(H53:H$125)/H52</f>
        <v>44.174240912790133</v>
      </c>
    </row>
    <row r="53" spans="2:10" ht="13.5" customHeight="1">
      <c r="B53" s="172">
        <f t="shared" si="6"/>
        <v>47</v>
      </c>
      <c r="C53" s="145">
        <v>1.42E-3</v>
      </c>
      <c r="D53" s="144">
        <f t="shared" si="2"/>
        <v>98147.758830476901</v>
      </c>
      <c r="E53" s="144">
        <f t="shared" si="3"/>
        <v>139.36981753927719</v>
      </c>
      <c r="F53" s="141">
        <f>1/2+SUM(D54:D$123)/D53</f>
        <v>37.427299441174128</v>
      </c>
      <c r="G53" s="145">
        <v>7.6000000000000004E-4</v>
      </c>
      <c r="H53" s="144">
        <f t="shared" si="4"/>
        <v>98943.424606112603</v>
      </c>
      <c r="I53" s="144">
        <f t="shared" si="5"/>
        <v>75.197002700645584</v>
      </c>
      <c r="J53" s="141">
        <f>1/2+SUM(H54:H$125)/H53</f>
        <v>43.205271655665655</v>
      </c>
    </row>
    <row r="54" spans="2:10" ht="13.5" customHeight="1">
      <c r="B54" s="172">
        <f t="shared" si="6"/>
        <v>48</v>
      </c>
      <c r="C54" s="145">
        <v>1.58E-3</v>
      </c>
      <c r="D54" s="144">
        <f t="shared" si="2"/>
        <v>98008.389012937623</v>
      </c>
      <c r="E54" s="144">
        <f t="shared" si="3"/>
        <v>154.85325464044143</v>
      </c>
      <c r="F54" s="141">
        <f>1/2+SUM(D55:D$123)/D54</f>
        <v>36.479810772471041</v>
      </c>
      <c r="G54" s="145">
        <v>8.4999999999999995E-4</v>
      </c>
      <c r="H54" s="144">
        <f t="shared" si="4"/>
        <v>98868.227603411957</v>
      </c>
      <c r="I54" s="144">
        <f t="shared" si="5"/>
        <v>84.037993462900161</v>
      </c>
      <c r="J54" s="141">
        <f>1/2+SUM(H55:H$125)/H54</f>
        <v>42.237752347449749</v>
      </c>
    </row>
    <row r="55" spans="2:10" ht="13.5" customHeight="1">
      <c r="B55" s="172">
        <f t="shared" si="6"/>
        <v>49</v>
      </c>
      <c r="C55" s="145">
        <v>1.73E-3</v>
      </c>
      <c r="D55" s="144">
        <f t="shared" si="2"/>
        <v>97853.535758297177</v>
      </c>
      <c r="E55" s="144">
        <f t="shared" si="3"/>
        <v>169.28661686185413</v>
      </c>
      <c r="F55" s="141">
        <f>1/2+SUM(D56:D$123)/D55</f>
        <v>35.536748835631343</v>
      </c>
      <c r="G55" s="145">
        <v>9.3999999999999997E-4</v>
      </c>
      <c r="H55" s="144">
        <f t="shared" si="4"/>
        <v>98784.189609949055</v>
      </c>
      <c r="I55" s="144">
        <f t="shared" si="5"/>
        <v>92.857138233352103</v>
      </c>
      <c r="J55" s="141">
        <f>1/2+SUM(H56:H$125)/H55</f>
        <v>41.273259618125152</v>
      </c>
    </row>
    <row r="56" spans="2:10" ht="13.5" customHeight="1">
      <c r="B56" s="172">
        <f t="shared" si="6"/>
        <v>50</v>
      </c>
      <c r="C56" s="145">
        <v>1.91E-3</v>
      </c>
      <c r="D56" s="144">
        <f t="shared" si="2"/>
        <v>97684.249141435328</v>
      </c>
      <c r="E56" s="144">
        <f t="shared" si="3"/>
        <v>186.57691586014147</v>
      </c>
      <c r="F56" s="141">
        <f>1/2+SUM(D57:D$123)/D56</f>
        <v>34.59746745432733</v>
      </c>
      <c r="G56" s="145">
        <v>1.0200000000000001E-3</v>
      </c>
      <c r="H56" s="144">
        <f t="shared" si="4"/>
        <v>98691.332471715694</v>
      </c>
      <c r="I56" s="144">
        <f t="shared" si="5"/>
        <v>100.66515912115001</v>
      </c>
      <c r="J56" s="141">
        <f>1/2+SUM(H57:H$125)/H56</f>
        <v>40.311622543315877</v>
      </c>
    </row>
    <row r="57" spans="2:10" ht="13.5" customHeight="1">
      <c r="B57" s="172">
        <f t="shared" si="6"/>
        <v>51</v>
      </c>
      <c r="C57" s="145">
        <v>2.1199999999999999E-3</v>
      </c>
      <c r="D57" s="144">
        <f t="shared" si="2"/>
        <v>97497.672225575196</v>
      </c>
      <c r="E57" s="144">
        <f t="shared" si="3"/>
        <v>206.69506511821942</v>
      </c>
      <c r="F57" s="141">
        <f>1/2+SUM(D58:D$123)/D57</f>
        <v>33.662718246177526</v>
      </c>
      <c r="G57" s="145">
        <v>1.1000000000000001E-3</v>
      </c>
      <c r="H57" s="144">
        <f t="shared" si="4"/>
        <v>98590.667312594538</v>
      </c>
      <c r="I57" s="144">
        <f t="shared" si="5"/>
        <v>108.44973404385399</v>
      </c>
      <c r="J57" s="141">
        <f>1/2+SUM(H58:H$125)/H57</f>
        <v>39.352271860613698</v>
      </c>
    </row>
    <row r="58" spans="2:10" ht="13.5" customHeight="1">
      <c r="B58" s="172">
        <f t="shared" si="6"/>
        <v>52</v>
      </c>
      <c r="C58" s="145">
        <v>2.3600000000000001E-3</v>
      </c>
      <c r="D58" s="144">
        <f t="shared" si="2"/>
        <v>97290.977160456969</v>
      </c>
      <c r="E58" s="144">
        <f t="shared" si="3"/>
        <v>229.60670609867844</v>
      </c>
      <c r="F58" s="141">
        <f>1/2+SUM(D59:D$123)/D58</f>
        <v>32.733172572030234</v>
      </c>
      <c r="G58" s="145">
        <v>1.1800000000000001E-3</v>
      </c>
      <c r="H58" s="144">
        <f t="shared" si="4"/>
        <v>98482.217578550684</v>
      </c>
      <c r="I58" s="144">
        <f t="shared" si="5"/>
        <v>116.20901674268981</v>
      </c>
      <c r="J58" s="141">
        <f>1/2+SUM(H59:H$125)/H58</f>
        <v>38.395056422678643</v>
      </c>
    </row>
    <row r="59" spans="2:10" ht="13.5" customHeight="1">
      <c r="B59" s="172">
        <f t="shared" si="6"/>
        <v>53</v>
      </c>
      <c r="C59" s="145">
        <v>2.63E-3</v>
      </c>
      <c r="D59" s="144">
        <f t="shared" si="2"/>
        <v>97061.370454358286</v>
      </c>
      <c r="E59" s="144">
        <f t="shared" si="3"/>
        <v>255.27140429496228</v>
      </c>
      <c r="F59" s="141">
        <f>1/2+SUM(D60:D$123)/D59</f>
        <v>31.809422809861502</v>
      </c>
      <c r="G59" s="145">
        <v>1.25E-3</v>
      </c>
      <c r="H59" s="144">
        <f t="shared" si="4"/>
        <v>98366.008561808005</v>
      </c>
      <c r="I59" s="144">
        <f t="shared" si="5"/>
        <v>122.95751070226001</v>
      </c>
      <c r="J59" s="141">
        <f>1/2+SUM(H60:H$125)/H59</f>
        <v>37.43982541667031</v>
      </c>
    </row>
    <row r="60" spans="2:10" ht="13.5" customHeight="1">
      <c r="B60" s="172">
        <f t="shared" si="6"/>
        <v>54</v>
      </c>
      <c r="C60" s="145">
        <v>2.9399999999999999E-3</v>
      </c>
      <c r="D60" s="144">
        <f t="shared" si="2"/>
        <v>96806.09905006332</v>
      </c>
      <c r="E60" s="144">
        <f t="shared" si="3"/>
        <v>284.60993120718615</v>
      </c>
      <c r="F60" s="141">
        <f>1/2+SUM(D61:D$123)/D60</f>
        <v>30.891983727063682</v>
      </c>
      <c r="G60" s="145">
        <v>1.34E-3</v>
      </c>
      <c r="H60" s="144">
        <f t="shared" si="4"/>
        <v>98243.051051105751</v>
      </c>
      <c r="I60" s="144">
        <f t="shared" si="5"/>
        <v>131.6456884084817</v>
      </c>
      <c r="J60" s="141">
        <f>1/2+SUM(H61:H$125)/H60</f>
        <v>36.486057989156762</v>
      </c>
    </row>
    <row r="61" spans="2:10" ht="13.5" customHeight="1">
      <c r="B61" s="172">
        <f t="shared" si="6"/>
        <v>55</v>
      </c>
      <c r="C61" s="145">
        <v>3.2699999999999999E-3</v>
      </c>
      <c r="D61" s="144">
        <f t="shared" si="2"/>
        <v>96521.489118856131</v>
      </c>
      <c r="E61" s="144">
        <f t="shared" si="3"/>
        <v>315.62526941865951</v>
      </c>
      <c r="F61" s="141">
        <f>1/2+SUM(D62:D$123)/D61</f>
        <v>29.981599629975808</v>
      </c>
      <c r="G61" s="145">
        <v>1.4499999999999999E-3</v>
      </c>
      <c r="H61" s="144">
        <f t="shared" si="4"/>
        <v>98111.405362697275</v>
      </c>
      <c r="I61" s="144">
        <f t="shared" si="5"/>
        <v>142.26153777591105</v>
      </c>
      <c r="J61" s="141">
        <f>1/2+SUM(H62:H$125)/H61</f>
        <v>35.534344010130333</v>
      </c>
    </row>
    <row r="62" spans="2:10" ht="13.5" customHeight="1">
      <c r="B62" s="172">
        <f t="shared" si="6"/>
        <v>56</v>
      </c>
      <c r="C62" s="145">
        <v>3.64E-3</v>
      </c>
      <c r="D62" s="144">
        <f t="shared" si="2"/>
        <v>96205.863849437475</v>
      </c>
      <c r="E62" s="144">
        <f t="shared" si="3"/>
        <v>350.18934441195239</v>
      </c>
      <c r="F62" s="141">
        <f>1/2+SUM(D63:D$123)/D62</f>
        <v>29.078320738791653</v>
      </c>
      <c r="G62" s="145">
        <v>1.56E-3</v>
      </c>
      <c r="H62" s="144">
        <f t="shared" si="4"/>
        <v>97969.143824921368</v>
      </c>
      <c r="I62" s="144">
        <f t="shared" si="5"/>
        <v>152.83186436687734</v>
      </c>
      <c r="J62" s="141">
        <f>1/2+SUM(H63:H$125)/H62</f>
        <v>34.585217575614969</v>
      </c>
    </row>
    <row r="63" spans="2:10" ht="13.5" customHeight="1">
      <c r="B63" s="172">
        <f t="shared" si="6"/>
        <v>57</v>
      </c>
      <c r="C63" s="145">
        <v>4.0299999999999997E-3</v>
      </c>
      <c r="D63" s="144">
        <f t="shared" si="2"/>
        <v>95855.674505025527</v>
      </c>
      <c r="E63" s="144">
        <f t="shared" si="3"/>
        <v>386.29836825525285</v>
      </c>
      <c r="F63" s="141">
        <f>1/2+SUM(D64:D$123)/D63</f>
        <v>28.182725860925423</v>
      </c>
      <c r="G63" s="145">
        <v>1.67E-3</v>
      </c>
      <c r="H63" s="144">
        <f t="shared" si="4"/>
        <v>97816.311960554493</v>
      </c>
      <c r="I63" s="144">
        <f t="shared" si="5"/>
        <v>163.35324097412601</v>
      </c>
      <c r="J63" s="141">
        <f>1/2+SUM(H64:H$125)/H63</f>
        <v>33.638473594422265</v>
      </c>
    </row>
    <row r="64" spans="2:10" ht="13.5" customHeight="1">
      <c r="B64" s="172">
        <f t="shared" si="6"/>
        <v>58</v>
      </c>
      <c r="C64" s="145">
        <v>4.45E-3</v>
      </c>
      <c r="D64" s="144">
        <f t="shared" si="2"/>
        <v>95469.376136770283</v>
      </c>
      <c r="E64" s="144">
        <f t="shared" si="3"/>
        <v>424.83872380862778</v>
      </c>
      <c r="F64" s="141">
        <f>1/2+SUM(D65:D$123)/D64</f>
        <v>27.294738657716014</v>
      </c>
      <c r="G64" s="145">
        <v>1.7899999999999999E-3</v>
      </c>
      <c r="H64" s="144">
        <f t="shared" si="4"/>
        <v>97652.958719580376</v>
      </c>
      <c r="I64" s="144">
        <f t="shared" si="5"/>
        <v>174.79879610804886</v>
      </c>
      <c r="J64" s="141">
        <f>1/2+SUM(H65:H$125)/H64</f>
        <v>32.69390741981335</v>
      </c>
    </row>
    <row r="65" spans="2:10" ht="13.5" customHeight="1">
      <c r="B65" s="172">
        <f t="shared" si="6"/>
        <v>59</v>
      </c>
      <c r="C65" s="145">
        <v>4.9100000000000003E-3</v>
      </c>
      <c r="D65" s="144">
        <f t="shared" si="2"/>
        <v>95044.537412961654</v>
      </c>
      <c r="E65" s="144">
        <f t="shared" si="3"/>
        <v>466.66867869764172</v>
      </c>
      <c r="F65" s="141">
        <f>1/2+SUM(D66:D$123)/D65</f>
        <v>26.414508219291861</v>
      </c>
      <c r="G65" s="145">
        <v>1.9300000000000001E-3</v>
      </c>
      <c r="H65" s="144">
        <f t="shared" si="4"/>
        <v>97478.159923472325</v>
      </c>
      <c r="I65" s="144">
        <f t="shared" si="5"/>
        <v>188.13284865230159</v>
      </c>
      <c r="J65" s="141">
        <f>1/2+SUM(H66:H$125)/H65</f>
        <v>31.751637851567654</v>
      </c>
    </row>
    <row r="66" spans="2:10" ht="13.5" customHeight="1">
      <c r="B66" s="172">
        <f t="shared" si="6"/>
        <v>60</v>
      </c>
      <c r="C66" s="145">
        <v>5.4799999999999996E-3</v>
      </c>
      <c r="D66" s="144">
        <f t="shared" si="2"/>
        <v>94577.868734264019</v>
      </c>
      <c r="E66" s="144">
        <f t="shared" si="3"/>
        <v>518.2867206637668</v>
      </c>
      <c r="F66" s="141">
        <f>1/2+SUM(D67:D$123)/D66</f>
        <v>25.542376286860335</v>
      </c>
      <c r="G66" s="145">
        <v>2.0899999999999998E-3</v>
      </c>
      <c r="H66" s="144">
        <f t="shared" si="4"/>
        <v>97290.027074820027</v>
      </c>
      <c r="I66" s="144">
        <f t="shared" si="5"/>
        <v>203.33615658637385</v>
      </c>
      <c r="J66" s="141">
        <f>1/2+SUM(H67:H$125)/H66</f>
        <v>30.812070146951275</v>
      </c>
    </row>
    <row r="67" spans="2:10" ht="13.5" customHeight="1">
      <c r="B67" s="172">
        <f t="shared" si="6"/>
        <v>61</v>
      </c>
      <c r="C67" s="145">
        <v>6.0600000000000003E-3</v>
      </c>
      <c r="D67" s="144">
        <f t="shared" si="2"/>
        <v>94059.582013600244</v>
      </c>
      <c r="E67" s="144">
        <f t="shared" si="3"/>
        <v>570.00106700241747</v>
      </c>
      <c r="F67" s="141">
        <f>1/2+SUM(D68:D$123)/D67</f>
        <v>24.680364685335977</v>
      </c>
      <c r="G67" s="145">
        <v>2.2799999999999999E-3</v>
      </c>
      <c r="H67" s="144">
        <f t="shared" si="4"/>
        <v>97086.690918233653</v>
      </c>
      <c r="I67" s="144">
        <f t="shared" si="5"/>
        <v>221.35765529357272</v>
      </c>
      <c r="J67" s="141">
        <f>1/2+SUM(H68:H$125)/H67</f>
        <v>29.875555057020442</v>
      </c>
    </row>
    <row r="68" spans="2:10" ht="13.5" customHeight="1">
      <c r="B68" s="172">
        <f t="shared" si="6"/>
        <v>62</v>
      </c>
      <c r="C68" s="145">
        <v>6.6E-3</v>
      </c>
      <c r="D68" s="144">
        <f t="shared" si="2"/>
        <v>93489.580946597824</v>
      </c>
      <c r="E68" s="144">
        <f t="shared" si="3"/>
        <v>617.03123424754563</v>
      </c>
      <c r="F68" s="141">
        <f>1/2+SUM(D69:D$123)/D68</f>
        <v>23.827791099398333</v>
      </c>
      <c r="G68" s="145">
        <v>2.49E-3</v>
      </c>
      <c r="H68" s="144">
        <f t="shared" si="4"/>
        <v>96865.333262940083</v>
      </c>
      <c r="I68" s="144">
        <f t="shared" si="5"/>
        <v>241.19467982472082</v>
      </c>
      <c r="J68" s="141">
        <f>1/2+SUM(H69:H$125)/H68</f>
        <v>28.942684377400912</v>
      </c>
    </row>
    <row r="69" spans="2:10" ht="13.5" customHeight="1">
      <c r="B69" s="172">
        <f t="shared" si="6"/>
        <v>63</v>
      </c>
      <c r="C69" s="145">
        <v>7.1500000000000001E-3</v>
      </c>
      <c r="D69" s="144">
        <f t="shared" si="2"/>
        <v>92872.549712350272</v>
      </c>
      <c r="E69" s="144">
        <f t="shared" si="3"/>
        <v>664.03873044330442</v>
      </c>
      <c r="F69" s="141">
        <f>1/2+SUM(D70:D$123)/D69</f>
        <v>22.982777430439246</v>
      </c>
      <c r="G69" s="145">
        <v>2.7299999999999998E-3</v>
      </c>
      <c r="H69" s="144">
        <f t="shared" si="4"/>
        <v>96624.13858311536</v>
      </c>
      <c r="I69" s="144">
        <f t="shared" si="5"/>
        <v>263.78389833190494</v>
      </c>
      <c r="J69" s="141">
        <f>1/2+SUM(H70:H$125)/H69</f>
        <v>28.013683449189394</v>
      </c>
    </row>
    <row r="70" spans="2:10" ht="13.5" customHeight="1">
      <c r="B70" s="172">
        <f t="shared" si="6"/>
        <v>64</v>
      </c>
      <c r="C70" s="145">
        <v>7.7600000000000004E-3</v>
      </c>
      <c r="D70" s="144">
        <f t="shared" si="2"/>
        <v>92208.510981906962</v>
      </c>
      <c r="E70" s="144">
        <f t="shared" si="3"/>
        <v>715.53804521959808</v>
      </c>
      <c r="F70" s="141">
        <f>1/2+SUM(D71:D$123)/D70</f>
        <v>22.144686942075086</v>
      </c>
      <c r="G70" s="145">
        <v>2.9399999999999999E-3</v>
      </c>
      <c r="H70" s="144">
        <f t="shared" si="4"/>
        <v>96360.354684783451</v>
      </c>
      <c r="I70" s="144">
        <f t="shared" si="5"/>
        <v>283.29944277326337</v>
      </c>
      <c r="J70" s="141">
        <f>1/2+SUM(H71:H$125)/H70</f>
        <v>27.089001423074382</v>
      </c>
    </row>
    <row r="71" spans="2:10" ht="13.5" customHeight="1">
      <c r="B71" s="172">
        <f t="shared" si="6"/>
        <v>65</v>
      </c>
      <c r="C71" s="145">
        <v>8.4499999999999992E-3</v>
      </c>
      <c r="D71" s="144">
        <f t="shared" ref="D71:D121" si="7">D70*(1-C70)</f>
        <v>91492.972936687365</v>
      </c>
      <c r="E71" s="144">
        <f t="shared" ref="E71:E121" si="8">D71*C71</f>
        <v>773.11562131500818</v>
      </c>
      <c r="F71" s="141">
        <f>1/2+SUM(D72:D$123)/D71</f>
        <v>21.313963297261836</v>
      </c>
      <c r="G71" s="145">
        <v>3.1700000000000001E-3</v>
      </c>
      <c r="H71" s="144">
        <f t="shared" ref="H71:H123" si="9">H70*(1-G70)</f>
        <v>96077.055242010189</v>
      </c>
      <c r="I71" s="144">
        <f t="shared" ref="I71:I123" si="10">H71*G71</f>
        <v>304.56426511717228</v>
      </c>
      <c r="J71" s="141">
        <f>1/2+SUM(H72:H$125)/H71</f>
        <v>26.167403589627884</v>
      </c>
    </row>
    <row r="72" spans="2:10" ht="13.5" customHeight="1">
      <c r="B72" s="172">
        <f t="shared" ref="B72:B135" si="11">B71+1</f>
        <v>66</v>
      </c>
      <c r="C72" s="145">
        <v>9.2200000000000008E-3</v>
      </c>
      <c r="D72" s="144">
        <f t="shared" si="7"/>
        <v>90719.857315372356</v>
      </c>
      <c r="E72" s="144">
        <f t="shared" si="8"/>
        <v>836.43708444773324</v>
      </c>
      <c r="F72" s="141">
        <f>1/2+SUM(D73:D$123)/D72</f>
        <v>20.491340121286711</v>
      </c>
      <c r="G72" s="145">
        <v>3.4499999999999999E-3</v>
      </c>
      <c r="H72" s="144">
        <f t="shared" si="9"/>
        <v>95772.490976893023</v>
      </c>
      <c r="I72" s="144">
        <f t="shared" si="10"/>
        <v>330.41509387028094</v>
      </c>
      <c r="J72" s="141">
        <f>1/2+SUM(H73:H$125)/H72</f>
        <v>25.249028008414562</v>
      </c>
    </row>
    <row r="73" spans="2:10" ht="13.5" customHeight="1">
      <c r="B73" s="172">
        <f t="shared" si="11"/>
        <v>67</v>
      </c>
      <c r="C73" s="145">
        <v>1.0070000000000001E-2</v>
      </c>
      <c r="D73" s="144">
        <f t="shared" si="7"/>
        <v>89883.420230924617</v>
      </c>
      <c r="E73" s="144">
        <f t="shared" si="8"/>
        <v>905.12604172541103</v>
      </c>
      <c r="F73" s="141">
        <f>1/2+SUM(D74:D$123)/D73</f>
        <v>19.677375523614437</v>
      </c>
      <c r="G73" s="145">
        <v>3.7799999999999999E-3</v>
      </c>
      <c r="H73" s="144">
        <f t="shared" si="9"/>
        <v>95442.075883022742</v>
      </c>
      <c r="I73" s="144">
        <f t="shared" si="10"/>
        <v>360.77104683782596</v>
      </c>
      <c r="J73" s="141">
        <f>1/2+SUM(H74:H$125)/H73</f>
        <v>24.334707750152589</v>
      </c>
    </row>
    <row r="74" spans="2:10" ht="13.5" customHeight="1">
      <c r="B74" s="172">
        <f t="shared" si="11"/>
        <v>68</v>
      </c>
      <c r="C74" s="145">
        <v>1.094E-2</v>
      </c>
      <c r="D74" s="144">
        <f t="shared" si="7"/>
        <v>88978.294189199209</v>
      </c>
      <c r="E74" s="144">
        <f t="shared" si="8"/>
        <v>973.42253842983939</v>
      </c>
      <c r="F74" s="141">
        <f>1/2+SUM(D75:D$123)/D74</f>
        <v>18.872456157116602</v>
      </c>
      <c r="G74" s="145">
        <v>4.1399999999999996E-3</v>
      </c>
      <c r="H74" s="144">
        <f t="shared" si="9"/>
        <v>95081.304836184921</v>
      </c>
      <c r="I74" s="144">
        <f t="shared" si="10"/>
        <v>393.63660202180552</v>
      </c>
      <c r="J74" s="141">
        <f>1/2+SUM(H75:H$125)/H74</f>
        <v>23.425144797487089</v>
      </c>
    </row>
    <row r="75" spans="2:10" ht="13.5" customHeight="1">
      <c r="B75" s="172">
        <f t="shared" si="11"/>
        <v>69</v>
      </c>
      <c r="C75" s="145">
        <v>1.192E-2</v>
      </c>
      <c r="D75" s="144">
        <f t="shared" si="7"/>
        <v>88004.871650769375</v>
      </c>
      <c r="E75" s="144">
        <f t="shared" si="8"/>
        <v>1049.0180700771709</v>
      </c>
      <c r="F75" s="141">
        <f>1/2+SUM(D76:D$123)/D75</f>
        <v>18.075674031015915</v>
      </c>
      <c r="G75" s="145">
        <v>4.5599999999999998E-3</v>
      </c>
      <c r="H75" s="144">
        <f t="shared" si="9"/>
        <v>94687.668234163109</v>
      </c>
      <c r="I75" s="144">
        <f t="shared" si="10"/>
        <v>431.77576714778377</v>
      </c>
      <c r="J75" s="141">
        <f>1/2+SUM(H76:H$125)/H75</f>
        <v>22.520449458244215</v>
      </c>
    </row>
    <row r="76" spans="2:10" ht="13.5" customHeight="1">
      <c r="B76" s="172">
        <f t="shared" si="11"/>
        <v>70</v>
      </c>
      <c r="C76" s="145">
        <v>1.308E-2</v>
      </c>
      <c r="D76" s="144">
        <f t="shared" si="7"/>
        <v>86955.853580692201</v>
      </c>
      <c r="E76" s="144">
        <f t="shared" si="8"/>
        <v>1137.3825648354539</v>
      </c>
      <c r="F76" s="141">
        <f>1/2+SUM(D77:D$123)/D76</f>
        <v>17.287703456213983</v>
      </c>
      <c r="G76" s="145">
        <v>5.1000000000000004E-3</v>
      </c>
      <c r="H76" s="144">
        <f t="shared" si="9"/>
        <v>94255.892467015321</v>
      </c>
      <c r="I76" s="144">
        <f t="shared" si="10"/>
        <v>480.70505158177815</v>
      </c>
      <c r="J76" s="141">
        <f>1/2+SUM(H77:H$125)/H76</f>
        <v>21.621322689709292</v>
      </c>
    </row>
    <row r="77" spans="2:10" ht="13.5" customHeight="1">
      <c r="B77" s="172">
        <f t="shared" si="11"/>
        <v>71</v>
      </c>
      <c r="C77" s="145">
        <v>1.443E-2</v>
      </c>
      <c r="D77" s="144">
        <f t="shared" si="7"/>
        <v>85818.471015856747</v>
      </c>
      <c r="E77" s="144">
        <f t="shared" si="8"/>
        <v>1238.3605367588129</v>
      </c>
      <c r="F77" s="141">
        <f>1/2+SUM(D78:D$123)/D77</f>
        <v>16.510196830760329</v>
      </c>
      <c r="G77" s="145">
        <v>5.7600000000000004E-3</v>
      </c>
      <c r="H77" s="144">
        <f t="shared" si="9"/>
        <v>93775.187415433538</v>
      </c>
      <c r="I77" s="144">
        <f t="shared" si="10"/>
        <v>540.14507951289727</v>
      </c>
      <c r="J77" s="141">
        <f>1/2+SUM(H78:H$125)/H77</f>
        <v>20.729593617156791</v>
      </c>
    </row>
    <row r="78" spans="2:10" ht="13.5" customHeight="1">
      <c r="B78" s="172">
        <f t="shared" si="11"/>
        <v>72</v>
      </c>
      <c r="C78" s="145">
        <v>1.5939999999999999E-2</v>
      </c>
      <c r="D78" s="144">
        <f t="shared" si="7"/>
        <v>84580.11047909793</v>
      </c>
      <c r="E78" s="144">
        <f t="shared" si="8"/>
        <v>1348.206961036821</v>
      </c>
      <c r="F78" s="141">
        <f>1/2+SUM(D79:D$123)/D78</f>
        <v>15.744606502592745</v>
      </c>
      <c r="G78" s="145">
        <v>6.5300000000000002E-3</v>
      </c>
      <c r="H78" s="144">
        <f t="shared" si="9"/>
        <v>93235.042335920647</v>
      </c>
      <c r="I78" s="144">
        <f t="shared" si="10"/>
        <v>608.82482645356185</v>
      </c>
      <c r="J78" s="141">
        <f>1/2+SUM(H79:H$125)/H78</f>
        <v>19.846791134089145</v>
      </c>
    </row>
    <row r="79" spans="2:10" ht="13.5" customHeight="1">
      <c r="B79" s="172">
        <f t="shared" si="11"/>
        <v>73</v>
      </c>
      <c r="C79" s="145">
        <v>1.7729999999999999E-2</v>
      </c>
      <c r="D79" s="144">
        <f t="shared" si="7"/>
        <v>83231.90351806111</v>
      </c>
      <c r="E79" s="144">
        <f t="shared" si="8"/>
        <v>1475.7016493752235</v>
      </c>
      <c r="F79" s="141">
        <f>1/2+SUM(D80:D$123)/D79</f>
        <v>14.991541676922898</v>
      </c>
      <c r="G79" s="145">
        <v>7.4400000000000004E-3</v>
      </c>
      <c r="H79" s="144">
        <f t="shared" si="9"/>
        <v>92626.217509467082</v>
      </c>
      <c r="I79" s="144">
        <f t="shared" si="10"/>
        <v>689.13905827043516</v>
      </c>
      <c r="J79" s="141">
        <f>1/2+SUM(H80:H$125)/H79</f>
        <v>18.973956067208015</v>
      </c>
    </row>
    <row r="80" spans="2:10" ht="13.5" customHeight="1">
      <c r="B80" s="172">
        <f t="shared" si="11"/>
        <v>74</v>
      </c>
      <c r="C80" s="145">
        <v>1.9900000000000001E-2</v>
      </c>
      <c r="D80" s="144">
        <f t="shared" si="7"/>
        <v>81756.201868685879</v>
      </c>
      <c r="E80" s="144">
        <f t="shared" si="8"/>
        <v>1626.9484171868492</v>
      </c>
      <c r="F80" s="141">
        <f>1/2+SUM(D81:D$123)/D80</f>
        <v>14.25311439514889</v>
      </c>
      <c r="G80" s="145">
        <v>8.5000000000000006E-3</v>
      </c>
      <c r="H80" s="144">
        <f t="shared" si="9"/>
        <v>91937.078451196649</v>
      </c>
      <c r="I80" s="144">
        <f t="shared" si="10"/>
        <v>781.46516683517154</v>
      </c>
      <c r="J80" s="141">
        <f>1/2+SUM(H81:H$125)/H80</f>
        <v>18.112432565495297</v>
      </c>
    </row>
    <row r="81" spans="2:10" ht="13.5" customHeight="1">
      <c r="B81" s="172">
        <f t="shared" si="11"/>
        <v>75</v>
      </c>
      <c r="C81" s="145">
        <v>2.2419999999999999E-2</v>
      </c>
      <c r="D81" s="144">
        <f t="shared" si="7"/>
        <v>80129.253451499026</v>
      </c>
      <c r="E81" s="144">
        <f t="shared" si="8"/>
        <v>1796.497862382608</v>
      </c>
      <c r="F81" s="141">
        <f>1/2+SUM(D82:D$123)/D81</f>
        <v>13.532358325832966</v>
      </c>
      <c r="G81" s="145">
        <v>9.6699999999999998E-3</v>
      </c>
      <c r="H81" s="144">
        <f t="shared" si="9"/>
        <v>91155.613284361476</v>
      </c>
      <c r="I81" s="144">
        <f t="shared" si="10"/>
        <v>881.4747804597755</v>
      </c>
      <c r="J81" s="141">
        <f>1/2+SUM(H82:H$125)/H81</f>
        <v>17.263421649516189</v>
      </c>
    </row>
    <row r="82" spans="2:10" ht="13.5" customHeight="1">
      <c r="B82" s="172">
        <f t="shared" si="11"/>
        <v>76</v>
      </c>
      <c r="C82" s="145">
        <v>2.5270000000000001E-2</v>
      </c>
      <c r="D82" s="144">
        <f t="shared" si="7"/>
        <v>78332.755589116423</v>
      </c>
      <c r="E82" s="144">
        <f t="shared" si="8"/>
        <v>1979.4687337369721</v>
      </c>
      <c r="F82" s="141">
        <f>1/2+SUM(D83:D$123)/D82</f>
        <v>12.831244835034436</v>
      </c>
      <c r="G82" s="145">
        <v>1.1010000000000001E-2</v>
      </c>
      <c r="H82" s="144">
        <f t="shared" si="9"/>
        <v>90274.138503901704</v>
      </c>
      <c r="I82" s="144">
        <f t="shared" si="10"/>
        <v>993.91826492795781</v>
      </c>
      <c r="J82" s="141">
        <f>1/2+SUM(H83:H$125)/H82</f>
        <v>16.427106772001444</v>
      </c>
    </row>
    <row r="83" spans="2:10" ht="13.5" customHeight="1">
      <c r="B83" s="172">
        <f t="shared" si="11"/>
        <v>77</v>
      </c>
      <c r="C83" s="145">
        <v>2.8479999999999998E-2</v>
      </c>
      <c r="D83" s="144">
        <f t="shared" si="7"/>
        <v>76353.286855379454</v>
      </c>
      <c r="E83" s="144">
        <f t="shared" si="8"/>
        <v>2174.5416096412068</v>
      </c>
      <c r="F83" s="141">
        <f>1/2+SUM(D84:D$123)/D83</f>
        <v>12.150933935586712</v>
      </c>
      <c r="G83" s="145">
        <v>1.257E-2</v>
      </c>
      <c r="H83" s="144">
        <f t="shared" si="9"/>
        <v>89280.22023897375</v>
      </c>
      <c r="I83" s="144">
        <f t="shared" si="10"/>
        <v>1122.2523684038999</v>
      </c>
      <c r="J83" s="141">
        <f>1/2+SUM(H84:H$125)/H83</f>
        <v>15.604416396527206</v>
      </c>
    </row>
    <row r="84" spans="2:10" ht="13.5" customHeight="1">
      <c r="B84" s="172">
        <f t="shared" si="11"/>
        <v>78</v>
      </c>
      <c r="C84" s="145">
        <v>3.2120000000000003E-2</v>
      </c>
      <c r="D84" s="144">
        <f t="shared" si="7"/>
        <v>74178.745245738246</v>
      </c>
      <c r="E84" s="144">
        <f t="shared" si="8"/>
        <v>2382.6212972931125</v>
      </c>
      <c r="F84" s="141">
        <f>1/2+SUM(D85:D$123)/D84</f>
        <v>11.492479759126642</v>
      </c>
      <c r="G84" s="145">
        <v>1.4420000000000001E-2</v>
      </c>
      <c r="H84" s="144">
        <f t="shared" si="9"/>
        <v>88157.967870569846</v>
      </c>
      <c r="I84" s="144">
        <f t="shared" si="10"/>
        <v>1271.2378966936171</v>
      </c>
      <c r="J84" s="141">
        <f>1/2+SUM(H85:H$125)/H84</f>
        <v>14.796695863531802</v>
      </c>
    </row>
    <row r="85" spans="2:10" ht="13.5" customHeight="1">
      <c r="B85" s="172">
        <f t="shared" si="11"/>
        <v>79</v>
      </c>
      <c r="C85" s="145">
        <v>3.6139999999999999E-2</v>
      </c>
      <c r="D85" s="144">
        <f t="shared" si="7"/>
        <v>71796.123948445136</v>
      </c>
      <c r="E85" s="144">
        <f t="shared" si="8"/>
        <v>2594.7119194968072</v>
      </c>
      <c r="F85" s="141">
        <f>1/2+SUM(D86:D$123)/D85</f>
        <v>10.857275446467165</v>
      </c>
      <c r="G85" s="145">
        <v>1.6559999999999998E-2</v>
      </c>
      <c r="H85" s="144">
        <f t="shared" si="9"/>
        <v>86886.729973876223</v>
      </c>
      <c r="I85" s="144">
        <f t="shared" si="10"/>
        <v>1438.84424836739</v>
      </c>
      <c r="J85" s="141">
        <f>1/2+SUM(H86:H$125)/H85</f>
        <v>14.005870516377975</v>
      </c>
    </row>
    <row r="86" spans="2:10" ht="13.5" customHeight="1">
      <c r="B86" s="172">
        <f t="shared" si="11"/>
        <v>80</v>
      </c>
      <c r="C86" s="145">
        <v>4.0460000000000003E-2</v>
      </c>
      <c r="D86" s="144">
        <f t="shared" si="7"/>
        <v>69201.412028948325</v>
      </c>
      <c r="E86" s="144">
        <f t="shared" si="8"/>
        <v>2799.8891306912496</v>
      </c>
      <c r="F86" s="141">
        <f>1/2+SUM(D87:D$123)/D86</f>
        <v>10.245622234004074</v>
      </c>
      <c r="G86" s="145">
        <v>1.899E-2</v>
      </c>
      <c r="H86" s="144">
        <f t="shared" si="9"/>
        <v>85447.885725508837</v>
      </c>
      <c r="I86" s="144">
        <f t="shared" si="10"/>
        <v>1622.6553499274128</v>
      </c>
      <c r="J86" s="141">
        <f>1/2+SUM(H87:H$125)/H86</f>
        <v>13.233293862745029</v>
      </c>
    </row>
    <row r="87" spans="2:10" ht="13.5" customHeight="1">
      <c r="B87" s="172">
        <f t="shared" si="11"/>
        <v>81</v>
      </c>
      <c r="C87" s="145">
        <v>4.5109999999999997E-2</v>
      </c>
      <c r="D87" s="144">
        <f t="shared" si="7"/>
        <v>66401.52289825707</v>
      </c>
      <c r="E87" s="144">
        <f t="shared" si="8"/>
        <v>2995.3726979403764</v>
      </c>
      <c r="F87" s="141">
        <f>1/2+SUM(D88:D$123)/D87</f>
        <v>9.6565565104154842</v>
      </c>
      <c r="G87" s="145">
        <v>2.1760000000000002E-2</v>
      </c>
      <c r="H87" s="144">
        <f t="shared" si="9"/>
        <v>83825.230375581436</v>
      </c>
      <c r="I87" s="144">
        <f t="shared" si="10"/>
        <v>1824.0370129726521</v>
      </c>
      <c r="J87" s="141">
        <f>1/2+SUM(H88:H$125)/H87</f>
        <v>12.479779882717839</v>
      </c>
    </row>
    <row r="88" spans="2:10" ht="13.5" customHeight="1">
      <c r="B88" s="172">
        <f t="shared" si="11"/>
        <v>82</v>
      </c>
      <c r="C88" s="145">
        <v>5.0410000000000003E-2</v>
      </c>
      <c r="D88" s="144">
        <f t="shared" si="7"/>
        <v>63406.150200316697</v>
      </c>
      <c r="E88" s="144">
        <f t="shared" si="8"/>
        <v>3196.3040315979647</v>
      </c>
      <c r="F88" s="141">
        <f>1/2+SUM(D89:D$123)/D88</f>
        <v>9.0891217945684648</v>
      </c>
      <c r="G88" s="145">
        <v>2.4979999999999999E-2</v>
      </c>
      <c r="H88" s="144">
        <f t="shared" si="9"/>
        <v>82001.193362608785</v>
      </c>
      <c r="I88" s="144">
        <f t="shared" si="10"/>
        <v>2048.3898101979676</v>
      </c>
      <c r="J88" s="141">
        <f>1/2+SUM(H89:H$125)/H88</f>
        <v>11.746258466958864</v>
      </c>
    </row>
    <row r="89" spans="2:10" ht="13.5" customHeight="1">
      <c r="B89" s="172">
        <f t="shared" si="11"/>
        <v>83</v>
      </c>
      <c r="C89" s="145">
        <v>5.663E-2</v>
      </c>
      <c r="D89" s="144">
        <f t="shared" si="7"/>
        <v>60209.846168718737</v>
      </c>
      <c r="E89" s="144">
        <f t="shared" si="8"/>
        <v>3409.6835885345422</v>
      </c>
      <c r="F89" s="141">
        <f>1/2+SUM(D90:D$123)/D89</f>
        <v>8.5450845044371384</v>
      </c>
      <c r="G89" s="145">
        <v>2.8830000000000001E-2</v>
      </c>
      <c r="H89" s="144">
        <f t="shared" si="9"/>
        <v>79952.803552410813</v>
      </c>
      <c r="I89" s="144">
        <f t="shared" si="10"/>
        <v>2305.0393264160039</v>
      </c>
      <c r="J89" s="141">
        <f>1/2+SUM(H90:H$125)/H89</f>
        <v>11.034387465855945</v>
      </c>
    </row>
    <row r="90" spans="2:10" ht="13.5" customHeight="1">
      <c r="B90" s="172">
        <f t="shared" si="11"/>
        <v>84</v>
      </c>
      <c r="C90" s="145">
        <v>6.3600000000000004E-2</v>
      </c>
      <c r="D90" s="144">
        <f t="shared" si="7"/>
        <v>56800.162580184195</v>
      </c>
      <c r="E90" s="144">
        <f t="shared" si="8"/>
        <v>3612.490340099715</v>
      </c>
      <c r="F90" s="141">
        <f>1/2+SUM(D91:D$123)/D90</f>
        <v>8.0280266538443446</v>
      </c>
      <c r="G90" s="145">
        <v>3.3239999999999999E-2</v>
      </c>
      <c r="H90" s="144">
        <f t="shared" si="9"/>
        <v>77647.764225994804</v>
      </c>
      <c r="I90" s="144">
        <f t="shared" si="10"/>
        <v>2581.011682872067</v>
      </c>
      <c r="J90" s="141">
        <f>1/2+SUM(H91:H$125)/H90</f>
        <v>10.347109636681473</v>
      </c>
    </row>
    <row r="91" spans="2:10" ht="13.5" customHeight="1">
      <c r="B91" s="172">
        <f t="shared" si="11"/>
        <v>85</v>
      </c>
      <c r="C91" s="145">
        <v>7.1099999999999997E-2</v>
      </c>
      <c r="D91" s="144">
        <f t="shared" si="7"/>
        <v>53187.672240084481</v>
      </c>
      <c r="E91" s="144">
        <f t="shared" si="8"/>
        <v>3781.6434962700064</v>
      </c>
      <c r="F91" s="141">
        <f>1/2+SUM(D92:D$123)/D91</f>
        <v>7.5393279088470138</v>
      </c>
      <c r="G91" s="145">
        <v>3.8429999999999999E-2</v>
      </c>
      <c r="H91" s="144">
        <f t="shared" si="9"/>
        <v>75066.75254312274</v>
      </c>
      <c r="I91" s="144">
        <f t="shared" si="10"/>
        <v>2884.8153002322069</v>
      </c>
      <c r="J91" s="141">
        <f>1/2+SUM(H92:H$125)/H91</f>
        <v>9.6856816962653323</v>
      </c>
    </row>
    <row r="92" spans="2:10" ht="13.5" customHeight="1">
      <c r="B92" s="172">
        <f t="shared" si="11"/>
        <v>86</v>
      </c>
      <c r="C92" s="145">
        <v>7.868E-2</v>
      </c>
      <c r="D92" s="144">
        <f t="shared" si="7"/>
        <v>49406.028743814481</v>
      </c>
      <c r="E92" s="144">
        <f t="shared" si="8"/>
        <v>3887.2663415633233</v>
      </c>
      <c r="F92" s="141">
        <f>1/2+SUM(D93:D$123)/D92</f>
        <v>7.0781331777877208</v>
      </c>
      <c r="G92" s="145">
        <v>4.4260000000000001E-2</v>
      </c>
      <c r="H92" s="144">
        <f t="shared" si="9"/>
        <v>72181.937242890534</v>
      </c>
      <c r="I92" s="144">
        <f t="shared" si="10"/>
        <v>3194.772542370335</v>
      </c>
      <c r="J92" s="141">
        <f>1/2+SUM(H93:H$125)/H92</f>
        <v>9.0527956324192029</v>
      </c>
    </row>
    <row r="93" spans="2:10" ht="13.5" customHeight="1">
      <c r="B93" s="172">
        <f t="shared" si="11"/>
        <v>87</v>
      </c>
      <c r="C93" s="145">
        <v>8.6669999999999997E-2</v>
      </c>
      <c r="D93" s="144">
        <f t="shared" si="7"/>
        <v>45518.762402251159</v>
      </c>
      <c r="E93" s="144">
        <f t="shared" si="8"/>
        <v>3945.1111374031079</v>
      </c>
      <c r="F93" s="141">
        <f>1/2+SUM(D94:D$123)/D93</f>
        <v>6.6399005533231898</v>
      </c>
      <c r="G93" s="145">
        <v>5.0970000000000001E-2</v>
      </c>
      <c r="H93" s="144">
        <f t="shared" si="9"/>
        <v>68987.164700520196</v>
      </c>
      <c r="I93" s="144">
        <f t="shared" si="10"/>
        <v>3516.2757847855146</v>
      </c>
      <c r="J93" s="141">
        <f>1/2+SUM(H94:H$125)/H93</f>
        <v>8.4488727398865819</v>
      </c>
    </row>
    <row r="94" spans="2:10" ht="13.5" customHeight="1">
      <c r="B94" s="172">
        <f t="shared" si="11"/>
        <v>88</v>
      </c>
      <c r="C94" s="145">
        <v>9.5449999999999993E-2</v>
      </c>
      <c r="D94" s="144">
        <f t="shared" si="7"/>
        <v>41573.651264848049</v>
      </c>
      <c r="E94" s="144">
        <f t="shared" si="8"/>
        <v>3968.2050132297459</v>
      </c>
      <c r="F94" s="141">
        <f>1/2+SUM(D95:D$123)/D94</f>
        <v>6.2225433888333788</v>
      </c>
      <c r="G94" s="145">
        <v>5.8470000000000001E-2</v>
      </c>
      <c r="H94" s="144">
        <f t="shared" si="9"/>
        <v>65470.888915734686</v>
      </c>
      <c r="I94" s="144">
        <f t="shared" si="10"/>
        <v>3828.082874903007</v>
      </c>
      <c r="J94" s="141">
        <f>1/2+SUM(H95:H$125)/H94</f>
        <v>7.8757865819695727</v>
      </c>
    </row>
    <row r="95" spans="2:10" ht="13.5" customHeight="1">
      <c r="B95" s="172">
        <f t="shared" si="11"/>
        <v>89</v>
      </c>
      <c r="C95" s="145">
        <v>0.10539</v>
      </c>
      <c r="D95" s="144">
        <f t="shared" si="7"/>
        <v>37605.446251618305</v>
      </c>
      <c r="E95" s="144">
        <f t="shared" si="8"/>
        <v>3963.2379804580532</v>
      </c>
      <c r="F95" s="141">
        <f>1/2+SUM(D96:D$123)/D95</f>
        <v>5.8263980861570719</v>
      </c>
      <c r="G95" s="145">
        <v>6.6720000000000002E-2</v>
      </c>
      <c r="H95" s="144">
        <f t="shared" si="9"/>
        <v>61642.806040831674</v>
      </c>
      <c r="I95" s="144">
        <f t="shared" si="10"/>
        <v>4112.8080190442897</v>
      </c>
      <c r="J95" s="141">
        <f>1/2+SUM(H96:H$125)/H95</f>
        <v>7.3338306607007446</v>
      </c>
    </row>
    <row r="96" spans="2:10" ht="13.5" customHeight="1">
      <c r="B96" s="172">
        <f t="shared" si="11"/>
        <v>90</v>
      </c>
      <c r="C96" s="145">
        <v>0.11656999999999999</v>
      </c>
      <c r="D96" s="144">
        <f t="shared" si="7"/>
        <v>33642.208271160249</v>
      </c>
      <c r="E96" s="144">
        <f t="shared" si="8"/>
        <v>3921.6722181691498</v>
      </c>
      <c r="F96" s="141">
        <f>1/2+SUM(D97:D$123)/D96</f>
        <v>5.4538772047675206</v>
      </c>
      <c r="G96" s="145">
        <v>7.5740000000000002E-2</v>
      </c>
      <c r="H96" s="144">
        <f t="shared" si="9"/>
        <v>57529.998021787382</v>
      </c>
      <c r="I96" s="144">
        <f t="shared" si="10"/>
        <v>4357.3220501701762</v>
      </c>
      <c r="J96" s="141">
        <f>1/2+SUM(H97:H$125)/H96</f>
        <v>6.8223798438847361</v>
      </c>
    </row>
    <row r="97" spans="1:10" ht="13.5" customHeight="1">
      <c r="B97" s="172">
        <f t="shared" si="11"/>
        <v>91</v>
      </c>
      <c r="C97" s="145">
        <v>0.12767000000000001</v>
      </c>
      <c r="D97" s="144">
        <f t="shared" si="7"/>
        <v>29720.536052991101</v>
      </c>
      <c r="E97" s="144">
        <f t="shared" si="8"/>
        <v>3794.4208378853741</v>
      </c>
      <c r="F97" s="141">
        <f>1/2+SUM(D98:D$123)/D97</f>
        <v>5.1075492169923136</v>
      </c>
      <c r="G97" s="145">
        <v>8.566E-2</v>
      </c>
      <c r="H97" s="144">
        <f t="shared" si="9"/>
        <v>53172.675971617202</v>
      </c>
      <c r="I97" s="144">
        <f t="shared" si="10"/>
        <v>4554.7714237287291</v>
      </c>
      <c r="J97" s="141">
        <f>1/2+SUM(H98:H$125)/H97</f>
        <v>6.3404776187271272</v>
      </c>
    </row>
    <row r="98" spans="1:10" ht="13.5" customHeight="1">
      <c r="B98" s="172">
        <f t="shared" si="11"/>
        <v>92</v>
      </c>
      <c r="C98" s="145">
        <v>0.13949</v>
      </c>
      <c r="D98" s="144">
        <f t="shared" si="7"/>
        <v>25926.115215105729</v>
      </c>
      <c r="E98" s="144">
        <f t="shared" si="8"/>
        <v>3616.433811355098</v>
      </c>
      <c r="F98" s="141">
        <f>1/2+SUM(D99:D$123)/D98</f>
        <v>4.781887837162901</v>
      </c>
      <c r="G98" s="145">
        <v>9.665E-2</v>
      </c>
      <c r="H98" s="144">
        <f t="shared" si="9"/>
        <v>48617.904547888473</v>
      </c>
      <c r="I98" s="144">
        <f t="shared" si="10"/>
        <v>4698.9204745534207</v>
      </c>
      <c r="J98" s="141">
        <f>1/2+SUM(H99:H$125)/H98</f>
        <v>5.8876431291720017</v>
      </c>
    </row>
    <row r="99" spans="1:10" ht="13.5" customHeight="1">
      <c r="B99" s="172">
        <f t="shared" si="11"/>
        <v>93</v>
      </c>
      <c r="C99" s="145">
        <v>0.15204000000000001</v>
      </c>
      <c r="D99" s="144">
        <f t="shared" si="7"/>
        <v>22309.68140375063</v>
      </c>
      <c r="E99" s="144">
        <f t="shared" si="8"/>
        <v>3391.9639606262458</v>
      </c>
      <c r="F99" s="141">
        <f>1/2+SUM(D100:D$123)/D99</f>
        <v>4.4759884686556823</v>
      </c>
      <c r="G99" s="145">
        <v>0.10906</v>
      </c>
      <c r="H99" s="144">
        <f t="shared" si="9"/>
        <v>43918.98407333505</v>
      </c>
      <c r="I99" s="144">
        <f t="shared" si="10"/>
        <v>4789.8044030379206</v>
      </c>
      <c r="J99" s="141">
        <f>1/2+SUM(H100:H$125)/H99</f>
        <v>5.4640705475972791</v>
      </c>
    </row>
    <row r="100" spans="1:10" ht="13.5" customHeight="1">
      <c r="B100" s="172">
        <f t="shared" si="11"/>
        <v>94</v>
      </c>
      <c r="C100" s="145">
        <v>0.16536000000000001</v>
      </c>
      <c r="D100" s="144">
        <f t="shared" si="7"/>
        <v>18917.717443124384</v>
      </c>
      <c r="E100" s="144">
        <f t="shared" si="8"/>
        <v>3128.2337563950482</v>
      </c>
      <c r="F100" s="141">
        <f>1/2+SUM(D101:D$123)/D100</f>
        <v>4.188886820906272</v>
      </c>
      <c r="G100" s="145">
        <v>0.1227</v>
      </c>
      <c r="H100" s="144">
        <f t="shared" si="9"/>
        <v>39129.179670297126</v>
      </c>
      <c r="I100" s="144">
        <f t="shared" si="10"/>
        <v>4801.1503455454576</v>
      </c>
      <c r="J100" s="141">
        <f>1/2+SUM(H101:H$125)/H100</f>
        <v>5.0717226161102653</v>
      </c>
    </row>
    <row r="101" spans="1:10" ht="13.5" customHeight="1">
      <c r="B101" s="172">
        <f t="shared" si="11"/>
        <v>95</v>
      </c>
      <c r="C101" s="145">
        <v>0.17945</v>
      </c>
      <c r="D101" s="144">
        <f t="shared" si="7"/>
        <v>15789.483686729336</v>
      </c>
      <c r="E101" s="144">
        <f t="shared" si="8"/>
        <v>2833.4228475835794</v>
      </c>
      <c r="F101" s="141">
        <f>1/2+SUM(D102:D$123)/D101</f>
        <v>3.9197340421095013</v>
      </c>
      <c r="G101" s="145">
        <v>0.13693</v>
      </c>
      <c r="H101" s="144">
        <f t="shared" si="9"/>
        <v>34328.029324751667</v>
      </c>
      <c r="I101" s="144">
        <f t="shared" si="10"/>
        <v>4700.5370554382453</v>
      </c>
      <c r="J101" s="141">
        <f>1/2+SUM(H102:H$125)/H101</f>
        <v>4.7111280247466842</v>
      </c>
    </row>
    <row r="102" spans="1:10" ht="13.5" customHeight="1">
      <c r="B102" s="172">
        <f t="shared" si="11"/>
        <v>96</v>
      </c>
      <c r="C102" s="145">
        <v>0.19434000000000001</v>
      </c>
      <c r="D102" s="144">
        <f t="shared" si="7"/>
        <v>12956.060839145757</v>
      </c>
      <c r="E102" s="144">
        <f t="shared" si="8"/>
        <v>2517.8808634795864</v>
      </c>
      <c r="F102" s="141">
        <f>1/2+SUM(D103:D$123)/D102</f>
        <v>3.6676120189013477</v>
      </c>
      <c r="G102" s="145">
        <v>0.15156</v>
      </c>
      <c r="H102" s="144">
        <f t="shared" si="9"/>
        <v>29627.492269313421</v>
      </c>
      <c r="I102" s="144">
        <f t="shared" si="10"/>
        <v>4490.342728337142</v>
      </c>
      <c r="J102" s="141">
        <f>1/2+SUM(H103:H$125)/H102</f>
        <v>4.379242732045701</v>
      </c>
    </row>
    <row r="103" spans="1:10" ht="13.5" customHeight="1">
      <c r="B103" s="172">
        <f t="shared" si="11"/>
        <v>97</v>
      </c>
      <c r="C103" s="145">
        <v>0.21004999999999999</v>
      </c>
      <c r="D103" s="144">
        <f t="shared" si="7"/>
        <v>10438.179975666171</v>
      </c>
      <c r="E103" s="144">
        <f t="shared" si="8"/>
        <v>2192.539703888679</v>
      </c>
      <c r="F103" s="141">
        <f>1/2+SUM(D104:D$123)/D103</f>
        <v>3.4316982584481628</v>
      </c>
      <c r="G103" s="145">
        <v>0.16697999999999999</v>
      </c>
      <c r="H103" s="144">
        <f t="shared" si="9"/>
        <v>25137.149540976279</v>
      </c>
      <c r="I103" s="144">
        <f t="shared" si="10"/>
        <v>4197.4012303522186</v>
      </c>
      <c r="J103" s="141">
        <f>1/2+SUM(H104:H$125)/H103</f>
        <v>4.0722063222451794</v>
      </c>
    </row>
    <row r="104" spans="1:10" ht="13.5" customHeight="1">
      <c r="B104" s="172">
        <f t="shared" si="11"/>
        <v>98</v>
      </c>
      <c r="C104" s="145">
        <v>0.22656000000000001</v>
      </c>
      <c r="D104" s="144">
        <f t="shared" si="7"/>
        <v>8245.6402717774927</v>
      </c>
      <c r="E104" s="144">
        <f t="shared" si="8"/>
        <v>1868.1322599739087</v>
      </c>
      <c r="F104" s="141">
        <f>1/2+SUM(D105:D$123)/D104</f>
        <v>3.2112453426775902</v>
      </c>
      <c r="G104" s="145">
        <v>0.18318999999999999</v>
      </c>
      <c r="H104" s="144">
        <f t="shared" si="9"/>
        <v>20939.748310624058</v>
      </c>
      <c r="I104" s="144">
        <f t="shared" si="10"/>
        <v>3835.952493023221</v>
      </c>
      <c r="J104" s="141">
        <f>1/2+SUM(H105:H$125)/H104</f>
        <v>3.7882599724438548</v>
      </c>
    </row>
    <row r="105" spans="1:10" ht="13.5" customHeight="1">
      <c r="B105" s="172">
        <f t="shared" si="11"/>
        <v>99</v>
      </c>
      <c r="C105" s="145">
        <v>0.24387</v>
      </c>
      <c r="D105" s="144">
        <f t="shared" si="7"/>
        <v>6377.5080118035839</v>
      </c>
      <c r="E105" s="144">
        <f t="shared" si="8"/>
        <v>1555.28287883854</v>
      </c>
      <c r="F105" s="141">
        <f>1/2+SUM(D106:D$123)/D105</f>
        <v>3.0054371931598975</v>
      </c>
      <c r="G105" s="145">
        <v>0.20019999999999999</v>
      </c>
      <c r="H105" s="144">
        <f t="shared" si="9"/>
        <v>17103.795817600836</v>
      </c>
      <c r="I105" s="144">
        <f t="shared" si="10"/>
        <v>3424.179922683687</v>
      </c>
      <c r="J105" s="141">
        <f>1/2+SUM(H106:H$125)/H105</f>
        <v>3.5257342251488759</v>
      </c>
    </row>
    <row r="106" spans="1:10" s="118" customFormat="1" ht="13.5" customHeight="1">
      <c r="A106" s="117"/>
      <c r="B106" s="172">
        <f t="shared" si="11"/>
        <v>100</v>
      </c>
      <c r="C106" s="145">
        <v>0.26197999999999999</v>
      </c>
      <c r="D106" s="144">
        <f t="shared" si="7"/>
        <v>4822.2251329650435</v>
      </c>
      <c r="E106" s="144">
        <f t="shared" si="8"/>
        <v>1263.326540334182</v>
      </c>
      <c r="F106" s="141">
        <f>1/2+SUM(D107:D$123)/D106</f>
        <v>2.8135005794769383</v>
      </c>
      <c r="G106" s="145">
        <v>0.218</v>
      </c>
      <c r="H106" s="144">
        <f t="shared" si="9"/>
        <v>13679.615894917149</v>
      </c>
      <c r="I106" s="144">
        <f t="shared" si="10"/>
        <v>2982.1562650919386</v>
      </c>
      <c r="J106" s="141">
        <f>1/2+SUM(H107:H$125)/H106</f>
        <v>3.2831135598260519</v>
      </c>
    </row>
    <row r="107" spans="1:10" s="118" customFormat="1" ht="13.5" customHeight="1">
      <c r="A107" s="117"/>
      <c r="B107" s="172">
        <f t="shared" si="11"/>
        <v>101</v>
      </c>
      <c r="C107" s="145">
        <v>0.28086</v>
      </c>
      <c r="D107" s="144">
        <f t="shared" si="7"/>
        <v>3558.8985926308615</v>
      </c>
      <c r="E107" s="144">
        <f t="shared" si="8"/>
        <v>999.55225872630376</v>
      </c>
      <c r="F107" s="141">
        <f>1/2+SUM(D108:D$123)/D107</f>
        <v>2.6347396811427033</v>
      </c>
      <c r="G107" s="145">
        <v>0.23658000000000001</v>
      </c>
      <c r="H107" s="144">
        <f t="shared" si="9"/>
        <v>10697.459629825211</v>
      </c>
      <c r="I107" s="144">
        <f t="shared" si="10"/>
        <v>2530.8049992240485</v>
      </c>
      <c r="J107" s="141">
        <f>1/2+SUM(H108:H$125)/H107</f>
        <v>3.0589687465806303</v>
      </c>
    </row>
    <row r="108" spans="1:10" s="118" customFormat="1" ht="13.5" customHeight="1">
      <c r="A108" s="117"/>
      <c r="B108" s="172">
        <f t="shared" si="11"/>
        <v>102</v>
      </c>
      <c r="C108" s="145">
        <v>0.30047000000000001</v>
      </c>
      <c r="D108" s="144">
        <f t="shared" si="7"/>
        <v>2559.3463339045579</v>
      </c>
      <c r="E108" s="144">
        <f t="shared" si="8"/>
        <v>769.00679294830252</v>
      </c>
      <c r="F108" s="141">
        <f>1/2+SUM(D109:D$123)/D108</f>
        <v>2.4684618866183259</v>
      </c>
      <c r="G108" s="145">
        <v>0.25591999999999998</v>
      </c>
      <c r="H108" s="144">
        <f t="shared" si="9"/>
        <v>8166.6546306011624</v>
      </c>
      <c r="I108" s="144">
        <f t="shared" si="10"/>
        <v>2090.0102530634495</v>
      </c>
      <c r="J108" s="141">
        <f>1/2+SUM(H109:H$125)/H108</f>
        <v>2.8519802292062435</v>
      </c>
    </row>
    <row r="109" spans="1:10" s="118" customFormat="1" ht="13.5" customHeight="1">
      <c r="A109" s="117"/>
      <c r="B109" s="172">
        <f t="shared" si="11"/>
        <v>103</v>
      </c>
      <c r="C109" s="145">
        <v>0.32077</v>
      </c>
      <c r="D109" s="144">
        <f t="shared" si="7"/>
        <v>1790.3395409562554</v>
      </c>
      <c r="E109" s="144">
        <f t="shared" si="8"/>
        <v>574.28721455253799</v>
      </c>
      <c r="F109" s="141">
        <f>1/2+SUM(D110:D$123)/D109</f>
        <v>2.3139777945453743</v>
      </c>
      <c r="G109" s="145">
        <v>0.27600000000000002</v>
      </c>
      <c r="H109" s="144">
        <f t="shared" si="9"/>
        <v>6076.6443775377138</v>
      </c>
      <c r="I109" s="144">
        <f t="shared" si="10"/>
        <v>1677.1538482004091</v>
      </c>
      <c r="J109" s="141">
        <f>1/2+SUM(H110:H$125)/H109</f>
        <v>2.6609238646466027</v>
      </c>
    </row>
    <row r="110" spans="1:10" s="118" customFormat="1" ht="13.5" customHeight="1">
      <c r="A110" s="117"/>
      <c r="B110" s="172">
        <f t="shared" si="11"/>
        <v>104</v>
      </c>
      <c r="C110" s="145">
        <v>0.34171000000000001</v>
      </c>
      <c r="D110" s="144">
        <f t="shared" si="7"/>
        <v>1216.0523264037174</v>
      </c>
      <c r="E110" s="144">
        <f t="shared" si="8"/>
        <v>415.53724045541429</v>
      </c>
      <c r="F110" s="141">
        <f>1/2+SUM(D111:D$123)/D110</f>
        <v>2.1706385091138114</v>
      </c>
      <c r="G110" s="145">
        <v>0.29676000000000002</v>
      </c>
      <c r="H110" s="144">
        <f t="shared" si="9"/>
        <v>4399.4905293373049</v>
      </c>
      <c r="I110" s="144">
        <f t="shared" si="10"/>
        <v>1305.5928094861388</v>
      </c>
      <c r="J110" s="141">
        <f>1/2+SUM(H111:H$125)/H110</f>
        <v>2.4847014705063568</v>
      </c>
    </row>
    <row r="111" spans="1:10" s="118" customFormat="1" ht="13.5" customHeight="1">
      <c r="A111" s="117"/>
      <c r="B111" s="172">
        <f t="shared" si="11"/>
        <v>105</v>
      </c>
      <c r="C111" s="145">
        <v>0.36320000000000002</v>
      </c>
      <c r="D111" s="144">
        <f t="shared" si="7"/>
        <v>800.51508594830318</v>
      </c>
      <c r="E111" s="144">
        <f t="shared" si="8"/>
        <v>290.74707921642374</v>
      </c>
      <c r="F111" s="141">
        <f>1/2+SUM(D112:D$123)/D111</f>
        <v>2.0378457960986971</v>
      </c>
      <c r="G111" s="145">
        <v>0.31817000000000001</v>
      </c>
      <c r="H111" s="144">
        <f t="shared" si="9"/>
        <v>3093.8977198511661</v>
      </c>
      <c r="I111" s="144">
        <f t="shared" si="10"/>
        <v>984.38543752504552</v>
      </c>
      <c r="J111" s="141">
        <f>1/2+SUM(H112:H$125)/H111</f>
        <v>2.3222249452624375</v>
      </c>
    </row>
    <row r="112" spans="1:10" s="118" customFormat="1" ht="13.5" customHeight="1">
      <c r="A112" s="117"/>
      <c r="B112" s="172">
        <f t="shared" si="11"/>
        <v>106</v>
      </c>
      <c r="C112" s="145">
        <v>0.38516</v>
      </c>
      <c r="D112" s="144">
        <f t="shared" si="7"/>
        <v>509.7680067318795</v>
      </c>
      <c r="E112" s="144">
        <f t="shared" si="8"/>
        <v>196.34224547285072</v>
      </c>
      <c r="F112" s="141">
        <f>1/2+SUM(D113:D$123)/D112</f>
        <v>1.9149588506575024</v>
      </c>
      <c r="G112" s="145">
        <v>0.34015000000000001</v>
      </c>
      <c r="H112" s="144">
        <f t="shared" si="9"/>
        <v>2109.5122823261204</v>
      </c>
      <c r="I112" s="144">
        <f t="shared" si="10"/>
        <v>717.55060283322985</v>
      </c>
      <c r="J112" s="141">
        <f>1/2+SUM(H113:H$125)/H112</f>
        <v>2.1725502621803647</v>
      </c>
    </row>
    <row r="113" spans="1:10" s="118" customFormat="1" ht="13.5" customHeight="1">
      <c r="A113" s="117"/>
      <c r="B113" s="172">
        <f t="shared" si="11"/>
        <v>107</v>
      </c>
      <c r="C113" s="145">
        <v>0.40749000000000002</v>
      </c>
      <c r="D113" s="144">
        <f t="shared" si="7"/>
        <v>313.42576125902883</v>
      </c>
      <c r="E113" s="144">
        <f t="shared" si="8"/>
        <v>127.71786345544166</v>
      </c>
      <c r="F113" s="141">
        <f>1/2+SUM(D114:D$123)/D113</f>
        <v>1.8013448224863411</v>
      </c>
      <c r="G113" s="145">
        <v>0.36264000000000002</v>
      </c>
      <c r="H113" s="144">
        <f t="shared" si="9"/>
        <v>1391.9616794928907</v>
      </c>
      <c r="I113" s="144">
        <f t="shared" si="10"/>
        <v>504.78098345130189</v>
      </c>
      <c r="J113" s="141">
        <f>1/2+SUM(H114:H$125)/H113</f>
        <v>2.0347431418964375</v>
      </c>
    </row>
    <row r="114" spans="1:10" s="118" customFormat="1" ht="13.5" customHeight="1">
      <c r="A114" s="117"/>
      <c r="B114" s="172">
        <f t="shared" si="11"/>
        <v>108</v>
      </c>
      <c r="C114" s="145">
        <v>0.43007000000000001</v>
      </c>
      <c r="D114" s="144">
        <f t="shared" si="7"/>
        <v>185.70789780358717</v>
      </c>
      <c r="E114" s="144">
        <f t="shared" si="8"/>
        <v>79.867395608388733</v>
      </c>
      <c r="F114" s="141">
        <f>1/2+SUM(D115:D$123)/D114</f>
        <v>1.6963255008123763</v>
      </c>
      <c r="G114" s="145">
        <v>0.38553999999999999</v>
      </c>
      <c r="H114" s="144">
        <f t="shared" si="9"/>
        <v>887.1806960415887</v>
      </c>
      <c r="I114" s="144">
        <f t="shared" si="10"/>
        <v>342.04364555187408</v>
      </c>
      <c r="J114" s="141">
        <f>1/2+SUM(H115:H$125)/H114</f>
        <v>1.9079690314679887</v>
      </c>
    </row>
    <row r="115" spans="1:10" s="118" customFormat="1" ht="13.5" customHeight="1">
      <c r="A115" s="117"/>
      <c r="B115" s="172">
        <f t="shared" si="11"/>
        <v>109</v>
      </c>
      <c r="C115" s="145">
        <v>0.45274999999999999</v>
      </c>
      <c r="D115" s="144">
        <f t="shared" si="7"/>
        <v>105.84050219519844</v>
      </c>
      <c r="E115" s="144">
        <f t="shared" si="8"/>
        <v>47.919287368876091</v>
      </c>
      <c r="F115" s="141">
        <f>1/2+SUM(D116:D$123)/D115</f>
        <v>1.5990744491645927</v>
      </c>
      <c r="G115" s="145">
        <v>0.40873999999999999</v>
      </c>
      <c r="H115" s="144">
        <f t="shared" si="9"/>
        <v>545.13705048971462</v>
      </c>
      <c r="I115" s="144">
        <f t="shared" si="10"/>
        <v>222.81931801716595</v>
      </c>
      <c r="J115" s="141">
        <f>1/2+SUM(H116:H$125)/H115</f>
        <v>1.7913924933567507</v>
      </c>
    </row>
    <row r="116" spans="1:10" s="118" customFormat="1" ht="13.5" customHeight="1">
      <c r="A116" s="117"/>
      <c r="B116" s="172">
        <f t="shared" si="11"/>
        <v>110</v>
      </c>
      <c r="C116" s="145">
        <v>0.47541</v>
      </c>
      <c r="D116" s="144">
        <f t="shared" si="7"/>
        <v>57.921214826322348</v>
      </c>
      <c r="E116" s="144">
        <f t="shared" si="8"/>
        <v>27.536324740581907</v>
      </c>
      <c r="F116" s="141">
        <f>1/2+SUM(D117:D$123)/D116</f>
        <v>1.5083589751751352</v>
      </c>
      <c r="G116" s="145">
        <v>0.43214000000000002</v>
      </c>
      <c r="H116" s="144">
        <f t="shared" si="9"/>
        <v>322.3177324725487</v>
      </c>
      <c r="I116" s="144">
        <f t="shared" si="10"/>
        <v>139.28638491068719</v>
      </c>
      <c r="J116" s="141">
        <f>1/2+SUM(H117:H$125)/H116</f>
        <v>1.6841364092899067</v>
      </c>
    </row>
    <row r="117" spans="1:10" s="118" customFormat="1" ht="13.5" customHeight="1">
      <c r="A117" s="117"/>
      <c r="B117" s="172">
        <f t="shared" si="11"/>
        <v>111</v>
      </c>
      <c r="C117" s="145">
        <v>0.49787999999999999</v>
      </c>
      <c r="D117" s="144">
        <f t="shared" si="7"/>
        <v>30.384890085740441</v>
      </c>
      <c r="E117" s="144">
        <f t="shared" si="8"/>
        <v>15.128029075888451</v>
      </c>
      <c r="F117" s="141">
        <f>1/2+SUM(D118:D$123)/D117</f>
        <v>1.4221848971103817</v>
      </c>
      <c r="G117" s="145">
        <v>0.4556</v>
      </c>
      <c r="H117" s="144">
        <f t="shared" si="9"/>
        <v>183.03134756186151</v>
      </c>
      <c r="I117" s="144">
        <f t="shared" si="10"/>
        <v>83.389081949184103</v>
      </c>
      <c r="J117" s="141">
        <f>1/2+SUM(H118:H$125)/H117</f>
        <v>1.5852611722782146</v>
      </c>
    </row>
    <row r="118" spans="1:10" s="118" customFormat="1" ht="13.5" customHeight="1">
      <c r="A118" s="117"/>
      <c r="B118" s="172">
        <f t="shared" si="11"/>
        <v>112</v>
      </c>
      <c r="C118" s="145">
        <v>0.51998</v>
      </c>
      <c r="D118" s="144">
        <f t="shared" si="7"/>
        <v>15.25686100985199</v>
      </c>
      <c r="E118" s="144">
        <f t="shared" si="8"/>
        <v>7.9332625879028376</v>
      </c>
      <c r="F118" s="141">
        <f>1/2+SUM(D119:D$123)/D118</f>
        <v>1.3365826836421211</v>
      </c>
      <c r="G118" s="145">
        <v>0.47897000000000001</v>
      </c>
      <c r="H118" s="144">
        <f t="shared" si="9"/>
        <v>99.642265612677406</v>
      </c>
      <c r="I118" s="144">
        <f t="shared" si="10"/>
        <v>47.725655960504099</v>
      </c>
      <c r="J118" s="141">
        <f>1/2+SUM(H119:H$125)/H118</f>
        <v>1.493499581701349</v>
      </c>
    </row>
    <row r="119" spans="1:10" s="118" customFormat="1" ht="13.5" customHeight="1">
      <c r="A119" s="117"/>
      <c r="B119" s="172">
        <f t="shared" si="11"/>
        <v>113</v>
      </c>
      <c r="C119" s="145">
        <v>0.54156000000000004</v>
      </c>
      <c r="D119" s="144">
        <f t="shared" si="7"/>
        <v>7.3235984219491526</v>
      </c>
      <c r="E119" s="144">
        <f t="shared" si="8"/>
        <v>3.9661679613907834</v>
      </c>
      <c r="F119" s="141">
        <f>1/2+SUM(D120:D$123)/D119</f>
        <v>1.242807973922172</v>
      </c>
      <c r="G119" s="145">
        <v>0.50212000000000001</v>
      </c>
      <c r="H119" s="144">
        <f t="shared" si="9"/>
        <v>51.916609652173307</v>
      </c>
      <c r="I119" s="144">
        <f t="shared" si="10"/>
        <v>26.068368038549263</v>
      </c>
      <c r="J119" s="141">
        <f>1/2+SUM(H120:H$125)/H119</f>
        <v>1.4067991894926379</v>
      </c>
    </row>
    <row r="120" spans="1:10" s="118" customFormat="1" ht="13.5" customHeight="1">
      <c r="A120" s="117"/>
      <c r="B120" s="558">
        <f t="shared" si="11"/>
        <v>114</v>
      </c>
      <c r="C120" s="559">
        <v>0.56242999999999999</v>
      </c>
      <c r="D120" s="560">
        <f t="shared" si="7"/>
        <v>3.3574304605583691</v>
      </c>
      <c r="E120" s="560">
        <f t="shared" si="8"/>
        <v>1.8883196139318434</v>
      </c>
      <c r="F120" s="405">
        <f>1/2+SUM(D121:D$123)/D120</f>
        <v>1.1202948563000001</v>
      </c>
      <c r="G120" s="559">
        <v>0.52486999999999995</v>
      </c>
      <c r="H120" s="560">
        <f t="shared" si="9"/>
        <v>25.848241613624044</v>
      </c>
      <c r="I120" s="560">
        <f t="shared" si="10"/>
        <v>13.56696657574285</v>
      </c>
      <c r="J120" s="405">
        <f>1/2+SUM(H121:H$125)/H120</f>
        <v>1.3213207790886119</v>
      </c>
    </row>
    <row r="121" spans="1:10" s="118" customFormat="1" ht="13.5" customHeight="1">
      <c r="A121" s="117"/>
      <c r="B121" s="558">
        <f t="shared" si="11"/>
        <v>115</v>
      </c>
      <c r="C121" s="559">
        <v>0.58240999999999998</v>
      </c>
      <c r="D121" s="560">
        <f t="shared" si="7"/>
        <v>1.4691108466265257</v>
      </c>
      <c r="E121" s="560">
        <f t="shared" si="8"/>
        <v>0.85562484818375484</v>
      </c>
      <c r="F121" s="405">
        <f>1/2+SUM(D122:D$123)/D121</f>
        <v>0.91759000000000002</v>
      </c>
      <c r="G121" s="559">
        <v>0.54706999999999995</v>
      </c>
      <c r="H121" s="560">
        <f t="shared" si="9"/>
        <v>12.281275037881194</v>
      </c>
      <c r="I121" s="560">
        <f t="shared" si="10"/>
        <v>6.7187171349736641</v>
      </c>
      <c r="J121" s="405">
        <f>1/2+SUM(H122:H$125)/H121</f>
        <v>1.228623280130936</v>
      </c>
    </row>
    <row r="122" spans="1:10" s="118" customFormat="1" ht="13.5" customHeight="1">
      <c r="A122" s="117"/>
      <c r="B122" s="558">
        <f t="shared" si="11"/>
        <v>116</v>
      </c>
      <c r="C122" s="559">
        <v>1</v>
      </c>
      <c r="D122" s="560">
        <f t="shared" ref="D122:D123" si="12">D121*(1-C121)</f>
        <v>0.61348599844277085</v>
      </c>
      <c r="E122" s="560">
        <f t="shared" ref="E122:E123" si="13">D122*C122</f>
        <v>0.61348599844277085</v>
      </c>
      <c r="F122" s="405">
        <f>1/2+SUM(D123:D$123)/D122</f>
        <v>0.5</v>
      </c>
      <c r="G122" s="559">
        <v>0.56855999999999995</v>
      </c>
      <c r="H122" s="560">
        <f t="shared" si="9"/>
        <v>5.56255790290753</v>
      </c>
      <c r="I122" s="560">
        <f t="shared" si="10"/>
        <v>3.162647921277105</v>
      </c>
      <c r="J122" s="405">
        <f>1/2+SUM(H123:H$125)/H122</f>
        <v>1.1086884952</v>
      </c>
    </row>
    <row r="123" spans="1:10" s="118" customFormat="1" ht="13.5" customHeight="1">
      <c r="A123" s="117"/>
      <c r="B123" s="558">
        <f t="shared" si="11"/>
        <v>117</v>
      </c>
      <c r="C123" s="559">
        <v>1</v>
      </c>
      <c r="D123" s="560">
        <f t="shared" si="12"/>
        <v>0</v>
      </c>
      <c r="E123" s="560">
        <f t="shared" si="13"/>
        <v>0</v>
      </c>
      <c r="F123" s="405" t="s">
        <v>67</v>
      </c>
      <c r="G123" s="559">
        <v>0.58916999999999997</v>
      </c>
      <c r="H123" s="560">
        <f t="shared" si="9"/>
        <v>2.399909981630425</v>
      </c>
      <c r="I123" s="560">
        <f t="shared" si="10"/>
        <v>1.4139549638771975</v>
      </c>
      <c r="J123" s="405">
        <f>1/2+SUM(H124:H$125)/H123</f>
        <v>0.91083000000000003</v>
      </c>
    </row>
    <row r="124" spans="1:10" s="118" customFormat="1" ht="13.5" customHeight="1">
      <c r="A124" s="117"/>
      <c r="B124" s="558">
        <f t="shared" si="11"/>
        <v>118</v>
      </c>
      <c r="C124" s="559" t="s">
        <v>67</v>
      </c>
      <c r="D124" s="560" t="s">
        <v>67</v>
      </c>
      <c r="E124" s="560" t="s">
        <v>67</v>
      </c>
      <c r="F124" s="405" t="s">
        <v>67</v>
      </c>
      <c r="G124" s="559">
        <v>1</v>
      </c>
      <c r="H124" s="560">
        <f t="shared" ref="H124:H125" si="14">H123*(1-G123)</f>
        <v>0.98595501775322758</v>
      </c>
      <c r="I124" s="560">
        <f t="shared" ref="I124:I125" si="15">H124*G124</f>
        <v>0.98595501775322758</v>
      </c>
      <c r="J124" s="405">
        <f>1/2+SUM(H$125:H125)/H124</f>
        <v>0.5</v>
      </c>
    </row>
    <row r="125" spans="1:10" s="118" customFormat="1" ht="13.5" customHeight="1">
      <c r="A125" s="117"/>
      <c r="B125" s="558">
        <f t="shared" si="11"/>
        <v>119</v>
      </c>
      <c r="C125" s="559" t="s">
        <v>67</v>
      </c>
      <c r="D125" s="560" t="s">
        <v>67</v>
      </c>
      <c r="E125" s="560" t="s">
        <v>67</v>
      </c>
      <c r="F125" s="405" t="s">
        <v>67</v>
      </c>
      <c r="G125" s="559">
        <v>1</v>
      </c>
      <c r="H125" s="560">
        <f t="shared" si="14"/>
        <v>0</v>
      </c>
      <c r="I125" s="560">
        <f t="shared" si="15"/>
        <v>0</v>
      </c>
      <c r="J125" s="405" t="s">
        <v>67</v>
      </c>
    </row>
    <row r="126" spans="1:10" s="118" customFormat="1" ht="13.5" customHeight="1">
      <c r="A126" s="117"/>
      <c r="B126" s="558">
        <f t="shared" si="11"/>
        <v>120</v>
      </c>
      <c r="C126" s="559" t="s">
        <v>67</v>
      </c>
      <c r="D126" s="560" t="s">
        <v>67</v>
      </c>
      <c r="E126" s="560" t="s">
        <v>67</v>
      </c>
      <c r="F126" s="405" t="s">
        <v>67</v>
      </c>
      <c r="G126" s="559" t="s">
        <v>67</v>
      </c>
      <c r="H126" s="560" t="s">
        <v>67</v>
      </c>
      <c r="I126" s="560" t="s">
        <v>67</v>
      </c>
      <c r="J126" s="405" t="s">
        <v>67</v>
      </c>
    </row>
    <row r="127" spans="1:10" s="118" customFormat="1" ht="13.5" customHeight="1">
      <c r="A127" s="117"/>
      <c r="B127" s="558">
        <f t="shared" si="11"/>
        <v>121</v>
      </c>
      <c r="C127" s="559" t="s">
        <v>67</v>
      </c>
      <c r="D127" s="560" t="s">
        <v>67</v>
      </c>
      <c r="E127" s="560" t="s">
        <v>67</v>
      </c>
      <c r="F127" s="405" t="s">
        <v>67</v>
      </c>
      <c r="G127" s="559" t="s">
        <v>67</v>
      </c>
      <c r="H127" s="560" t="s">
        <v>67</v>
      </c>
      <c r="I127" s="560" t="s">
        <v>67</v>
      </c>
      <c r="J127" s="405" t="s">
        <v>67</v>
      </c>
    </row>
    <row r="128" spans="1:10" s="118" customFormat="1" ht="13.5" customHeight="1">
      <c r="A128" s="117"/>
      <c r="B128" s="558">
        <f t="shared" si="11"/>
        <v>122</v>
      </c>
      <c r="C128" s="559" t="s">
        <v>67</v>
      </c>
      <c r="D128" s="560" t="s">
        <v>67</v>
      </c>
      <c r="E128" s="560" t="s">
        <v>67</v>
      </c>
      <c r="F128" s="405" t="s">
        <v>67</v>
      </c>
      <c r="G128" s="559" t="s">
        <v>67</v>
      </c>
      <c r="H128" s="560" t="s">
        <v>67</v>
      </c>
      <c r="I128" s="560" t="s">
        <v>67</v>
      </c>
      <c r="J128" s="405" t="s">
        <v>67</v>
      </c>
    </row>
    <row r="129" spans="1:10" s="118" customFormat="1" ht="13.5" customHeight="1">
      <c r="A129" s="117"/>
      <c r="B129" s="558">
        <f t="shared" si="11"/>
        <v>123</v>
      </c>
      <c r="C129" s="559" t="s">
        <v>67</v>
      </c>
      <c r="D129" s="560" t="s">
        <v>67</v>
      </c>
      <c r="E129" s="560" t="s">
        <v>67</v>
      </c>
      <c r="F129" s="405" t="s">
        <v>67</v>
      </c>
      <c r="G129" s="559" t="s">
        <v>67</v>
      </c>
      <c r="H129" s="560" t="s">
        <v>67</v>
      </c>
      <c r="I129" s="560" t="s">
        <v>67</v>
      </c>
      <c r="J129" s="405" t="s">
        <v>67</v>
      </c>
    </row>
    <row r="130" spans="1:10" s="118" customFormat="1" ht="13.5" customHeight="1">
      <c r="A130" s="117"/>
      <c r="B130" s="558">
        <f t="shared" si="11"/>
        <v>124</v>
      </c>
      <c r="C130" s="559" t="s">
        <v>67</v>
      </c>
      <c r="D130" s="560" t="s">
        <v>67</v>
      </c>
      <c r="E130" s="560" t="s">
        <v>67</v>
      </c>
      <c r="F130" s="405" t="s">
        <v>67</v>
      </c>
      <c r="G130" s="559" t="s">
        <v>67</v>
      </c>
      <c r="H130" s="560" t="s">
        <v>67</v>
      </c>
      <c r="I130" s="560" t="s">
        <v>67</v>
      </c>
      <c r="J130" s="405" t="s">
        <v>67</v>
      </c>
    </row>
    <row r="131" spans="1:10" s="118" customFormat="1" ht="13.5" customHeight="1">
      <c r="A131" s="117"/>
      <c r="B131" s="558">
        <f t="shared" si="11"/>
        <v>125</v>
      </c>
      <c r="C131" s="559" t="s">
        <v>67</v>
      </c>
      <c r="D131" s="560" t="s">
        <v>67</v>
      </c>
      <c r="E131" s="560" t="s">
        <v>67</v>
      </c>
      <c r="F131" s="405" t="s">
        <v>67</v>
      </c>
      <c r="G131" s="559" t="s">
        <v>67</v>
      </c>
      <c r="H131" s="560" t="s">
        <v>67</v>
      </c>
      <c r="I131" s="560" t="s">
        <v>67</v>
      </c>
      <c r="J131" s="405" t="s">
        <v>67</v>
      </c>
    </row>
    <row r="132" spans="1:10" s="118" customFormat="1" ht="13.5" customHeight="1">
      <c r="A132" s="117"/>
      <c r="B132" s="558">
        <f t="shared" si="11"/>
        <v>126</v>
      </c>
      <c r="C132" s="559" t="s">
        <v>67</v>
      </c>
      <c r="D132" s="560" t="s">
        <v>67</v>
      </c>
      <c r="E132" s="560" t="s">
        <v>67</v>
      </c>
      <c r="F132" s="405" t="s">
        <v>67</v>
      </c>
      <c r="G132" s="559" t="s">
        <v>67</v>
      </c>
      <c r="H132" s="560" t="s">
        <v>67</v>
      </c>
      <c r="I132" s="560" t="s">
        <v>67</v>
      </c>
      <c r="J132" s="405" t="s">
        <v>67</v>
      </c>
    </row>
    <row r="133" spans="1:10" s="118" customFormat="1" ht="13.5" customHeight="1">
      <c r="A133" s="117"/>
      <c r="B133" s="558">
        <f t="shared" si="11"/>
        <v>127</v>
      </c>
      <c r="C133" s="559" t="s">
        <v>67</v>
      </c>
      <c r="D133" s="560" t="s">
        <v>67</v>
      </c>
      <c r="E133" s="560" t="s">
        <v>67</v>
      </c>
      <c r="F133" s="405" t="s">
        <v>67</v>
      </c>
      <c r="G133" s="559" t="s">
        <v>67</v>
      </c>
      <c r="H133" s="560" t="s">
        <v>67</v>
      </c>
      <c r="I133" s="560" t="s">
        <v>67</v>
      </c>
      <c r="J133" s="405" t="s">
        <v>67</v>
      </c>
    </row>
    <row r="134" spans="1:10" s="118" customFormat="1" ht="13.5" customHeight="1">
      <c r="A134" s="117"/>
      <c r="B134" s="558">
        <f t="shared" si="11"/>
        <v>128</v>
      </c>
      <c r="C134" s="559" t="s">
        <v>67</v>
      </c>
      <c r="D134" s="560" t="s">
        <v>67</v>
      </c>
      <c r="E134" s="560" t="s">
        <v>67</v>
      </c>
      <c r="F134" s="405" t="s">
        <v>67</v>
      </c>
      <c r="G134" s="559" t="s">
        <v>67</v>
      </c>
      <c r="H134" s="560" t="s">
        <v>67</v>
      </c>
      <c r="I134" s="560" t="s">
        <v>67</v>
      </c>
      <c r="J134" s="405" t="s">
        <v>67</v>
      </c>
    </row>
    <row r="135" spans="1:10" s="118" customFormat="1" ht="13.5" customHeight="1">
      <c r="A135" s="117"/>
      <c r="B135" s="558">
        <f t="shared" si="11"/>
        <v>129</v>
      </c>
      <c r="C135" s="559" t="s">
        <v>67</v>
      </c>
      <c r="D135" s="560" t="s">
        <v>67</v>
      </c>
      <c r="E135" s="560" t="s">
        <v>67</v>
      </c>
      <c r="F135" s="405" t="s">
        <v>67</v>
      </c>
      <c r="G135" s="559" t="s">
        <v>67</v>
      </c>
      <c r="H135" s="560" t="s">
        <v>67</v>
      </c>
      <c r="I135" s="560" t="s">
        <v>67</v>
      </c>
      <c r="J135" s="405" t="s">
        <v>67</v>
      </c>
    </row>
    <row r="136" spans="1:10" s="118" customFormat="1" ht="13.5" customHeight="1">
      <c r="A136" s="117"/>
      <c r="B136" s="171">
        <f t="shared" ref="B136" si="16">B135+1</f>
        <v>130</v>
      </c>
      <c r="C136" s="140" t="s">
        <v>67</v>
      </c>
      <c r="D136" s="139" t="s">
        <v>67</v>
      </c>
      <c r="E136" s="139" t="s">
        <v>67</v>
      </c>
      <c r="F136" s="131" t="s">
        <v>67</v>
      </c>
      <c r="G136" s="140" t="s">
        <v>67</v>
      </c>
      <c r="H136" s="139" t="s">
        <v>67</v>
      </c>
      <c r="I136" s="139" t="s">
        <v>67</v>
      </c>
      <c r="J136" s="131" t="s">
        <v>67</v>
      </c>
    </row>
    <row r="137" spans="1:10" ht="13.5" customHeight="1">
      <c r="C137" s="117" t="s">
        <v>810</v>
      </c>
    </row>
    <row r="138" spans="1:10" ht="13.5" customHeight="1">
      <c r="C138" s="117" t="s">
        <v>717</v>
      </c>
    </row>
  </sheetData>
  <phoneticPr fontId="3"/>
  <printOptions horizontalCentered="1"/>
  <pageMargins left="0.70866141732283472" right="0.70866141732283472" top="0.74803149606299213" bottom="0.74803149606299213" header="0.31496062992125984" footer="0.31496062992125984"/>
  <pageSetup paperSize="9" scale="49"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S107"/>
  <sheetViews>
    <sheetView showGridLines="0" zoomScale="85" zoomScaleNormal="85" zoomScaleSheetLayoutView="100" workbookViewId="0">
      <pane xSplit="2" ySplit="6" topLeftCell="C7" activePane="bottomRight" state="frozen"/>
      <selection pane="topRight"/>
      <selection pane="bottomLeft"/>
      <selection pane="bottomRight"/>
    </sheetView>
  </sheetViews>
  <sheetFormatPr defaultRowHeight="13.5" customHeight="1"/>
  <cols>
    <col min="1" max="1" width="3.625" style="117" customWidth="1"/>
    <col min="2" max="2" width="5.625" style="117" customWidth="1"/>
    <col min="3" max="3" width="8.625" style="117" customWidth="1"/>
    <col min="4" max="8" width="8.625" style="122" customWidth="1"/>
    <col min="9" max="9" width="10.25" style="122" bestFit="1" customWidth="1"/>
    <col min="10" max="10" width="15.125" style="119" bestFit="1" customWidth="1"/>
    <col min="11" max="11" width="8.625" style="117" customWidth="1"/>
    <col min="12" max="16" width="8.625" style="122" customWidth="1"/>
    <col min="17" max="17" width="10.25" style="122" bestFit="1" customWidth="1"/>
    <col min="18" max="18" width="15.125" style="119" bestFit="1" customWidth="1"/>
    <col min="19" max="19" width="15.875" style="118" bestFit="1" customWidth="1"/>
    <col min="20" max="16384" width="9" style="117"/>
  </cols>
  <sheetData>
    <row r="1" spans="1:19" ht="13.5" customHeight="1">
      <c r="A1" s="435" t="s">
        <v>801</v>
      </c>
      <c r="S1" s="445" t="str">
        <f>HYPERLINK("#シート一覧!A1","シート一覧へ戻る")</f>
        <v>シート一覧へ戻る</v>
      </c>
    </row>
    <row r="2" spans="1:19" ht="13.5" customHeight="1">
      <c r="B2" s="130" t="s">
        <v>58</v>
      </c>
      <c r="C2" s="130"/>
      <c r="D2" s="129"/>
      <c r="E2" s="129"/>
      <c r="F2" s="129"/>
      <c r="G2" s="129"/>
      <c r="H2" s="129"/>
      <c r="I2" s="129"/>
      <c r="J2" s="126"/>
      <c r="K2" s="130"/>
      <c r="L2" s="129"/>
      <c r="M2" s="129"/>
      <c r="N2" s="129"/>
      <c r="O2" s="129"/>
      <c r="P2" s="129"/>
      <c r="Q2" s="129"/>
      <c r="R2" s="126"/>
      <c r="S2" s="125"/>
    </row>
    <row r="3" spans="1:19" ht="13.5" customHeight="1">
      <c r="B3" s="179"/>
      <c r="C3" s="196" t="s">
        <v>57</v>
      </c>
      <c r="D3" s="163"/>
      <c r="E3" s="163"/>
      <c r="F3" s="531"/>
      <c r="G3" s="531"/>
      <c r="H3" s="531"/>
      <c r="I3" s="531"/>
      <c r="J3" s="162"/>
      <c r="K3" s="557" t="s">
        <v>705</v>
      </c>
      <c r="L3" s="163"/>
      <c r="M3" s="163"/>
      <c r="N3" s="531"/>
      <c r="O3" s="531"/>
      <c r="P3" s="531"/>
      <c r="Q3" s="531"/>
      <c r="R3" s="162"/>
      <c r="S3" s="125"/>
    </row>
    <row r="4" spans="1:19" s="130" customFormat="1" ht="18.75">
      <c r="B4" s="345" t="s">
        <v>316</v>
      </c>
      <c r="C4" s="536" t="s">
        <v>693</v>
      </c>
      <c r="D4" s="537"/>
      <c r="E4" s="539" t="s">
        <v>694</v>
      </c>
      <c r="F4" s="537"/>
      <c r="G4" s="539" t="s">
        <v>695</v>
      </c>
      <c r="H4" s="537"/>
      <c r="I4" s="538" t="s">
        <v>696</v>
      </c>
      <c r="J4" s="540" t="s">
        <v>786</v>
      </c>
      <c r="K4" s="536" t="s">
        <v>693</v>
      </c>
      <c r="L4" s="537"/>
      <c r="M4" s="539" t="s">
        <v>694</v>
      </c>
      <c r="N4" s="537"/>
      <c r="O4" s="539" t="s">
        <v>695</v>
      </c>
      <c r="P4" s="537"/>
      <c r="Q4" s="538" t="s">
        <v>696</v>
      </c>
      <c r="R4" s="540" t="s">
        <v>786</v>
      </c>
      <c r="S4" s="125"/>
    </row>
    <row r="5" spans="1:19" s="130" customFormat="1" ht="15" customHeight="1">
      <c r="B5" s="345"/>
      <c r="C5" s="532" t="s">
        <v>697</v>
      </c>
      <c r="D5" s="533" t="s">
        <v>700</v>
      </c>
      <c r="E5" s="533" t="s">
        <v>697</v>
      </c>
      <c r="F5" s="534" t="s">
        <v>699</v>
      </c>
      <c r="G5" s="534" t="s">
        <v>697</v>
      </c>
      <c r="H5" s="534" t="s">
        <v>699</v>
      </c>
      <c r="I5" s="534" t="s">
        <v>699</v>
      </c>
      <c r="J5" s="535" t="s">
        <v>703</v>
      </c>
      <c r="K5" s="532" t="s">
        <v>697</v>
      </c>
      <c r="L5" s="533" t="s">
        <v>700</v>
      </c>
      <c r="M5" s="533" t="s">
        <v>697</v>
      </c>
      <c r="N5" s="534" t="s">
        <v>699</v>
      </c>
      <c r="O5" s="534" t="s">
        <v>697</v>
      </c>
      <c r="P5" s="534" t="s">
        <v>699</v>
      </c>
      <c r="Q5" s="534" t="s">
        <v>699</v>
      </c>
      <c r="R5" s="535" t="s">
        <v>703</v>
      </c>
      <c r="S5" s="125"/>
    </row>
    <row r="6" spans="1:19" s="130" customFormat="1" ht="15" customHeight="1">
      <c r="B6" s="348" t="s">
        <v>0</v>
      </c>
      <c r="C6" s="544" t="s">
        <v>698</v>
      </c>
      <c r="D6" s="541"/>
      <c r="E6" s="541" t="s">
        <v>701</v>
      </c>
      <c r="F6" s="542"/>
      <c r="G6" s="542" t="s">
        <v>701</v>
      </c>
      <c r="H6" s="542"/>
      <c r="I6" s="542" t="s">
        <v>702</v>
      </c>
      <c r="J6" s="543" t="s">
        <v>704</v>
      </c>
      <c r="K6" s="544" t="s">
        <v>698</v>
      </c>
      <c r="L6" s="541"/>
      <c r="M6" s="541" t="s">
        <v>701</v>
      </c>
      <c r="N6" s="542"/>
      <c r="O6" s="542" t="s">
        <v>701</v>
      </c>
      <c r="P6" s="542"/>
      <c r="Q6" s="542" t="s">
        <v>702</v>
      </c>
      <c r="R6" s="543" t="s">
        <v>704</v>
      </c>
      <c r="S6" s="125"/>
    </row>
    <row r="7" spans="1:19" s="118" customFormat="1" ht="13.5" customHeight="1">
      <c r="A7" s="117"/>
      <c r="B7" s="172">
        <v>30</v>
      </c>
      <c r="C7" s="549">
        <v>4.2999999999999997E-2</v>
      </c>
      <c r="D7" s="550">
        <v>1.4E-3</v>
      </c>
      <c r="E7" s="545">
        <v>18.399999999999999</v>
      </c>
      <c r="F7" s="546">
        <v>21.8</v>
      </c>
      <c r="G7" s="551">
        <v>1.9E-2</v>
      </c>
      <c r="H7" s="551">
        <v>5.9999999999999995E-4</v>
      </c>
      <c r="I7" s="551">
        <v>6.9999999999999999E-4</v>
      </c>
      <c r="J7" s="555">
        <v>1.2099999999999999E-3</v>
      </c>
      <c r="K7" s="549">
        <v>0.12529999999999999</v>
      </c>
      <c r="L7" s="550">
        <v>2.2000000000000001E-3</v>
      </c>
      <c r="M7" s="545">
        <v>11</v>
      </c>
      <c r="N7" s="546">
        <v>14.1</v>
      </c>
      <c r="O7" s="551">
        <v>2.6499999999999999E-2</v>
      </c>
      <c r="P7" s="551">
        <v>1E-3</v>
      </c>
      <c r="Q7" s="551">
        <v>1.2999999999999999E-3</v>
      </c>
      <c r="R7" s="555">
        <v>1.32E-3</v>
      </c>
    </row>
    <row r="8" spans="1:19" s="118" customFormat="1" ht="13.5" customHeight="1">
      <c r="A8" s="117"/>
      <c r="B8" s="172">
        <f t="shared" ref="B8:B42" si="0">B7+1</f>
        <v>31</v>
      </c>
      <c r="C8" s="549">
        <v>4.41E-2</v>
      </c>
      <c r="D8" s="550">
        <v>1.4E-3</v>
      </c>
      <c r="E8" s="545">
        <v>18.600000000000001</v>
      </c>
      <c r="F8" s="546">
        <v>21.5</v>
      </c>
      <c r="G8" s="551">
        <v>1.9400000000000001E-2</v>
      </c>
      <c r="H8" s="551">
        <v>5.9999999999999995E-4</v>
      </c>
      <c r="I8" s="551">
        <v>6.9999999999999999E-4</v>
      </c>
      <c r="J8" s="555">
        <v>1.2700000000000001E-3</v>
      </c>
      <c r="K8" s="549">
        <v>0.129</v>
      </c>
      <c r="L8" s="550">
        <v>2.5000000000000001E-3</v>
      </c>
      <c r="M8" s="545">
        <v>11.1</v>
      </c>
      <c r="N8" s="546">
        <v>13.7</v>
      </c>
      <c r="O8" s="551">
        <v>2.9399999999999999E-2</v>
      </c>
      <c r="P8" s="551">
        <v>1.1999999999999999E-3</v>
      </c>
      <c r="Q8" s="551">
        <v>1.4E-3</v>
      </c>
      <c r="R8" s="555">
        <v>1.4400000000000001E-3</v>
      </c>
    </row>
    <row r="9" spans="1:19" s="118" customFormat="1" ht="13.5" customHeight="1">
      <c r="A9" s="117"/>
      <c r="B9" s="172">
        <f t="shared" si="0"/>
        <v>32</v>
      </c>
      <c r="C9" s="549">
        <v>4.5100000000000001E-2</v>
      </c>
      <c r="D9" s="550">
        <v>1.5E-3</v>
      </c>
      <c r="E9" s="545">
        <v>18.899999999999999</v>
      </c>
      <c r="F9" s="546">
        <v>21.2</v>
      </c>
      <c r="G9" s="551">
        <v>1.9900000000000001E-2</v>
      </c>
      <c r="H9" s="551">
        <v>5.9999999999999995E-4</v>
      </c>
      <c r="I9" s="551">
        <v>8.0000000000000004E-4</v>
      </c>
      <c r="J9" s="555">
        <v>1.33E-3</v>
      </c>
      <c r="K9" s="549">
        <v>0.1328</v>
      </c>
      <c r="L9" s="550">
        <v>2.8999999999999998E-3</v>
      </c>
      <c r="M9" s="545">
        <v>11.2</v>
      </c>
      <c r="N9" s="546">
        <v>13.4</v>
      </c>
      <c r="O9" s="551">
        <v>3.2199999999999999E-2</v>
      </c>
      <c r="P9" s="551">
        <v>1.4E-3</v>
      </c>
      <c r="Q9" s="551">
        <v>1.6000000000000001E-3</v>
      </c>
      <c r="R9" s="555">
        <v>1.56E-3</v>
      </c>
    </row>
    <row r="10" spans="1:19" s="118" customFormat="1" ht="13.5" customHeight="1">
      <c r="A10" s="117"/>
      <c r="B10" s="172">
        <f t="shared" si="0"/>
        <v>33</v>
      </c>
      <c r="C10" s="549">
        <v>4.5499999999999999E-2</v>
      </c>
      <c r="D10" s="550">
        <v>1.6000000000000001E-3</v>
      </c>
      <c r="E10" s="545">
        <v>19.5</v>
      </c>
      <c r="F10" s="546">
        <v>20.9</v>
      </c>
      <c r="G10" s="551">
        <v>2.0199999999999999E-2</v>
      </c>
      <c r="H10" s="551">
        <v>5.9999999999999995E-4</v>
      </c>
      <c r="I10" s="551">
        <v>8.0000000000000004E-4</v>
      </c>
      <c r="J10" s="555">
        <v>1.4400000000000001E-3</v>
      </c>
      <c r="K10" s="549">
        <v>0.13159999999999999</v>
      </c>
      <c r="L10" s="550">
        <v>3.3E-3</v>
      </c>
      <c r="M10" s="545">
        <v>11.5</v>
      </c>
      <c r="N10" s="546">
        <v>13.2</v>
      </c>
      <c r="O10" s="551">
        <v>3.4200000000000001E-2</v>
      </c>
      <c r="P10" s="551">
        <v>1.6000000000000001E-3</v>
      </c>
      <c r="Q10" s="551">
        <v>1.8E-3</v>
      </c>
      <c r="R10" s="555">
        <v>1.74E-3</v>
      </c>
    </row>
    <row r="11" spans="1:19" s="118" customFormat="1" ht="13.5" customHeight="1">
      <c r="A11" s="117"/>
      <c r="B11" s="172">
        <f t="shared" si="0"/>
        <v>34</v>
      </c>
      <c r="C11" s="549">
        <v>4.5100000000000001E-2</v>
      </c>
      <c r="D11" s="550">
        <v>1.8E-3</v>
      </c>
      <c r="E11" s="545">
        <v>20.6</v>
      </c>
      <c r="F11" s="546">
        <v>20.5</v>
      </c>
      <c r="G11" s="551">
        <v>2.01E-2</v>
      </c>
      <c r="H11" s="551">
        <v>6.9999999999999999E-4</v>
      </c>
      <c r="I11" s="551">
        <v>8.9999999999999998E-4</v>
      </c>
      <c r="J11" s="555">
        <v>1.5900000000000001E-3</v>
      </c>
      <c r="K11" s="549">
        <v>0.1255</v>
      </c>
      <c r="L11" s="550">
        <v>3.7000000000000002E-3</v>
      </c>
      <c r="M11" s="545">
        <v>11.9</v>
      </c>
      <c r="N11" s="546">
        <v>13.1</v>
      </c>
      <c r="O11" s="551">
        <v>3.5200000000000002E-2</v>
      </c>
      <c r="P11" s="551">
        <v>1.8E-3</v>
      </c>
      <c r="Q11" s="551">
        <v>2.0999999999999999E-3</v>
      </c>
      <c r="R11" s="555">
        <v>1.97E-3</v>
      </c>
    </row>
    <row r="12" spans="1:19" s="118" customFormat="1" ht="13.5" customHeight="1">
      <c r="A12" s="117"/>
      <c r="B12" s="172">
        <f t="shared" si="0"/>
        <v>35</v>
      </c>
      <c r="C12" s="549">
        <v>4.4699999999999997E-2</v>
      </c>
      <c r="D12" s="550">
        <v>1.9E-3</v>
      </c>
      <c r="E12" s="545">
        <v>21.7</v>
      </c>
      <c r="F12" s="546">
        <v>20.100000000000001</v>
      </c>
      <c r="G12" s="551">
        <v>2.01E-2</v>
      </c>
      <c r="H12" s="551">
        <v>8.0000000000000004E-4</v>
      </c>
      <c r="I12" s="551">
        <v>1E-3</v>
      </c>
      <c r="J12" s="555">
        <v>1.72E-3</v>
      </c>
      <c r="K12" s="549">
        <v>0.1193</v>
      </c>
      <c r="L12" s="550">
        <v>4.1999999999999997E-3</v>
      </c>
      <c r="M12" s="545">
        <v>12.3</v>
      </c>
      <c r="N12" s="546">
        <v>13</v>
      </c>
      <c r="O12" s="551">
        <v>3.6200000000000003E-2</v>
      </c>
      <c r="P12" s="551">
        <v>2E-3</v>
      </c>
      <c r="Q12" s="551">
        <v>2.3E-3</v>
      </c>
      <c r="R12" s="555">
        <v>2.1900000000000001E-3</v>
      </c>
    </row>
    <row r="13" spans="1:19" s="118" customFormat="1" ht="13.5" customHeight="1">
      <c r="A13" s="117"/>
      <c r="B13" s="172">
        <f t="shared" si="0"/>
        <v>36</v>
      </c>
      <c r="C13" s="549">
        <v>4.4299999999999999E-2</v>
      </c>
      <c r="D13" s="550">
        <v>2.0999999999999999E-3</v>
      </c>
      <c r="E13" s="545">
        <v>22.8</v>
      </c>
      <c r="F13" s="546">
        <v>19.600000000000001</v>
      </c>
      <c r="G13" s="551">
        <v>2.01E-2</v>
      </c>
      <c r="H13" s="551">
        <v>8.0000000000000004E-4</v>
      </c>
      <c r="I13" s="551">
        <v>1.1000000000000001E-3</v>
      </c>
      <c r="J13" s="555">
        <v>1.8500000000000001E-3</v>
      </c>
      <c r="K13" s="549">
        <v>0.1132</v>
      </c>
      <c r="L13" s="550">
        <v>4.7000000000000002E-3</v>
      </c>
      <c r="M13" s="545">
        <v>12.6</v>
      </c>
      <c r="N13" s="546">
        <v>12.9</v>
      </c>
      <c r="O13" s="551">
        <v>3.73E-2</v>
      </c>
      <c r="P13" s="551">
        <v>2.2000000000000001E-3</v>
      </c>
      <c r="Q13" s="551">
        <v>2.5999999999999999E-3</v>
      </c>
      <c r="R13" s="555">
        <v>2.4099999999999998E-3</v>
      </c>
    </row>
    <row r="14" spans="1:19" s="118" customFormat="1" ht="13.5" customHeight="1">
      <c r="A14" s="117"/>
      <c r="B14" s="172">
        <f t="shared" si="0"/>
        <v>37</v>
      </c>
      <c r="C14" s="549">
        <v>4.3999999999999997E-2</v>
      </c>
      <c r="D14" s="550">
        <v>2.2000000000000001E-3</v>
      </c>
      <c r="E14" s="545">
        <v>23.9</v>
      </c>
      <c r="F14" s="546">
        <v>19.2</v>
      </c>
      <c r="G14" s="551">
        <v>2.01E-2</v>
      </c>
      <c r="H14" s="551">
        <v>8.9999999999999998E-4</v>
      </c>
      <c r="I14" s="551">
        <v>1.1999999999999999E-3</v>
      </c>
      <c r="J14" s="555">
        <v>1.98E-3</v>
      </c>
      <c r="K14" s="549">
        <v>0.1071</v>
      </c>
      <c r="L14" s="550">
        <v>5.1000000000000004E-3</v>
      </c>
      <c r="M14" s="545">
        <v>13</v>
      </c>
      <c r="N14" s="546">
        <v>12.8</v>
      </c>
      <c r="O14" s="551">
        <v>3.8300000000000001E-2</v>
      </c>
      <c r="P14" s="551">
        <v>2.3999999999999998E-3</v>
      </c>
      <c r="Q14" s="551">
        <v>2.8999999999999998E-3</v>
      </c>
      <c r="R14" s="555">
        <v>2.64E-3</v>
      </c>
    </row>
    <row r="15" spans="1:19" s="118" customFormat="1" ht="13.5" customHeight="1">
      <c r="A15" s="117"/>
      <c r="B15" s="172">
        <f t="shared" si="0"/>
        <v>38</v>
      </c>
      <c r="C15" s="549">
        <v>4.6399999999999997E-2</v>
      </c>
      <c r="D15" s="550">
        <v>2.5000000000000001E-3</v>
      </c>
      <c r="E15" s="545">
        <v>24</v>
      </c>
      <c r="F15" s="546">
        <v>18.8</v>
      </c>
      <c r="G15" s="551">
        <v>2.1299999999999999E-2</v>
      </c>
      <c r="H15" s="551">
        <v>1E-3</v>
      </c>
      <c r="I15" s="551">
        <v>1.2999999999999999E-3</v>
      </c>
      <c r="J15" s="555">
        <v>2.1700000000000001E-3</v>
      </c>
      <c r="K15" s="549">
        <v>0.1003</v>
      </c>
      <c r="L15" s="550">
        <v>5.7000000000000002E-3</v>
      </c>
      <c r="M15" s="545">
        <v>13.7</v>
      </c>
      <c r="N15" s="546">
        <v>12.7</v>
      </c>
      <c r="O15" s="551">
        <v>3.8100000000000002E-2</v>
      </c>
      <c r="P15" s="551">
        <v>2.5999999999999999E-3</v>
      </c>
      <c r="Q15" s="551">
        <v>3.2000000000000002E-3</v>
      </c>
      <c r="R15" s="555">
        <v>2.9399999999999999E-3</v>
      </c>
    </row>
    <row r="16" spans="1:19" s="118" customFormat="1" ht="13.5" customHeight="1">
      <c r="A16" s="117"/>
      <c r="B16" s="172">
        <f t="shared" si="0"/>
        <v>39</v>
      </c>
      <c r="C16" s="549">
        <v>5.1700000000000003E-2</v>
      </c>
      <c r="D16" s="550">
        <v>2.8999999999999998E-3</v>
      </c>
      <c r="E16" s="545">
        <v>23.1</v>
      </c>
      <c r="F16" s="546">
        <v>18.399999999999999</v>
      </c>
      <c r="G16" s="551">
        <v>2.3800000000000002E-2</v>
      </c>
      <c r="H16" s="551">
        <v>1.1000000000000001E-3</v>
      </c>
      <c r="I16" s="551">
        <v>1.5E-3</v>
      </c>
      <c r="J16" s="555">
        <v>2.4199999999999998E-3</v>
      </c>
      <c r="K16" s="549">
        <v>9.2899999999999996E-2</v>
      </c>
      <c r="L16" s="550">
        <v>6.3E-3</v>
      </c>
      <c r="M16" s="545">
        <v>14.8</v>
      </c>
      <c r="N16" s="546">
        <v>12.8</v>
      </c>
      <c r="O16" s="551">
        <v>3.6799999999999999E-2</v>
      </c>
      <c r="P16" s="551">
        <v>2.8999999999999998E-3</v>
      </c>
      <c r="Q16" s="551">
        <v>3.5999999999999999E-3</v>
      </c>
      <c r="R16" s="555">
        <v>3.31E-3</v>
      </c>
    </row>
    <row r="17" spans="1:18" s="118" customFormat="1" ht="13.5" customHeight="1">
      <c r="A17" s="117"/>
      <c r="B17" s="172">
        <f t="shared" si="0"/>
        <v>40</v>
      </c>
      <c r="C17" s="549">
        <v>5.6899999999999999E-2</v>
      </c>
      <c r="D17" s="550">
        <v>3.3E-3</v>
      </c>
      <c r="E17" s="545">
        <v>22.3</v>
      </c>
      <c r="F17" s="546">
        <v>18.100000000000001</v>
      </c>
      <c r="G17" s="551">
        <v>2.63E-2</v>
      </c>
      <c r="H17" s="551">
        <v>1.2999999999999999E-3</v>
      </c>
      <c r="I17" s="551">
        <v>1.6000000000000001E-3</v>
      </c>
      <c r="J17" s="555">
        <v>2.6800000000000001E-3</v>
      </c>
      <c r="K17" s="549">
        <v>8.5400000000000004E-2</v>
      </c>
      <c r="L17" s="550">
        <v>6.8999999999999999E-3</v>
      </c>
      <c r="M17" s="545">
        <v>15.9</v>
      </c>
      <c r="N17" s="546">
        <v>12.9</v>
      </c>
      <c r="O17" s="551">
        <v>3.5400000000000001E-2</v>
      </c>
      <c r="P17" s="551">
        <v>3.2000000000000002E-3</v>
      </c>
      <c r="Q17" s="551">
        <v>4.0000000000000001E-3</v>
      </c>
      <c r="R17" s="555">
        <v>3.6800000000000001E-3</v>
      </c>
    </row>
    <row r="18" spans="1:18" s="118" customFormat="1" ht="13.5" customHeight="1">
      <c r="A18" s="117"/>
      <c r="B18" s="172">
        <f t="shared" si="0"/>
        <v>41</v>
      </c>
      <c r="C18" s="549">
        <v>6.2199999999999998E-2</v>
      </c>
      <c r="D18" s="550">
        <v>3.7000000000000002E-3</v>
      </c>
      <c r="E18" s="545">
        <v>21.4</v>
      </c>
      <c r="F18" s="546">
        <v>17.7</v>
      </c>
      <c r="G18" s="551">
        <v>2.87E-2</v>
      </c>
      <c r="H18" s="551">
        <v>1.4E-3</v>
      </c>
      <c r="I18" s="551">
        <v>1.6999999999999999E-3</v>
      </c>
      <c r="J18" s="555">
        <v>2.9399999999999999E-3</v>
      </c>
      <c r="K18" s="549">
        <v>7.8E-2</v>
      </c>
      <c r="L18" s="550">
        <v>7.4000000000000003E-3</v>
      </c>
      <c r="M18" s="545">
        <v>16.899999999999999</v>
      </c>
      <c r="N18" s="546">
        <v>12.9</v>
      </c>
      <c r="O18" s="551">
        <v>3.4000000000000002E-2</v>
      </c>
      <c r="P18" s="551">
        <v>3.3999999999999998E-3</v>
      </c>
      <c r="Q18" s="551">
        <v>4.4000000000000003E-3</v>
      </c>
      <c r="R18" s="555">
        <v>4.0400000000000002E-3</v>
      </c>
    </row>
    <row r="19" spans="1:18" s="118" customFormat="1" ht="13.5" customHeight="1">
      <c r="A19" s="117"/>
      <c r="B19" s="172">
        <f t="shared" si="0"/>
        <v>42</v>
      </c>
      <c r="C19" s="549">
        <v>6.7500000000000004E-2</v>
      </c>
      <c r="D19" s="550">
        <v>4.0000000000000001E-3</v>
      </c>
      <c r="E19" s="545">
        <v>20.5</v>
      </c>
      <c r="F19" s="546">
        <v>17.3</v>
      </c>
      <c r="G19" s="551">
        <v>3.1199999999999999E-2</v>
      </c>
      <c r="H19" s="551">
        <v>1.6000000000000001E-3</v>
      </c>
      <c r="I19" s="551">
        <v>1.9E-3</v>
      </c>
      <c r="J19" s="555">
        <v>3.1800000000000001E-3</v>
      </c>
      <c r="K19" s="549">
        <v>7.0599999999999996E-2</v>
      </c>
      <c r="L19" s="550">
        <v>8.0000000000000002E-3</v>
      </c>
      <c r="M19" s="545">
        <v>18</v>
      </c>
      <c r="N19" s="546">
        <v>13</v>
      </c>
      <c r="O19" s="551">
        <v>3.27E-2</v>
      </c>
      <c r="P19" s="551">
        <v>3.7000000000000002E-3</v>
      </c>
      <c r="Q19" s="551">
        <v>4.7999999999999996E-3</v>
      </c>
      <c r="R19" s="555">
        <v>4.4000000000000003E-3</v>
      </c>
    </row>
    <row r="20" spans="1:18" s="118" customFormat="1" ht="13.5" customHeight="1">
      <c r="A20" s="117"/>
      <c r="B20" s="172">
        <f t="shared" si="0"/>
        <v>43</v>
      </c>
      <c r="C20" s="549">
        <v>7.1499999999999994E-2</v>
      </c>
      <c r="D20" s="550">
        <v>4.4999999999999997E-3</v>
      </c>
      <c r="E20" s="545">
        <v>20.399999999999999</v>
      </c>
      <c r="F20" s="546">
        <v>17.100000000000001</v>
      </c>
      <c r="G20" s="551">
        <v>3.3000000000000002E-2</v>
      </c>
      <c r="H20" s="551">
        <v>1.8E-3</v>
      </c>
      <c r="I20" s="551">
        <v>2.0999999999999999E-3</v>
      </c>
      <c r="J20" s="555">
        <v>3.5300000000000002E-3</v>
      </c>
      <c r="K20" s="549">
        <v>6.6799999999999998E-2</v>
      </c>
      <c r="L20" s="550">
        <v>8.8999999999999999E-3</v>
      </c>
      <c r="M20" s="545">
        <v>18.899999999999999</v>
      </c>
      <c r="N20" s="546">
        <v>13</v>
      </c>
      <c r="O20" s="551">
        <v>3.2099999999999997E-2</v>
      </c>
      <c r="P20" s="551">
        <v>4.1000000000000003E-3</v>
      </c>
      <c r="Q20" s="551">
        <v>5.1999999999999998E-3</v>
      </c>
      <c r="R20" s="555">
        <v>4.8399999999999997E-3</v>
      </c>
    </row>
    <row r="21" spans="1:18" s="118" customFormat="1" ht="13.5" customHeight="1">
      <c r="A21" s="117"/>
      <c r="B21" s="172">
        <f t="shared" si="0"/>
        <v>44</v>
      </c>
      <c r="C21" s="549">
        <v>7.4300000000000005E-2</v>
      </c>
      <c r="D21" s="550">
        <v>5.1000000000000004E-3</v>
      </c>
      <c r="E21" s="545">
        <v>20.9</v>
      </c>
      <c r="F21" s="546">
        <v>17.100000000000001</v>
      </c>
      <c r="G21" s="551">
        <v>3.4099999999999998E-2</v>
      </c>
      <c r="H21" s="551">
        <v>2E-3</v>
      </c>
      <c r="I21" s="551">
        <v>2.3999999999999998E-3</v>
      </c>
      <c r="J21" s="555">
        <v>4.0200000000000001E-3</v>
      </c>
      <c r="K21" s="549">
        <v>6.6799999999999998E-2</v>
      </c>
      <c r="L21" s="550">
        <v>9.9000000000000008E-3</v>
      </c>
      <c r="M21" s="545">
        <v>19.7</v>
      </c>
      <c r="N21" s="546">
        <v>12.9</v>
      </c>
      <c r="O21" s="551">
        <v>3.2199999999999999E-2</v>
      </c>
      <c r="P21" s="551">
        <v>4.4999999999999997E-3</v>
      </c>
      <c r="Q21" s="551">
        <v>5.7999999999999996E-3</v>
      </c>
      <c r="R21" s="555">
        <v>5.3400000000000001E-3</v>
      </c>
    </row>
    <row r="22" spans="1:18" s="118" customFormat="1" ht="13.5" customHeight="1">
      <c r="A22" s="117"/>
      <c r="B22" s="172">
        <f t="shared" si="0"/>
        <v>45</v>
      </c>
      <c r="C22" s="549">
        <v>7.7100000000000002E-2</v>
      </c>
      <c r="D22" s="550">
        <v>5.5999999999999999E-3</v>
      </c>
      <c r="E22" s="545">
        <v>21.5</v>
      </c>
      <c r="F22" s="546">
        <v>17.2</v>
      </c>
      <c r="G22" s="551">
        <v>3.5200000000000002E-2</v>
      </c>
      <c r="H22" s="551">
        <v>2.2000000000000001E-3</v>
      </c>
      <c r="I22" s="551">
        <v>2.8E-3</v>
      </c>
      <c r="J22" s="555">
        <v>4.5199999999999997E-3</v>
      </c>
      <c r="K22" s="549">
        <v>6.6799999999999998E-2</v>
      </c>
      <c r="L22" s="550">
        <v>1.0999999999999999E-2</v>
      </c>
      <c r="M22" s="545">
        <v>20.5</v>
      </c>
      <c r="N22" s="546">
        <v>12.9</v>
      </c>
      <c r="O22" s="551">
        <v>3.2399999999999998E-2</v>
      </c>
      <c r="P22" s="551">
        <v>5.0000000000000001E-3</v>
      </c>
      <c r="Q22" s="551">
        <v>6.3E-3</v>
      </c>
      <c r="R22" s="555">
        <v>5.8500000000000002E-3</v>
      </c>
    </row>
    <row r="23" spans="1:18" s="118" customFormat="1" ht="13.5" customHeight="1">
      <c r="A23" s="117"/>
      <c r="B23" s="172">
        <f t="shared" si="0"/>
        <v>46</v>
      </c>
      <c r="C23" s="549">
        <v>7.9899999999999999E-2</v>
      </c>
      <c r="D23" s="550">
        <v>6.1999999999999998E-3</v>
      </c>
      <c r="E23" s="545">
        <v>22.1</v>
      </c>
      <c r="F23" s="546">
        <v>17.2</v>
      </c>
      <c r="G23" s="551">
        <v>3.6299999999999999E-2</v>
      </c>
      <c r="H23" s="551">
        <v>2.3999999999999998E-3</v>
      </c>
      <c r="I23" s="551">
        <v>3.0999999999999999E-3</v>
      </c>
      <c r="J23" s="555">
        <v>5.0400000000000002E-3</v>
      </c>
      <c r="K23" s="549">
        <v>6.6799999999999998E-2</v>
      </c>
      <c r="L23" s="550">
        <v>1.2E-2</v>
      </c>
      <c r="M23" s="545">
        <v>21.3</v>
      </c>
      <c r="N23" s="546">
        <v>12.8</v>
      </c>
      <c r="O23" s="551">
        <v>3.2500000000000001E-2</v>
      </c>
      <c r="P23" s="551">
        <v>5.4000000000000003E-3</v>
      </c>
      <c r="Q23" s="551">
        <v>6.7999999999999996E-3</v>
      </c>
      <c r="R23" s="555">
        <v>6.3699999999999998E-3</v>
      </c>
    </row>
    <row r="24" spans="1:18" s="118" customFormat="1" ht="13.5" customHeight="1">
      <c r="A24" s="117"/>
      <c r="B24" s="172">
        <f t="shared" si="0"/>
        <v>47</v>
      </c>
      <c r="C24" s="549">
        <v>8.2799999999999999E-2</v>
      </c>
      <c r="D24" s="550">
        <v>6.7000000000000002E-3</v>
      </c>
      <c r="E24" s="545">
        <v>22.6</v>
      </c>
      <c r="F24" s="546">
        <v>17.2</v>
      </c>
      <c r="G24" s="551">
        <v>3.73E-2</v>
      </c>
      <c r="H24" s="551">
        <v>2.5999999999999999E-3</v>
      </c>
      <c r="I24" s="551">
        <v>3.3999999999999998E-3</v>
      </c>
      <c r="J24" s="555">
        <v>5.5799999999999999E-3</v>
      </c>
      <c r="K24" s="549">
        <v>6.6699999999999995E-2</v>
      </c>
      <c r="L24" s="550">
        <v>1.3100000000000001E-2</v>
      </c>
      <c r="M24" s="545">
        <v>22.1</v>
      </c>
      <c r="N24" s="546">
        <v>12.7</v>
      </c>
      <c r="O24" s="551">
        <v>3.27E-2</v>
      </c>
      <c r="P24" s="551">
        <v>5.8999999999999999E-3</v>
      </c>
      <c r="Q24" s="551">
        <v>7.4000000000000003E-3</v>
      </c>
      <c r="R24" s="555">
        <v>6.8799999999999998E-3</v>
      </c>
    </row>
    <row r="25" spans="1:18" s="118" customFormat="1" ht="13.5" customHeight="1">
      <c r="A25" s="117"/>
      <c r="B25" s="172">
        <f t="shared" si="0"/>
        <v>48</v>
      </c>
      <c r="C25" s="549">
        <v>8.5000000000000006E-2</v>
      </c>
      <c r="D25" s="550">
        <v>7.6E-3</v>
      </c>
      <c r="E25" s="545">
        <v>23.6</v>
      </c>
      <c r="F25" s="546">
        <v>17.2</v>
      </c>
      <c r="G25" s="551">
        <v>3.8300000000000001E-2</v>
      </c>
      <c r="H25" s="551">
        <v>3.0000000000000001E-3</v>
      </c>
      <c r="I25" s="551">
        <v>3.8999999999999998E-3</v>
      </c>
      <c r="J25" s="555">
        <v>6.1999999999999998E-3</v>
      </c>
      <c r="K25" s="549">
        <v>6.7799999999999999E-2</v>
      </c>
      <c r="L25" s="550">
        <v>1.4E-2</v>
      </c>
      <c r="M25" s="545">
        <v>22.8</v>
      </c>
      <c r="N25" s="546">
        <v>12.8</v>
      </c>
      <c r="O25" s="551">
        <v>3.3099999999999997E-2</v>
      </c>
      <c r="P25" s="551">
        <v>6.1999999999999998E-3</v>
      </c>
      <c r="Q25" s="551">
        <v>7.7999999999999996E-3</v>
      </c>
      <c r="R25" s="555">
        <v>7.3299999999999997E-3</v>
      </c>
    </row>
    <row r="26" spans="1:18" s="118" customFormat="1" ht="13.5" customHeight="1">
      <c r="A26" s="117"/>
      <c r="B26" s="172">
        <f t="shared" si="0"/>
        <v>49</v>
      </c>
      <c r="C26" s="549">
        <v>8.6599999999999996E-2</v>
      </c>
      <c r="D26" s="550">
        <v>8.8000000000000005E-3</v>
      </c>
      <c r="E26" s="545">
        <v>25</v>
      </c>
      <c r="F26" s="546">
        <v>17.2</v>
      </c>
      <c r="G26" s="551">
        <v>3.9E-2</v>
      </c>
      <c r="H26" s="551">
        <v>3.3999999999999998E-3</v>
      </c>
      <c r="I26" s="551">
        <v>4.5999999999999999E-3</v>
      </c>
      <c r="J26" s="555">
        <v>6.8900000000000003E-3</v>
      </c>
      <c r="K26" s="549">
        <v>7.0000000000000007E-2</v>
      </c>
      <c r="L26" s="550">
        <v>1.4800000000000001E-2</v>
      </c>
      <c r="M26" s="545">
        <v>23.4</v>
      </c>
      <c r="N26" s="546">
        <v>13</v>
      </c>
      <c r="O26" s="551">
        <v>3.3700000000000001E-2</v>
      </c>
      <c r="P26" s="551">
        <v>6.4000000000000003E-3</v>
      </c>
      <c r="Q26" s="551">
        <v>8.0000000000000002E-3</v>
      </c>
      <c r="R26" s="555">
        <v>7.6800000000000002E-3</v>
      </c>
    </row>
    <row r="27" spans="1:18" s="118" customFormat="1" ht="13.5" customHeight="1">
      <c r="A27" s="117"/>
      <c r="B27" s="172">
        <f t="shared" si="0"/>
        <v>50</v>
      </c>
      <c r="C27" s="549">
        <v>8.8300000000000003E-2</v>
      </c>
      <c r="D27" s="550">
        <v>0.01</v>
      </c>
      <c r="E27" s="545">
        <v>26.4</v>
      </c>
      <c r="F27" s="546">
        <v>17.3</v>
      </c>
      <c r="G27" s="551">
        <v>3.9800000000000002E-2</v>
      </c>
      <c r="H27" s="551">
        <v>3.8999999999999998E-3</v>
      </c>
      <c r="I27" s="551">
        <v>5.3E-3</v>
      </c>
      <c r="J27" s="555">
        <v>7.5700000000000003E-3</v>
      </c>
      <c r="K27" s="549">
        <v>7.22E-2</v>
      </c>
      <c r="L27" s="550">
        <v>1.5699999999999999E-2</v>
      </c>
      <c r="M27" s="545">
        <v>24</v>
      </c>
      <c r="N27" s="546">
        <v>13.3</v>
      </c>
      <c r="O27" s="551">
        <v>3.4299999999999997E-2</v>
      </c>
      <c r="P27" s="551">
        <v>6.6E-3</v>
      </c>
      <c r="Q27" s="551">
        <v>8.3000000000000001E-3</v>
      </c>
      <c r="R27" s="555">
        <v>8.0499999999999999E-3</v>
      </c>
    </row>
    <row r="28" spans="1:18" s="118" customFormat="1" ht="13.5" customHeight="1">
      <c r="A28" s="117"/>
      <c r="B28" s="172">
        <f t="shared" si="0"/>
        <v>51</v>
      </c>
      <c r="C28" s="549">
        <v>8.9899999999999994E-2</v>
      </c>
      <c r="D28" s="550">
        <v>1.12E-2</v>
      </c>
      <c r="E28" s="545">
        <v>27.8</v>
      </c>
      <c r="F28" s="546">
        <v>17.3</v>
      </c>
      <c r="G28" s="551">
        <v>4.0599999999999997E-2</v>
      </c>
      <c r="H28" s="551">
        <v>4.4000000000000003E-3</v>
      </c>
      <c r="I28" s="551">
        <v>6.0000000000000001E-3</v>
      </c>
      <c r="J28" s="555">
        <v>8.2799999999999992E-3</v>
      </c>
      <c r="K28" s="549">
        <v>7.4399999999999994E-2</v>
      </c>
      <c r="L28" s="550">
        <v>1.6500000000000001E-2</v>
      </c>
      <c r="M28" s="545">
        <v>24.6</v>
      </c>
      <c r="N28" s="546">
        <v>13.5</v>
      </c>
      <c r="O28" s="551">
        <v>3.5000000000000003E-2</v>
      </c>
      <c r="P28" s="551">
        <v>6.7999999999999996E-3</v>
      </c>
      <c r="Q28" s="551">
        <v>8.6E-3</v>
      </c>
      <c r="R28" s="555">
        <v>8.43E-3</v>
      </c>
    </row>
    <row r="29" spans="1:18" s="118" customFormat="1" ht="13.5" customHeight="1">
      <c r="A29" s="117"/>
      <c r="B29" s="172">
        <f t="shared" si="0"/>
        <v>52</v>
      </c>
      <c r="C29" s="549">
        <v>9.1600000000000001E-2</v>
      </c>
      <c r="D29" s="550">
        <v>1.24E-2</v>
      </c>
      <c r="E29" s="545">
        <v>29.2</v>
      </c>
      <c r="F29" s="546">
        <v>17.3</v>
      </c>
      <c r="G29" s="551">
        <v>4.1300000000000003E-2</v>
      </c>
      <c r="H29" s="551">
        <v>4.7999999999999996E-3</v>
      </c>
      <c r="I29" s="551">
        <v>6.7999999999999996E-3</v>
      </c>
      <c r="J29" s="555">
        <v>8.9899999999999997E-3</v>
      </c>
      <c r="K29" s="549">
        <v>7.6499999999999999E-2</v>
      </c>
      <c r="L29" s="550">
        <v>1.7299999999999999E-2</v>
      </c>
      <c r="M29" s="545">
        <v>25.2</v>
      </c>
      <c r="N29" s="546">
        <v>13.7</v>
      </c>
      <c r="O29" s="551">
        <v>3.56E-2</v>
      </c>
      <c r="P29" s="551">
        <v>7.1000000000000004E-3</v>
      </c>
      <c r="Q29" s="551">
        <v>8.8000000000000005E-3</v>
      </c>
      <c r="R29" s="555">
        <v>8.8000000000000005E-3</v>
      </c>
    </row>
    <row r="30" spans="1:18" s="118" customFormat="1" ht="13.5" customHeight="1">
      <c r="A30" s="117"/>
      <c r="B30" s="172">
        <f t="shared" si="0"/>
        <v>53</v>
      </c>
      <c r="C30" s="549">
        <v>9.6699999999999994E-2</v>
      </c>
      <c r="D30" s="550">
        <v>1.38E-2</v>
      </c>
      <c r="E30" s="545">
        <v>29.6</v>
      </c>
      <c r="F30" s="546">
        <v>17.600000000000001</v>
      </c>
      <c r="G30" s="551">
        <v>4.3700000000000003E-2</v>
      </c>
      <c r="H30" s="551">
        <v>5.3E-3</v>
      </c>
      <c r="I30" s="551">
        <v>7.7999999999999996E-3</v>
      </c>
      <c r="J30" s="555">
        <v>1.01E-2</v>
      </c>
      <c r="K30" s="549">
        <v>7.9299999999999995E-2</v>
      </c>
      <c r="L30" s="550">
        <v>1.8200000000000001E-2</v>
      </c>
      <c r="M30" s="545">
        <v>25.6</v>
      </c>
      <c r="N30" s="546">
        <v>14</v>
      </c>
      <c r="O30" s="551">
        <v>3.6499999999999998E-2</v>
      </c>
      <c r="P30" s="551">
        <v>7.3000000000000001E-3</v>
      </c>
      <c r="Q30" s="551">
        <v>9.1000000000000004E-3</v>
      </c>
      <c r="R30" s="555">
        <v>9.1599999999999997E-3</v>
      </c>
    </row>
    <row r="31" spans="1:18" s="118" customFormat="1" ht="13.5" customHeight="1">
      <c r="A31" s="117"/>
      <c r="B31" s="172">
        <f t="shared" si="0"/>
        <v>54</v>
      </c>
      <c r="C31" s="549">
        <v>0.1055</v>
      </c>
      <c r="D31" s="550">
        <v>1.55E-2</v>
      </c>
      <c r="E31" s="545">
        <v>29.1</v>
      </c>
      <c r="F31" s="546">
        <v>18.100000000000001</v>
      </c>
      <c r="G31" s="551">
        <v>4.7500000000000001E-2</v>
      </c>
      <c r="H31" s="551">
        <v>5.8999999999999999E-3</v>
      </c>
      <c r="I31" s="551">
        <v>8.9999999999999993E-3</v>
      </c>
      <c r="J31" s="555">
        <v>1.1599999999999999E-2</v>
      </c>
      <c r="K31" s="549">
        <v>8.2799999999999999E-2</v>
      </c>
      <c r="L31" s="550">
        <v>1.9E-2</v>
      </c>
      <c r="M31" s="545">
        <v>25.8</v>
      </c>
      <c r="N31" s="546">
        <v>14.5</v>
      </c>
      <c r="O31" s="551">
        <v>3.78E-2</v>
      </c>
      <c r="P31" s="551">
        <v>7.6E-3</v>
      </c>
      <c r="Q31" s="551">
        <v>9.4999999999999998E-3</v>
      </c>
      <c r="R31" s="555">
        <v>9.5200000000000007E-3</v>
      </c>
    </row>
    <row r="32" spans="1:18" s="118" customFormat="1" ht="13.5" customHeight="1">
      <c r="A32" s="117"/>
      <c r="B32" s="172">
        <f t="shared" si="0"/>
        <v>55</v>
      </c>
      <c r="C32" s="549">
        <v>0.1142</v>
      </c>
      <c r="D32" s="550">
        <v>1.72E-2</v>
      </c>
      <c r="E32" s="545">
        <v>28.6</v>
      </c>
      <c r="F32" s="546">
        <v>18.7</v>
      </c>
      <c r="G32" s="551">
        <v>5.1400000000000001E-2</v>
      </c>
      <c r="H32" s="551">
        <v>6.4000000000000003E-3</v>
      </c>
      <c r="I32" s="551">
        <v>1.03E-2</v>
      </c>
      <c r="J32" s="555">
        <v>1.3129999999999999E-2</v>
      </c>
      <c r="K32" s="549">
        <v>8.6199999999999999E-2</v>
      </c>
      <c r="L32" s="550">
        <v>1.9800000000000002E-2</v>
      </c>
      <c r="M32" s="545">
        <v>26</v>
      </c>
      <c r="N32" s="546">
        <v>14.9</v>
      </c>
      <c r="O32" s="551">
        <v>3.9100000000000003E-2</v>
      </c>
      <c r="P32" s="551">
        <v>7.7999999999999996E-3</v>
      </c>
      <c r="Q32" s="551">
        <v>9.7999999999999997E-3</v>
      </c>
      <c r="R32" s="555">
        <v>9.8700000000000003E-3</v>
      </c>
    </row>
    <row r="33" spans="1:18" s="118" customFormat="1" ht="13.5" customHeight="1">
      <c r="A33" s="117"/>
      <c r="B33" s="172">
        <f t="shared" si="0"/>
        <v>56</v>
      </c>
      <c r="C33" s="549">
        <v>0.1229</v>
      </c>
      <c r="D33" s="550">
        <v>1.89E-2</v>
      </c>
      <c r="E33" s="545">
        <v>28</v>
      </c>
      <c r="F33" s="546">
        <v>19.2</v>
      </c>
      <c r="G33" s="551">
        <v>5.5199999999999999E-2</v>
      </c>
      <c r="H33" s="551">
        <v>7.0000000000000001E-3</v>
      </c>
      <c r="I33" s="551">
        <v>1.15E-2</v>
      </c>
      <c r="J33" s="555">
        <v>1.4659999999999999E-2</v>
      </c>
      <c r="K33" s="549">
        <v>8.9700000000000002E-2</v>
      </c>
      <c r="L33" s="550">
        <v>2.06E-2</v>
      </c>
      <c r="M33" s="545">
        <v>26.2</v>
      </c>
      <c r="N33" s="546">
        <v>15.3</v>
      </c>
      <c r="O33" s="551">
        <v>4.0399999999999998E-2</v>
      </c>
      <c r="P33" s="551">
        <v>8.0999999999999996E-3</v>
      </c>
      <c r="Q33" s="551">
        <v>1.0200000000000001E-2</v>
      </c>
      <c r="R33" s="555">
        <v>1.0200000000000001E-2</v>
      </c>
    </row>
    <row r="34" spans="1:18" s="118" customFormat="1" ht="13.5" customHeight="1">
      <c r="A34" s="117"/>
      <c r="B34" s="172">
        <f t="shared" si="0"/>
        <v>57</v>
      </c>
      <c r="C34" s="549">
        <v>0.13159999999999999</v>
      </c>
      <c r="D34" s="550">
        <v>2.06E-2</v>
      </c>
      <c r="E34" s="545">
        <v>27.5</v>
      </c>
      <c r="F34" s="546">
        <v>19.7</v>
      </c>
      <c r="G34" s="551">
        <v>5.91E-2</v>
      </c>
      <c r="H34" s="551">
        <v>7.4999999999999997E-3</v>
      </c>
      <c r="I34" s="551">
        <v>1.2800000000000001E-2</v>
      </c>
      <c r="J34" s="555">
        <v>1.617E-2</v>
      </c>
      <c r="K34" s="549">
        <v>9.3100000000000002E-2</v>
      </c>
      <c r="L34" s="550">
        <v>2.1399999999999999E-2</v>
      </c>
      <c r="M34" s="545">
        <v>26.4</v>
      </c>
      <c r="N34" s="546">
        <v>15.8</v>
      </c>
      <c r="O34" s="551">
        <v>4.1700000000000001E-2</v>
      </c>
      <c r="P34" s="551">
        <v>8.3999999999999995E-3</v>
      </c>
      <c r="Q34" s="551">
        <v>1.0500000000000001E-2</v>
      </c>
      <c r="R34" s="555">
        <v>1.0540000000000001E-2</v>
      </c>
    </row>
    <row r="35" spans="1:18" s="118" customFormat="1" ht="13.5" customHeight="1">
      <c r="A35" s="117"/>
      <c r="B35" s="172">
        <f t="shared" si="0"/>
        <v>58</v>
      </c>
      <c r="C35" s="549">
        <v>0.1386</v>
      </c>
      <c r="D35" s="550">
        <v>2.3699999999999999E-2</v>
      </c>
      <c r="E35" s="545">
        <v>27.7</v>
      </c>
      <c r="F35" s="546">
        <v>19.8</v>
      </c>
      <c r="G35" s="551">
        <v>6.2100000000000002E-2</v>
      </c>
      <c r="H35" s="551">
        <v>8.6E-3</v>
      </c>
      <c r="I35" s="551">
        <v>1.44E-2</v>
      </c>
      <c r="J35" s="555">
        <v>1.7840000000000002E-2</v>
      </c>
      <c r="K35" s="549">
        <v>9.6500000000000002E-2</v>
      </c>
      <c r="L35" s="550">
        <v>2.2499999999999999E-2</v>
      </c>
      <c r="M35" s="545">
        <v>26.9</v>
      </c>
      <c r="N35" s="546">
        <v>16</v>
      </c>
      <c r="O35" s="551">
        <v>4.3299999999999998E-2</v>
      </c>
      <c r="P35" s="551">
        <v>8.8000000000000005E-3</v>
      </c>
      <c r="Q35" s="551">
        <v>1.0999999999999999E-2</v>
      </c>
      <c r="R35" s="555">
        <v>1.102E-2</v>
      </c>
    </row>
    <row r="36" spans="1:18" s="118" customFormat="1" ht="13.5" customHeight="1">
      <c r="A36" s="117"/>
      <c r="B36" s="172">
        <f t="shared" si="0"/>
        <v>59</v>
      </c>
      <c r="C36" s="549">
        <v>0.1439</v>
      </c>
      <c r="D36" s="550">
        <v>2.8000000000000001E-2</v>
      </c>
      <c r="E36" s="545">
        <v>28.6</v>
      </c>
      <c r="F36" s="546">
        <v>19.3</v>
      </c>
      <c r="G36" s="551">
        <v>6.4299999999999996E-2</v>
      </c>
      <c r="H36" s="551">
        <v>1.01E-2</v>
      </c>
      <c r="I36" s="551">
        <v>1.6299999999999999E-2</v>
      </c>
      <c r="J36" s="555">
        <v>1.9689999999999999E-2</v>
      </c>
      <c r="K36" s="549">
        <v>9.9699999999999997E-2</v>
      </c>
      <c r="L36" s="550">
        <v>2.4E-2</v>
      </c>
      <c r="M36" s="545">
        <v>27.8</v>
      </c>
      <c r="N36" s="546">
        <v>15.9</v>
      </c>
      <c r="O36" s="551">
        <v>4.5100000000000001E-2</v>
      </c>
      <c r="P36" s="551">
        <v>9.4000000000000004E-3</v>
      </c>
      <c r="Q36" s="551">
        <v>1.1599999999999999E-2</v>
      </c>
      <c r="R36" s="555">
        <v>1.166E-2</v>
      </c>
    </row>
    <row r="37" spans="1:18" s="118" customFormat="1" ht="13.5" customHeight="1">
      <c r="A37" s="117"/>
      <c r="B37" s="172">
        <f t="shared" si="0"/>
        <v>60</v>
      </c>
      <c r="C37" s="549">
        <v>0.1492</v>
      </c>
      <c r="D37" s="550">
        <v>3.2399999999999998E-2</v>
      </c>
      <c r="E37" s="545">
        <v>29.5</v>
      </c>
      <c r="F37" s="546">
        <v>18.8</v>
      </c>
      <c r="G37" s="551">
        <v>6.6500000000000004E-2</v>
      </c>
      <c r="H37" s="551">
        <v>1.1599999999999999E-2</v>
      </c>
      <c r="I37" s="551">
        <v>1.8200000000000001E-2</v>
      </c>
      <c r="J37" s="555">
        <v>2.162E-2</v>
      </c>
      <c r="K37" s="549">
        <v>0.10299999999999999</v>
      </c>
      <c r="L37" s="550">
        <v>2.5399999999999999E-2</v>
      </c>
      <c r="M37" s="545">
        <v>28.7</v>
      </c>
      <c r="N37" s="546">
        <v>15.9</v>
      </c>
      <c r="O37" s="551">
        <v>4.6899999999999997E-2</v>
      </c>
      <c r="P37" s="551">
        <v>0.01</v>
      </c>
      <c r="Q37" s="551">
        <v>1.21E-2</v>
      </c>
      <c r="R37" s="555">
        <v>1.234E-2</v>
      </c>
    </row>
    <row r="38" spans="1:18" s="118" customFormat="1" ht="13.5" customHeight="1">
      <c r="A38" s="117"/>
      <c r="B38" s="172">
        <f t="shared" si="0"/>
        <v>61</v>
      </c>
      <c r="C38" s="549">
        <v>0.15440000000000001</v>
      </c>
      <c r="D38" s="550">
        <v>3.6799999999999999E-2</v>
      </c>
      <c r="E38" s="545">
        <v>30.4</v>
      </c>
      <c r="F38" s="546">
        <v>18.3</v>
      </c>
      <c r="G38" s="551">
        <v>6.8699999999999997E-2</v>
      </c>
      <c r="H38" s="551">
        <v>1.3100000000000001E-2</v>
      </c>
      <c r="I38" s="551">
        <v>2.01E-2</v>
      </c>
      <c r="J38" s="555">
        <v>2.3619999999999999E-2</v>
      </c>
      <c r="K38" s="549">
        <v>0.1062</v>
      </c>
      <c r="L38" s="550">
        <v>2.6800000000000001E-2</v>
      </c>
      <c r="M38" s="545">
        <v>29.6</v>
      </c>
      <c r="N38" s="546">
        <v>15.8</v>
      </c>
      <c r="O38" s="551">
        <v>4.87E-2</v>
      </c>
      <c r="P38" s="551">
        <v>1.06E-2</v>
      </c>
      <c r="Q38" s="551">
        <v>1.2699999999999999E-2</v>
      </c>
      <c r="R38" s="555">
        <v>1.303E-2</v>
      </c>
    </row>
    <row r="39" spans="1:18" s="118" customFormat="1" ht="13.5" customHeight="1">
      <c r="A39" s="117"/>
      <c r="B39" s="172">
        <f t="shared" si="0"/>
        <v>62</v>
      </c>
      <c r="C39" s="549">
        <v>0.15970000000000001</v>
      </c>
      <c r="D39" s="550">
        <v>4.1200000000000001E-2</v>
      </c>
      <c r="E39" s="545">
        <v>31.3</v>
      </c>
      <c r="F39" s="546">
        <v>17.8</v>
      </c>
      <c r="G39" s="551">
        <v>7.0900000000000005E-2</v>
      </c>
      <c r="H39" s="551">
        <v>1.47E-2</v>
      </c>
      <c r="I39" s="551">
        <v>2.1899999999999999E-2</v>
      </c>
      <c r="J39" s="555">
        <v>2.5669999999999998E-2</v>
      </c>
      <c r="K39" s="549">
        <v>0.1095</v>
      </c>
      <c r="L39" s="550">
        <v>2.8199999999999999E-2</v>
      </c>
      <c r="M39" s="545">
        <v>30.5</v>
      </c>
      <c r="N39" s="546">
        <v>15.7</v>
      </c>
      <c r="O39" s="551">
        <v>5.0500000000000003E-2</v>
      </c>
      <c r="P39" s="551">
        <v>1.1299999999999999E-2</v>
      </c>
      <c r="Q39" s="551">
        <v>1.3299999999999999E-2</v>
      </c>
      <c r="R39" s="555">
        <v>1.372E-2</v>
      </c>
    </row>
    <row r="40" spans="1:18" s="118" customFormat="1" ht="13.5" customHeight="1">
      <c r="A40" s="117"/>
      <c r="B40" s="172">
        <f t="shared" si="0"/>
        <v>63</v>
      </c>
      <c r="C40" s="549">
        <v>0.16769999999999999</v>
      </c>
      <c r="D40" s="550">
        <v>4.53E-2</v>
      </c>
      <c r="E40" s="545">
        <v>31.5</v>
      </c>
      <c r="F40" s="546">
        <v>17.600000000000001</v>
      </c>
      <c r="G40" s="551">
        <v>7.4200000000000002E-2</v>
      </c>
      <c r="H40" s="551">
        <v>1.6199999999999999E-2</v>
      </c>
      <c r="I40" s="551">
        <v>2.4E-2</v>
      </c>
      <c r="J40" s="555">
        <v>2.7910000000000001E-2</v>
      </c>
      <c r="K40" s="549">
        <v>0.1142</v>
      </c>
      <c r="L40" s="550">
        <v>2.9399999999999999E-2</v>
      </c>
      <c r="M40" s="545">
        <v>30.9</v>
      </c>
      <c r="N40" s="546">
        <v>15.9</v>
      </c>
      <c r="O40" s="551">
        <v>5.2699999999999997E-2</v>
      </c>
      <c r="P40" s="551">
        <v>1.1599999999999999E-2</v>
      </c>
      <c r="Q40" s="551">
        <v>1.38E-2</v>
      </c>
      <c r="R40" s="555">
        <v>1.4370000000000001E-2</v>
      </c>
    </row>
    <row r="41" spans="1:18" s="118" customFormat="1" ht="13.5" customHeight="1">
      <c r="A41" s="117"/>
      <c r="B41" s="172">
        <f t="shared" si="0"/>
        <v>64</v>
      </c>
      <c r="C41" s="549">
        <v>0.1784</v>
      </c>
      <c r="D41" s="550">
        <v>4.9299999999999997E-2</v>
      </c>
      <c r="E41" s="545">
        <v>31.2</v>
      </c>
      <c r="F41" s="546">
        <v>17.7</v>
      </c>
      <c r="G41" s="551">
        <v>7.8700000000000006E-2</v>
      </c>
      <c r="H41" s="551">
        <v>1.7600000000000001E-2</v>
      </c>
      <c r="I41" s="551">
        <v>2.63E-2</v>
      </c>
      <c r="J41" s="555">
        <v>3.0360000000000002E-2</v>
      </c>
      <c r="K41" s="549">
        <v>0.12039999999999999</v>
      </c>
      <c r="L41" s="550">
        <v>3.04E-2</v>
      </c>
      <c r="M41" s="545">
        <v>31</v>
      </c>
      <c r="N41" s="546">
        <v>16.2</v>
      </c>
      <c r="O41" s="551">
        <v>5.5399999999999998E-2</v>
      </c>
      <c r="P41" s="551">
        <v>1.18E-2</v>
      </c>
      <c r="Q41" s="551">
        <v>1.44E-2</v>
      </c>
      <c r="R41" s="555">
        <v>1.499E-2</v>
      </c>
    </row>
    <row r="42" spans="1:18" s="118" customFormat="1" ht="13.5" customHeight="1">
      <c r="A42" s="117"/>
      <c r="B42" s="172">
        <f t="shared" si="0"/>
        <v>65</v>
      </c>
      <c r="C42" s="549">
        <v>0.18909999999999999</v>
      </c>
      <c r="D42" s="550">
        <v>5.33E-2</v>
      </c>
      <c r="E42" s="545">
        <v>30.9</v>
      </c>
      <c r="F42" s="546">
        <v>17.8</v>
      </c>
      <c r="G42" s="551">
        <v>8.3199999999999996E-2</v>
      </c>
      <c r="H42" s="551">
        <v>1.9099999999999999E-2</v>
      </c>
      <c r="I42" s="551">
        <v>2.86E-2</v>
      </c>
      <c r="J42" s="555">
        <v>3.286E-2</v>
      </c>
      <c r="K42" s="549">
        <v>0.12670000000000001</v>
      </c>
      <c r="L42" s="550">
        <v>3.1399999999999997E-2</v>
      </c>
      <c r="M42" s="545">
        <v>31</v>
      </c>
      <c r="N42" s="546">
        <v>16.5</v>
      </c>
      <c r="O42" s="551">
        <v>5.8099999999999999E-2</v>
      </c>
      <c r="P42" s="551">
        <v>1.1900000000000001E-2</v>
      </c>
      <c r="Q42" s="551">
        <v>1.49E-2</v>
      </c>
      <c r="R42" s="555">
        <v>1.5640000000000001E-2</v>
      </c>
    </row>
    <row r="43" spans="1:18" s="118" customFormat="1" ht="13.5" customHeight="1">
      <c r="A43" s="117"/>
      <c r="B43" s="172">
        <f t="shared" ref="B43:B82" si="1">B42+1</f>
        <v>66</v>
      </c>
      <c r="C43" s="549">
        <v>0.19980000000000001</v>
      </c>
      <c r="D43" s="550">
        <v>5.7299999999999997E-2</v>
      </c>
      <c r="E43" s="545">
        <v>30.6</v>
      </c>
      <c r="F43" s="546">
        <v>17.8</v>
      </c>
      <c r="G43" s="551">
        <v>8.7599999999999997E-2</v>
      </c>
      <c r="H43" s="551">
        <v>2.06E-2</v>
      </c>
      <c r="I43" s="551">
        <v>3.0800000000000001E-2</v>
      </c>
      <c r="J43" s="555">
        <v>3.5349999999999999E-2</v>
      </c>
      <c r="K43" s="549">
        <v>0.13289999999999999</v>
      </c>
      <c r="L43" s="550">
        <v>3.2399999999999998E-2</v>
      </c>
      <c r="M43" s="545">
        <v>31</v>
      </c>
      <c r="N43" s="546">
        <v>16.8</v>
      </c>
      <c r="O43" s="551">
        <v>6.08E-2</v>
      </c>
      <c r="P43" s="551">
        <v>1.21E-2</v>
      </c>
      <c r="Q43" s="551">
        <v>1.54E-2</v>
      </c>
      <c r="R43" s="555">
        <v>1.6310000000000002E-2</v>
      </c>
    </row>
    <row r="44" spans="1:18" s="118" customFormat="1" ht="13.5" customHeight="1">
      <c r="A44" s="117"/>
      <c r="B44" s="172">
        <f t="shared" si="1"/>
        <v>67</v>
      </c>
      <c r="C44" s="549">
        <v>0.21049999999999999</v>
      </c>
      <c r="D44" s="550">
        <v>6.13E-2</v>
      </c>
      <c r="E44" s="545">
        <v>30.3</v>
      </c>
      <c r="F44" s="546">
        <v>17.899999999999999</v>
      </c>
      <c r="G44" s="551">
        <v>9.2100000000000001E-2</v>
      </c>
      <c r="H44" s="551">
        <v>2.2100000000000002E-2</v>
      </c>
      <c r="I44" s="551">
        <v>3.3099999999999997E-2</v>
      </c>
      <c r="J44" s="555">
        <v>3.7850000000000002E-2</v>
      </c>
      <c r="K44" s="549">
        <v>0.13919999999999999</v>
      </c>
      <c r="L44" s="550">
        <v>3.3399999999999999E-2</v>
      </c>
      <c r="M44" s="545">
        <v>31.1</v>
      </c>
      <c r="N44" s="546">
        <v>17.100000000000001</v>
      </c>
      <c r="O44" s="551">
        <v>6.3500000000000001E-2</v>
      </c>
      <c r="P44" s="551">
        <v>1.2200000000000001E-2</v>
      </c>
      <c r="Q44" s="551">
        <v>1.5900000000000001E-2</v>
      </c>
      <c r="R44" s="555">
        <v>1.7000000000000001E-2</v>
      </c>
    </row>
    <row r="45" spans="1:18" s="118" customFormat="1" ht="13.5" customHeight="1">
      <c r="A45" s="117"/>
      <c r="B45" s="172">
        <f t="shared" si="1"/>
        <v>68</v>
      </c>
      <c r="C45" s="549">
        <v>0.2198</v>
      </c>
      <c r="D45" s="550">
        <v>6.5100000000000005E-2</v>
      </c>
      <c r="E45" s="545">
        <v>30.4</v>
      </c>
      <c r="F45" s="546">
        <v>18</v>
      </c>
      <c r="G45" s="551">
        <v>9.5899999999999999E-2</v>
      </c>
      <c r="H45" s="551">
        <v>2.3599999999999999E-2</v>
      </c>
      <c r="I45" s="551">
        <v>3.5400000000000001E-2</v>
      </c>
      <c r="J45" s="555">
        <v>4.0649999999999999E-2</v>
      </c>
      <c r="K45" s="549">
        <v>0.1454</v>
      </c>
      <c r="L45" s="550">
        <v>3.4299999999999997E-2</v>
      </c>
      <c r="M45" s="545">
        <v>31.6</v>
      </c>
      <c r="N45" s="546">
        <v>17.5</v>
      </c>
      <c r="O45" s="551">
        <v>6.6199999999999995E-2</v>
      </c>
      <c r="P45" s="551">
        <v>1.26E-2</v>
      </c>
      <c r="Q45" s="551">
        <v>1.6500000000000001E-2</v>
      </c>
      <c r="R45" s="555">
        <v>1.7930000000000001E-2</v>
      </c>
    </row>
    <row r="46" spans="1:18" s="118" customFormat="1" ht="13.5" customHeight="1">
      <c r="A46" s="117"/>
      <c r="B46" s="172">
        <f t="shared" si="1"/>
        <v>69</v>
      </c>
      <c r="C46" s="549">
        <v>0.2276</v>
      </c>
      <c r="D46" s="550">
        <v>6.8900000000000003E-2</v>
      </c>
      <c r="E46" s="545">
        <v>31</v>
      </c>
      <c r="F46" s="546">
        <v>18.2</v>
      </c>
      <c r="G46" s="551">
        <v>9.9000000000000005E-2</v>
      </c>
      <c r="H46" s="551">
        <v>2.5100000000000001E-2</v>
      </c>
      <c r="I46" s="551">
        <v>3.78E-2</v>
      </c>
      <c r="J46" s="555">
        <v>4.3770000000000003E-2</v>
      </c>
      <c r="K46" s="549">
        <v>0.15179999999999999</v>
      </c>
      <c r="L46" s="550">
        <v>3.5200000000000002E-2</v>
      </c>
      <c r="M46" s="545">
        <v>32.6</v>
      </c>
      <c r="N46" s="546">
        <v>17.8</v>
      </c>
      <c r="O46" s="551">
        <v>6.88E-2</v>
      </c>
      <c r="P46" s="551">
        <v>1.32E-2</v>
      </c>
      <c r="Q46" s="551">
        <v>1.7299999999999999E-2</v>
      </c>
      <c r="R46" s="555">
        <v>1.9130000000000001E-2</v>
      </c>
    </row>
    <row r="47" spans="1:18" s="118" customFormat="1" ht="13.5" customHeight="1">
      <c r="A47" s="117"/>
      <c r="B47" s="172">
        <f t="shared" si="1"/>
        <v>70</v>
      </c>
      <c r="C47" s="549">
        <v>0.23549999999999999</v>
      </c>
      <c r="D47" s="550">
        <v>7.2700000000000001E-2</v>
      </c>
      <c r="E47" s="545">
        <v>31.7</v>
      </c>
      <c r="F47" s="546">
        <v>18.399999999999999</v>
      </c>
      <c r="G47" s="551">
        <v>0.1021</v>
      </c>
      <c r="H47" s="551">
        <v>2.6499999999999999E-2</v>
      </c>
      <c r="I47" s="551">
        <v>4.02E-2</v>
      </c>
      <c r="J47" s="555">
        <v>4.7E-2</v>
      </c>
      <c r="K47" s="549">
        <v>0.15809999999999999</v>
      </c>
      <c r="L47" s="550">
        <v>3.61E-2</v>
      </c>
      <c r="M47" s="545">
        <v>33.700000000000003</v>
      </c>
      <c r="N47" s="546">
        <v>18.2</v>
      </c>
      <c r="O47" s="551">
        <v>7.1400000000000005E-2</v>
      </c>
      <c r="P47" s="551">
        <v>1.38E-2</v>
      </c>
      <c r="Q47" s="551">
        <v>1.7999999999999999E-2</v>
      </c>
      <c r="R47" s="555">
        <v>2.0420000000000001E-2</v>
      </c>
    </row>
    <row r="48" spans="1:18" s="118" customFormat="1" ht="13.5" customHeight="1">
      <c r="A48" s="117"/>
      <c r="B48" s="172">
        <f t="shared" si="1"/>
        <v>71</v>
      </c>
      <c r="C48" s="549">
        <v>0.24340000000000001</v>
      </c>
      <c r="D48" s="550">
        <v>7.6499999999999999E-2</v>
      </c>
      <c r="E48" s="545">
        <v>32.299999999999997</v>
      </c>
      <c r="F48" s="546">
        <v>18.5</v>
      </c>
      <c r="G48" s="551">
        <v>0.1052</v>
      </c>
      <c r="H48" s="551">
        <v>2.8000000000000001E-2</v>
      </c>
      <c r="I48" s="551">
        <v>4.2500000000000003E-2</v>
      </c>
      <c r="J48" s="555">
        <v>5.0349999999999999E-2</v>
      </c>
      <c r="K48" s="549">
        <v>0.16439999999999999</v>
      </c>
      <c r="L48" s="550">
        <v>3.6900000000000002E-2</v>
      </c>
      <c r="M48" s="545">
        <v>34.700000000000003</v>
      </c>
      <c r="N48" s="546">
        <v>18.600000000000001</v>
      </c>
      <c r="O48" s="551">
        <v>7.3999999999999996E-2</v>
      </c>
      <c r="P48" s="551">
        <v>1.44E-2</v>
      </c>
      <c r="Q48" s="551">
        <v>1.8700000000000001E-2</v>
      </c>
      <c r="R48" s="555">
        <v>2.179E-2</v>
      </c>
    </row>
    <row r="49" spans="1:18" s="118" customFormat="1" ht="13.5" customHeight="1">
      <c r="A49" s="117"/>
      <c r="B49" s="172">
        <f t="shared" si="1"/>
        <v>72</v>
      </c>
      <c r="C49" s="549">
        <v>0.25119999999999998</v>
      </c>
      <c r="D49" s="550">
        <v>8.0299999999999996E-2</v>
      </c>
      <c r="E49" s="545">
        <v>32.9</v>
      </c>
      <c r="F49" s="546">
        <v>18.7</v>
      </c>
      <c r="G49" s="551">
        <v>0.10829999999999999</v>
      </c>
      <c r="H49" s="551">
        <v>2.9499999999999998E-2</v>
      </c>
      <c r="I49" s="551">
        <v>4.4900000000000002E-2</v>
      </c>
      <c r="J49" s="555">
        <v>5.3740000000000003E-2</v>
      </c>
      <c r="K49" s="549">
        <v>0.17069999999999999</v>
      </c>
      <c r="L49" s="550">
        <v>3.78E-2</v>
      </c>
      <c r="M49" s="545">
        <v>35.700000000000003</v>
      </c>
      <c r="N49" s="546">
        <v>18.899999999999999</v>
      </c>
      <c r="O49" s="551">
        <v>7.6600000000000001E-2</v>
      </c>
      <c r="P49" s="551">
        <v>1.4999999999999999E-2</v>
      </c>
      <c r="Q49" s="551">
        <v>1.95E-2</v>
      </c>
      <c r="R49" s="555">
        <v>2.3230000000000001E-2</v>
      </c>
    </row>
    <row r="50" spans="1:18" s="118" customFormat="1" ht="13.5" customHeight="1">
      <c r="A50" s="117"/>
      <c r="B50" s="172">
        <f t="shared" si="1"/>
        <v>73</v>
      </c>
      <c r="C50" s="549">
        <v>0.26219999999999999</v>
      </c>
      <c r="D50" s="550">
        <v>8.2699999999999996E-2</v>
      </c>
      <c r="E50" s="545">
        <v>33.5</v>
      </c>
      <c r="F50" s="546">
        <v>19</v>
      </c>
      <c r="G50" s="551">
        <v>0.11169999999999999</v>
      </c>
      <c r="H50" s="551">
        <v>3.0200000000000001E-2</v>
      </c>
      <c r="I50" s="551">
        <v>4.7399999999999998E-2</v>
      </c>
      <c r="J50" s="555">
        <v>5.7239999999999999E-2</v>
      </c>
      <c r="K50" s="549">
        <v>0.18060000000000001</v>
      </c>
      <c r="L50" s="550">
        <v>3.8399999999999997E-2</v>
      </c>
      <c r="M50" s="545">
        <v>36.6</v>
      </c>
      <c r="N50" s="546">
        <v>19.399999999999999</v>
      </c>
      <c r="O50" s="551">
        <v>7.9699999999999993E-2</v>
      </c>
      <c r="P50" s="551">
        <v>1.5299999999999999E-2</v>
      </c>
      <c r="Q50" s="551">
        <v>2.0299999999999999E-2</v>
      </c>
      <c r="R50" s="555">
        <v>2.4899999999999999E-2</v>
      </c>
    </row>
    <row r="51" spans="1:18" s="118" customFormat="1" ht="13.5" customHeight="1">
      <c r="A51" s="117"/>
      <c r="B51" s="172">
        <f t="shared" si="1"/>
        <v>74</v>
      </c>
      <c r="C51" s="549">
        <v>0.27639999999999998</v>
      </c>
      <c r="D51" s="550">
        <v>8.3699999999999997E-2</v>
      </c>
      <c r="E51" s="545">
        <v>34</v>
      </c>
      <c r="F51" s="546">
        <v>19.399999999999999</v>
      </c>
      <c r="G51" s="551">
        <v>0.1153</v>
      </c>
      <c r="H51" s="551">
        <v>3.0300000000000001E-2</v>
      </c>
      <c r="I51" s="551">
        <v>4.99E-2</v>
      </c>
      <c r="J51" s="555">
        <v>6.1120000000000001E-2</v>
      </c>
      <c r="K51" s="549">
        <v>0.19389999999999999</v>
      </c>
      <c r="L51" s="550">
        <v>3.8699999999999998E-2</v>
      </c>
      <c r="M51" s="545">
        <v>37.4</v>
      </c>
      <c r="N51" s="546">
        <v>20</v>
      </c>
      <c r="O51" s="551">
        <v>8.3199999999999996E-2</v>
      </c>
      <c r="P51" s="551">
        <v>1.54E-2</v>
      </c>
      <c r="Q51" s="551">
        <v>2.1100000000000001E-2</v>
      </c>
      <c r="R51" s="555">
        <v>2.6849999999999999E-2</v>
      </c>
    </row>
    <row r="52" spans="1:18" s="118" customFormat="1" ht="13.5" customHeight="1">
      <c r="A52" s="117"/>
      <c r="B52" s="172">
        <f t="shared" si="1"/>
        <v>75</v>
      </c>
      <c r="C52" s="549">
        <v>0.29049999999999998</v>
      </c>
      <c r="D52" s="550">
        <v>8.4699999999999998E-2</v>
      </c>
      <c r="E52" s="545">
        <v>34.6</v>
      </c>
      <c r="F52" s="546">
        <v>19.899999999999999</v>
      </c>
      <c r="G52" s="551">
        <v>0.11890000000000001</v>
      </c>
      <c r="H52" s="551">
        <v>3.04E-2</v>
      </c>
      <c r="I52" s="551">
        <v>5.2499999999999998E-2</v>
      </c>
      <c r="J52" s="555">
        <v>6.5379999999999994E-2</v>
      </c>
      <c r="K52" s="549">
        <v>0.20730000000000001</v>
      </c>
      <c r="L52" s="550">
        <v>3.8899999999999997E-2</v>
      </c>
      <c r="M52" s="545">
        <v>38.299999999999997</v>
      </c>
      <c r="N52" s="546">
        <v>20.7</v>
      </c>
      <c r="O52" s="551">
        <v>8.6800000000000002E-2</v>
      </c>
      <c r="P52" s="551">
        <v>1.54E-2</v>
      </c>
      <c r="Q52" s="551">
        <v>2.1999999999999999E-2</v>
      </c>
      <c r="R52" s="555">
        <v>2.9010000000000001E-2</v>
      </c>
    </row>
    <row r="53" spans="1:18" s="118" customFormat="1" ht="13.5" customHeight="1">
      <c r="A53" s="117"/>
      <c r="B53" s="172">
        <f t="shared" si="1"/>
        <v>76</v>
      </c>
      <c r="C53" s="549">
        <v>0.30459999999999998</v>
      </c>
      <c r="D53" s="550">
        <v>8.5699999999999998E-2</v>
      </c>
      <c r="E53" s="545">
        <v>35.1</v>
      </c>
      <c r="F53" s="546">
        <v>20.3</v>
      </c>
      <c r="G53" s="551">
        <v>0.1225</v>
      </c>
      <c r="H53" s="551">
        <v>3.04E-2</v>
      </c>
      <c r="I53" s="551">
        <v>5.5100000000000003E-2</v>
      </c>
      <c r="J53" s="555">
        <v>7.0059999999999997E-2</v>
      </c>
      <c r="K53" s="549">
        <v>0.22070000000000001</v>
      </c>
      <c r="L53" s="550">
        <v>3.9199999999999999E-2</v>
      </c>
      <c r="M53" s="545">
        <v>39.1</v>
      </c>
      <c r="N53" s="546">
        <v>21.3</v>
      </c>
      <c r="O53" s="551">
        <v>9.0300000000000005E-2</v>
      </c>
      <c r="P53" s="551">
        <v>1.54E-2</v>
      </c>
      <c r="Q53" s="551">
        <v>2.2800000000000001E-2</v>
      </c>
      <c r="R53" s="555">
        <v>3.1449999999999999E-2</v>
      </c>
    </row>
    <row r="54" spans="1:18" s="118" customFormat="1" ht="13.5" customHeight="1">
      <c r="A54" s="117"/>
      <c r="B54" s="172">
        <f t="shared" si="1"/>
        <v>77</v>
      </c>
      <c r="C54" s="549">
        <v>0.31869999999999998</v>
      </c>
      <c r="D54" s="550">
        <v>8.6699999999999999E-2</v>
      </c>
      <c r="E54" s="545">
        <v>35.6</v>
      </c>
      <c r="F54" s="546">
        <v>20.7</v>
      </c>
      <c r="G54" s="551">
        <v>0.12609999999999999</v>
      </c>
      <c r="H54" s="551">
        <v>3.0499999999999999E-2</v>
      </c>
      <c r="I54" s="551">
        <v>5.7599999999999998E-2</v>
      </c>
      <c r="J54" s="555">
        <v>7.5249999999999997E-2</v>
      </c>
      <c r="K54" s="549">
        <v>0.23400000000000001</v>
      </c>
      <c r="L54" s="550">
        <v>3.95E-2</v>
      </c>
      <c r="M54" s="545">
        <v>39.9</v>
      </c>
      <c r="N54" s="546">
        <v>21.9</v>
      </c>
      <c r="O54" s="551">
        <v>9.3899999999999997E-2</v>
      </c>
      <c r="P54" s="551">
        <v>1.55E-2</v>
      </c>
      <c r="Q54" s="551">
        <v>2.3699999999999999E-2</v>
      </c>
      <c r="R54" s="555">
        <v>3.4200000000000001E-2</v>
      </c>
    </row>
    <row r="55" spans="1:18" s="118" customFormat="1" ht="13.5" customHeight="1">
      <c r="A55" s="117"/>
      <c r="B55" s="172">
        <f t="shared" si="1"/>
        <v>78</v>
      </c>
      <c r="C55" s="549">
        <v>0.33750000000000002</v>
      </c>
      <c r="D55" s="550">
        <v>8.77E-2</v>
      </c>
      <c r="E55" s="545">
        <v>36</v>
      </c>
      <c r="F55" s="546">
        <v>21.1</v>
      </c>
      <c r="G55" s="551">
        <v>0.13020000000000001</v>
      </c>
      <c r="H55" s="551">
        <v>3.0499999999999999E-2</v>
      </c>
      <c r="I55" s="551">
        <v>5.9799999999999999E-2</v>
      </c>
      <c r="J55" s="555">
        <v>8.0930000000000002E-2</v>
      </c>
      <c r="K55" s="549">
        <v>0.24829999999999999</v>
      </c>
      <c r="L55" s="550">
        <v>3.9600000000000003E-2</v>
      </c>
      <c r="M55" s="545">
        <v>41</v>
      </c>
      <c r="N55" s="546">
        <v>22.5</v>
      </c>
      <c r="O55" s="551">
        <v>9.6600000000000005E-2</v>
      </c>
      <c r="P55" s="551">
        <v>1.5599999999999999E-2</v>
      </c>
      <c r="Q55" s="551">
        <v>2.4500000000000001E-2</v>
      </c>
      <c r="R55" s="555">
        <v>3.7339999999999998E-2</v>
      </c>
    </row>
    <row r="56" spans="1:18" s="118" customFormat="1" ht="13.5" customHeight="1">
      <c r="A56" s="117"/>
      <c r="B56" s="172">
        <f t="shared" si="1"/>
        <v>79</v>
      </c>
      <c r="C56" s="549">
        <v>0.36099999999999999</v>
      </c>
      <c r="D56" s="550">
        <v>8.8599999999999998E-2</v>
      </c>
      <c r="E56" s="545">
        <v>36.200000000000003</v>
      </c>
      <c r="F56" s="546">
        <v>21.4</v>
      </c>
      <c r="G56" s="551">
        <v>0.13469999999999999</v>
      </c>
      <c r="H56" s="551">
        <v>3.0599999999999999E-2</v>
      </c>
      <c r="I56" s="551">
        <v>6.1600000000000002E-2</v>
      </c>
      <c r="J56" s="555">
        <v>8.7129999999999999E-2</v>
      </c>
      <c r="K56" s="549">
        <v>0.2636</v>
      </c>
      <c r="L56" s="550">
        <v>3.95E-2</v>
      </c>
      <c r="M56" s="545">
        <v>42.5</v>
      </c>
      <c r="N56" s="546">
        <v>23.1</v>
      </c>
      <c r="O56" s="551">
        <v>9.8500000000000004E-2</v>
      </c>
      <c r="P56" s="551">
        <v>1.5900000000000001E-2</v>
      </c>
      <c r="Q56" s="551">
        <v>2.53E-2</v>
      </c>
      <c r="R56" s="555">
        <v>4.0939999999999997E-2</v>
      </c>
    </row>
    <row r="57" spans="1:18" s="118" customFormat="1" ht="13.5" customHeight="1">
      <c r="A57" s="117"/>
      <c r="B57" s="172">
        <f t="shared" si="1"/>
        <v>80</v>
      </c>
      <c r="C57" s="549">
        <v>0.38450000000000001</v>
      </c>
      <c r="D57" s="550">
        <v>8.9499999999999996E-2</v>
      </c>
      <c r="E57" s="545">
        <v>36.4</v>
      </c>
      <c r="F57" s="546">
        <v>21.8</v>
      </c>
      <c r="G57" s="551">
        <v>0.13919999999999999</v>
      </c>
      <c r="H57" s="551">
        <v>3.0599999999999999E-2</v>
      </c>
      <c r="I57" s="551">
        <v>6.3399999999999998E-2</v>
      </c>
      <c r="J57" s="555">
        <v>9.4030000000000002E-2</v>
      </c>
      <c r="K57" s="549">
        <v>0.27879999999999999</v>
      </c>
      <c r="L57" s="550">
        <v>3.95E-2</v>
      </c>
      <c r="M57" s="545">
        <v>44</v>
      </c>
      <c r="N57" s="546">
        <v>23.8</v>
      </c>
      <c r="O57" s="551">
        <v>0.10050000000000001</v>
      </c>
      <c r="P57" s="551">
        <v>1.6199999999999999E-2</v>
      </c>
      <c r="Q57" s="551">
        <v>2.5999999999999999E-2</v>
      </c>
      <c r="R57" s="555">
        <v>4.496E-2</v>
      </c>
    </row>
    <row r="58" spans="1:18" s="118" customFormat="1" ht="13.5" customHeight="1">
      <c r="A58" s="117"/>
      <c r="B58" s="172">
        <f t="shared" si="1"/>
        <v>81</v>
      </c>
      <c r="C58" s="549">
        <v>0.40799999999999997</v>
      </c>
      <c r="D58" s="550">
        <v>9.0499999999999997E-2</v>
      </c>
      <c r="E58" s="545">
        <v>36.5</v>
      </c>
      <c r="F58" s="546">
        <v>22.1</v>
      </c>
      <c r="G58" s="551">
        <v>0.14369999999999999</v>
      </c>
      <c r="H58" s="551">
        <v>3.0599999999999999E-2</v>
      </c>
      <c r="I58" s="551">
        <v>6.5100000000000005E-2</v>
      </c>
      <c r="J58" s="555">
        <v>0.10174</v>
      </c>
      <c r="K58" s="549">
        <v>0.29399999999999998</v>
      </c>
      <c r="L58" s="550">
        <v>3.9399999999999998E-2</v>
      </c>
      <c r="M58" s="545">
        <v>45.4</v>
      </c>
      <c r="N58" s="546">
        <v>24.4</v>
      </c>
      <c r="O58" s="551">
        <v>0.1024</v>
      </c>
      <c r="P58" s="551">
        <v>1.6500000000000001E-2</v>
      </c>
      <c r="Q58" s="551">
        <v>2.6800000000000001E-2</v>
      </c>
      <c r="R58" s="555">
        <v>4.9489999999999999E-2</v>
      </c>
    </row>
    <row r="59" spans="1:18" s="118" customFormat="1" ht="13.5" customHeight="1">
      <c r="A59" s="117"/>
      <c r="B59" s="172">
        <f t="shared" si="1"/>
        <v>82</v>
      </c>
      <c r="C59" s="549">
        <v>0.43149999999999999</v>
      </c>
      <c r="D59" s="550">
        <v>9.1399999999999995E-2</v>
      </c>
      <c r="E59" s="545">
        <v>36.700000000000003</v>
      </c>
      <c r="F59" s="546">
        <v>22.4</v>
      </c>
      <c r="G59" s="551">
        <v>0.1482</v>
      </c>
      <c r="H59" s="551">
        <v>3.0599999999999999E-2</v>
      </c>
      <c r="I59" s="551">
        <v>6.6900000000000001E-2</v>
      </c>
      <c r="J59" s="555">
        <v>0.11017</v>
      </c>
      <c r="K59" s="549">
        <v>0.30930000000000002</v>
      </c>
      <c r="L59" s="550">
        <v>3.9399999999999998E-2</v>
      </c>
      <c r="M59" s="545">
        <v>46.9</v>
      </c>
      <c r="N59" s="546">
        <v>25</v>
      </c>
      <c r="O59" s="551">
        <v>0.1043</v>
      </c>
      <c r="P59" s="551">
        <v>1.67E-2</v>
      </c>
      <c r="Q59" s="551">
        <v>2.75E-2</v>
      </c>
      <c r="R59" s="555">
        <v>5.466E-2</v>
      </c>
    </row>
    <row r="60" spans="1:18" s="118" customFormat="1" ht="13.5" customHeight="1">
      <c r="A60" s="117"/>
      <c r="B60" s="172">
        <f t="shared" si="1"/>
        <v>83</v>
      </c>
      <c r="C60" s="549">
        <v>0.44750000000000001</v>
      </c>
      <c r="D60" s="550">
        <v>8.9399999999999993E-2</v>
      </c>
      <c r="E60" s="545">
        <v>37.799999999999997</v>
      </c>
      <c r="F60" s="546">
        <v>23.3</v>
      </c>
      <c r="G60" s="551">
        <v>0.14799999999999999</v>
      </c>
      <c r="H60" s="551">
        <v>2.9899999999999999E-2</v>
      </c>
      <c r="I60" s="551">
        <v>6.8099999999999994E-2</v>
      </c>
      <c r="J60" s="555">
        <v>0.11865000000000001</v>
      </c>
      <c r="K60" s="549">
        <v>0.32419999999999999</v>
      </c>
      <c r="L60" s="550">
        <v>3.8100000000000002E-2</v>
      </c>
      <c r="M60" s="545">
        <v>48.6</v>
      </c>
      <c r="N60" s="546">
        <v>26.5</v>
      </c>
      <c r="O60" s="551">
        <v>0.10440000000000001</v>
      </c>
      <c r="P60" s="551">
        <v>1.6199999999999999E-2</v>
      </c>
      <c r="Q60" s="551">
        <v>2.8500000000000001E-2</v>
      </c>
      <c r="R60" s="555">
        <v>6.0479999999999999E-2</v>
      </c>
    </row>
    <row r="61" spans="1:18" s="118" customFormat="1" ht="13.5" customHeight="1">
      <c r="A61" s="117"/>
      <c r="B61" s="172">
        <f t="shared" si="1"/>
        <v>84</v>
      </c>
      <c r="C61" s="549">
        <v>0.45610000000000001</v>
      </c>
      <c r="D61" s="550">
        <v>8.4400000000000003E-2</v>
      </c>
      <c r="E61" s="545">
        <v>39.700000000000003</v>
      </c>
      <c r="F61" s="546">
        <v>24.8</v>
      </c>
      <c r="G61" s="551">
        <v>0.1431</v>
      </c>
      <c r="H61" s="551">
        <v>2.8500000000000001E-2</v>
      </c>
      <c r="I61" s="551">
        <v>6.88E-2</v>
      </c>
      <c r="J61" s="555">
        <v>0.12737000000000001</v>
      </c>
      <c r="K61" s="549">
        <v>0.33889999999999998</v>
      </c>
      <c r="L61" s="550">
        <v>3.5700000000000003E-2</v>
      </c>
      <c r="M61" s="545">
        <v>50.5</v>
      </c>
      <c r="N61" s="546">
        <v>28.9</v>
      </c>
      <c r="O61" s="551">
        <v>0.1026</v>
      </c>
      <c r="P61" s="551">
        <v>1.49E-2</v>
      </c>
      <c r="Q61" s="551">
        <v>2.98E-2</v>
      </c>
      <c r="R61" s="555">
        <v>6.6949999999999996E-2</v>
      </c>
    </row>
    <row r="62" spans="1:18" s="118" customFormat="1" ht="13.5" customHeight="1">
      <c r="A62" s="117"/>
      <c r="B62" s="172">
        <f t="shared" si="1"/>
        <v>85</v>
      </c>
      <c r="C62" s="549">
        <v>0.46460000000000001</v>
      </c>
      <c r="D62" s="550">
        <v>7.9399999999999998E-2</v>
      </c>
      <c r="E62" s="545">
        <v>41.6</v>
      </c>
      <c r="F62" s="546">
        <v>26.3</v>
      </c>
      <c r="G62" s="551">
        <v>0.13830000000000001</v>
      </c>
      <c r="H62" s="551">
        <v>2.7199999999999998E-2</v>
      </c>
      <c r="I62" s="551">
        <v>6.9500000000000006E-2</v>
      </c>
      <c r="J62" s="555">
        <v>0.13708999999999999</v>
      </c>
      <c r="K62" s="549">
        <v>0.35360000000000003</v>
      </c>
      <c r="L62" s="550">
        <v>3.3300000000000003E-2</v>
      </c>
      <c r="M62" s="545">
        <v>52.5</v>
      </c>
      <c r="N62" s="546">
        <v>31.4</v>
      </c>
      <c r="O62" s="551">
        <v>0.1007</v>
      </c>
      <c r="P62" s="551">
        <v>1.35E-2</v>
      </c>
      <c r="Q62" s="551">
        <v>3.1099999999999999E-2</v>
      </c>
      <c r="R62" s="555">
        <v>7.4270000000000003E-2</v>
      </c>
    </row>
    <row r="63" spans="1:18" s="118" customFormat="1" ht="13.5" customHeight="1">
      <c r="A63" s="117"/>
      <c r="B63" s="172">
        <f t="shared" si="1"/>
        <v>86</v>
      </c>
      <c r="C63" s="549">
        <v>0.47310000000000002</v>
      </c>
      <c r="D63" s="550">
        <v>7.4399999999999994E-2</v>
      </c>
      <c r="E63" s="545">
        <v>43.5</v>
      </c>
      <c r="F63" s="546">
        <v>27.8</v>
      </c>
      <c r="G63" s="551">
        <v>0.13339999999999999</v>
      </c>
      <c r="H63" s="551">
        <v>2.58E-2</v>
      </c>
      <c r="I63" s="551">
        <v>7.0300000000000001E-2</v>
      </c>
      <c r="J63" s="555">
        <v>0.14746000000000001</v>
      </c>
      <c r="K63" s="549">
        <v>0.36820000000000003</v>
      </c>
      <c r="L63" s="550">
        <v>3.09E-2</v>
      </c>
      <c r="M63" s="545">
        <v>54.4</v>
      </c>
      <c r="N63" s="546">
        <v>33.799999999999997</v>
      </c>
      <c r="O63" s="551">
        <v>9.8900000000000002E-2</v>
      </c>
      <c r="P63" s="551">
        <v>1.2200000000000001E-2</v>
      </c>
      <c r="Q63" s="551">
        <v>3.2399999999999998E-2</v>
      </c>
      <c r="R63" s="555">
        <v>8.2519999999999996E-2</v>
      </c>
    </row>
    <row r="64" spans="1:18" s="118" customFormat="1" ht="13.5" customHeight="1">
      <c r="A64" s="117"/>
      <c r="B64" s="172">
        <f t="shared" si="1"/>
        <v>87</v>
      </c>
      <c r="C64" s="549">
        <v>0.48159999999999997</v>
      </c>
      <c r="D64" s="550">
        <v>6.9400000000000003E-2</v>
      </c>
      <c r="E64" s="545">
        <v>45.4</v>
      </c>
      <c r="F64" s="546">
        <v>29.3</v>
      </c>
      <c r="G64" s="551">
        <v>0.12859999999999999</v>
      </c>
      <c r="H64" s="551">
        <v>2.4400000000000002E-2</v>
      </c>
      <c r="I64" s="551">
        <v>7.0999999999999994E-2</v>
      </c>
      <c r="J64" s="555">
        <v>0.15870000000000001</v>
      </c>
      <c r="K64" s="549">
        <v>0.38290000000000002</v>
      </c>
      <c r="L64" s="550">
        <v>2.8500000000000001E-2</v>
      </c>
      <c r="M64" s="545">
        <v>56.3</v>
      </c>
      <c r="N64" s="546">
        <v>36.200000000000003</v>
      </c>
      <c r="O64" s="551">
        <v>9.7100000000000006E-2</v>
      </c>
      <c r="P64" s="551">
        <v>1.09E-2</v>
      </c>
      <c r="Q64" s="551">
        <v>3.3700000000000001E-2</v>
      </c>
      <c r="R64" s="555">
        <v>9.1819999999999999E-2</v>
      </c>
    </row>
    <row r="65" spans="1:18" s="118" customFormat="1" ht="13.5" customHeight="1">
      <c r="A65" s="117"/>
      <c r="B65" s="172">
        <f t="shared" si="1"/>
        <v>88</v>
      </c>
      <c r="C65" s="549">
        <v>0.49249999999999999</v>
      </c>
      <c r="D65" s="550">
        <v>6.3500000000000001E-2</v>
      </c>
      <c r="E65" s="545">
        <v>47.3</v>
      </c>
      <c r="F65" s="546">
        <v>32.799999999999997</v>
      </c>
      <c r="G65" s="551">
        <v>0.1221</v>
      </c>
      <c r="H65" s="551">
        <v>2.2200000000000001E-2</v>
      </c>
      <c r="I65" s="551">
        <v>7.1300000000000002E-2</v>
      </c>
      <c r="J65" s="555">
        <v>0.17101</v>
      </c>
      <c r="K65" s="549">
        <v>0.3916</v>
      </c>
      <c r="L65" s="550">
        <v>2.5899999999999999E-2</v>
      </c>
      <c r="M65" s="545">
        <v>60.1</v>
      </c>
      <c r="N65" s="546">
        <v>41.1</v>
      </c>
      <c r="O65" s="551">
        <v>9.3299999999999994E-2</v>
      </c>
      <c r="P65" s="551">
        <v>9.5999999999999992E-3</v>
      </c>
      <c r="Q65" s="551">
        <v>3.44E-2</v>
      </c>
      <c r="R65" s="555">
        <v>0.10223</v>
      </c>
    </row>
    <row r="66" spans="1:18" s="118" customFormat="1" ht="13.5" customHeight="1">
      <c r="A66" s="117"/>
      <c r="B66" s="172">
        <f t="shared" si="1"/>
        <v>89</v>
      </c>
      <c r="C66" s="549">
        <v>0.50590000000000002</v>
      </c>
      <c r="D66" s="550">
        <v>5.67E-2</v>
      </c>
      <c r="E66" s="545">
        <v>49.4</v>
      </c>
      <c r="F66" s="546">
        <v>38.5</v>
      </c>
      <c r="G66" s="551">
        <v>0.11409999999999999</v>
      </c>
      <c r="H66" s="551">
        <v>1.9099999999999999E-2</v>
      </c>
      <c r="I66" s="551">
        <v>7.1300000000000002E-2</v>
      </c>
      <c r="J66" s="555">
        <v>0.18490999999999999</v>
      </c>
      <c r="K66" s="549">
        <v>0.39439999999999997</v>
      </c>
      <c r="L66" s="550">
        <v>2.3199999999999998E-2</v>
      </c>
      <c r="M66" s="545">
        <v>65.7</v>
      </c>
      <c r="N66" s="546">
        <v>48.5</v>
      </c>
      <c r="O66" s="551">
        <v>8.7400000000000005E-2</v>
      </c>
      <c r="P66" s="551">
        <v>8.3000000000000001E-3</v>
      </c>
      <c r="Q66" s="551">
        <v>3.44E-2</v>
      </c>
      <c r="R66" s="555">
        <v>0.11388</v>
      </c>
    </row>
    <row r="67" spans="1:18" s="118" customFormat="1" ht="13.5" customHeight="1">
      <c r="A67" s="117"/>
      <c r="B67" s="172">
        <f t="shared" si="1"/>
        <v>90</v>
      </c>
      <c r="C67" s="549">
        <v>0.51919999999999999</v>
      </c>
      <c r="D67" s="550">
        <v>4.9799999999999997E-2</v>
      </c>
      <c r="E67" s="545">
        <v>51.5</v>
      </c>
      <c r="F67" s="546">
        <v>44.1</v>
      </c>
      <c r="G67" s="551">
        <v>0.1061</v>
      </c>
      <c r="H67" s="551">
        <v>1.61E-2</v>
      </c>
      <c r="I67" s="551">
        <v>7.1300000000000002E-2</v>
      </c>
      <c r="J67" s="555">
        <v>0.20094000000000001</v>
      </c>
      <c r="K67" s="549">
        <v>0.3972</v>
      </c>
      <c r="L67" s="550">
        <v>2.0500000000000001E-2</v>
      </c>
      <c r="M67" s="545">
        <v>71.3</v>
      </c>
      <c r="N67" s="546">
        <v>55.9</v>
      </c>
      <c r="O67" s="551">
        <v>8.1600000000000006E-2</v>
      </c>
      <c r="P67" s="551">
        <v>7.0000000000000001E-3</v>
      </c>
      <c r="Q67" s="551">
        <v>3.44E-2</v>
      </c>
      <c r="R67" s="555">
        <v>0.12709999999999999</v>
      </c>
    </row>
    <row r="68" spans="1:18" s="118" customFormat="1" ht="13.5" customHeight="1">
      <c r="A68" s="117"/>
      <c r="B68" s="172">
        <f t="shared" si="1"/>
        <v>91</v>
      </c>
      <c r="C68" s="549">
        <v>0.53249999999999997</v>
      </c>
      <c r="D68" s="550">
        <v>4.2999999999999997E-2</v>
      </c>
      <c r="E68" s="545">
        <v>53.6</v>
      </c>
      <c r="F68" s="546">
        <v>49.7</v>
      </c>
      <c r="G68" s="551">
        <v>9.8000000000000004E-2</v>
      </c>
      <c r="H68" s="551">
        <v>1.2999999999999999E-2</v>
      </c>
      <c r="I68" s="551">
        <v>7.1300000000000002E-2</v>
      </c>
      <c r="J68" s="555">
        <v>0.21715999999999999</v>
      </c>
      <c r="K68" s="549">
        <v>0.4</v>
      </c>
      <c r="L68" s="550">
        <v>1.78E-2</v>
      </c>
      <c r="M68" s="545">
        <v>76.900000000000006</v>
      </c>
      <c r="N68" s="546">
        <v>63.2</v>
      </c>
      <c r="O68" s="551">
        <v>7.5800000000000006E-2</v>
      </c>
      <c r="P68" s="551">
        <v>5.7000000000000002E-3</v>
      </c>
      <c r="Q68" s="551">
        <v>3.44E-2</v>
      </c>
      <c r="R68" s="555">
        <v>0.14193</v>
      </c>
    </row>
    <row r="69" spans="1:18" s="118" customFormat="1" ht="13.5" customHeight="1">
      <c r="A69" s="117"/>
      <c r="B69" s="172">
        <f t="shared" si="1"/>
        <v>92</v>
      </c>
      <c r="C69" s="549">
        <v>0.54590000000000005</v>
      </c>
      <c r="D69" s="550">
        <v>3.61E-2</v>
      </c>
      <c r="E69" s="545">
        <v>55.7</v>
      </c>
      <c r="F69" s="546">
        <v>55.4</v>
      </c>
      <c r="G69" s="551">
        <v>0.09</v>
      </c>
      <c r="H69" s="551">
        <v>9.9000000000000008E-3</v>
      </c>
      <c r="I69" s="551">
        <v>7.1300000000000002E-2</v>
      </c>
      <c r="J69" s="555">
        <v>0.23430999999999999</v>
      </c>
      <c r="K69" s="549">
        <v>0.40279999999999999</v>
      </c>
      <c r="L69" s="550">
        <v>1.4999999999999999E-2</v>
      </c>
      <c r="M69" s="545">
        <v>82.5</v>
      </c>
      <c r="N69" s="546">
        <v>70.599999999999994</v>
      </c>
      <c r="O69" s="551">
        <v>7.0000000000000007E-2</v>
      </c>
      <c r="P69" s="551">
        <v>4.4999999999999997E-3</v>
      </c>
      <c r="Q69" s="551">
        <v>3.44E-2</v>
      </c>
      <c r="R69" s="555">
        <v>0.15803</v>
      </c>
    </row>
    <row r="70" spans="1:18" s="118" customFormat="1" ht="13.5" customHeight="1">
      <c r="A70" s="117"/>
      <c r="B70" s="172">
        <f t="shared" si="1"/>
        <v>93</v>
      </c>
      <c r="C70" s="549">
        <v>0.55249999999999999</v>
      </c>
      <c r="D70" s="550">
        <v>3.27E-2</v>
      </c>
      <c r="E70" s="545">
        <v>56.7</v>
      </c>
      <c r="F70" s="546">
        <v>58.2</v>
      </c>
      <c r="G70" s="551">
        <v>8.5999999999999993E-2</v>
      </c>
      <c r="H70" s="551">
        <v>8.3999999999999995E-3</v>
      </c>
      <c r="I70" s="551">
        <v>7.1300000000000002E-2</v>
      </c>
      <c r="J70" s="555">
        <v>0.25208999999999998</v>
      </c>
      <c r="K70" s="549">
        <v>0.4042</v>
      </c>
      <c r="L70" s="550">
        <v>1.37E-2</v>
      </c>
      <c r="M70" s="545">
        <v>85.3</v>
      </c>
      <c r="N70" s="546">
        <v>74.3</v>
      </c>
      <c r="O70" s="551">
        <v>6.7100000000000007E-2</v>
      </c>
      <c r="P70" s="551">
        <v>3.8E-3</v>
      </c>
      <c r="Q70" s="551">
        <v>3.44E-2</v>
      </c>
      <c r="R70" s="555">
        <v>0.17516999999999999</v>
      </c>
    </row>
    <row r="71" spans="1:18" s="118" customFormat="1" ht="13.5" customHeight="1">
      <c r="A71" s="117"/>
      <c r="B71" s="172">
        <f t="shared" si="1"/>
        <v>94</v>
      </c>
      <c r="C71" s="549">
        <v>0.55249999999999999</v>
      </c>
      <c r="D71" s="550">
        <v>3.27E-2</v>
      </c>
      <c r="E71" s="545">
        <v>56.7</v>
      </c>
      <c r="F71" s="546">
        <v>58.2</v>
      </c>
      <c r="G71" s="551">
        <v>8.5999999999999993E-2</v>
      </c>
      <c r="H71" s="551">
        <v>8.3999999999999995E-3</v>
      </c>
      <c r="I71" s="551">
        <v>7.1300000000000002E-2</v>
      </c>
      <c r="J71" s="555">
        <v>0.27050000000000002</v>
      </c>
      <c r="K71" s="549">
        <v>0.4042</v>
      </c>
      <c r="L71" s="550">
        <v>1.37E-2</v>
      </c>
      <c r="M71" s="545">
        <v>85.3</v>
      </c>
      <c r="N71" s="546">
        <v>74.3</v>
      </c>
      <c r="O71" s="551">
        <v>6.7100000000000007E-2</v>
      </c>
      <c r="P71" s="551">
        <v>3.8E-3</v>
      </c>
      <c r="Q71" s="551">
        <v>3.44E-2</v>
      </c>
      <c r="R71" s="555">
        <v>0.19309000000000001</v>
      </c>
    </row>
    <row r="72" spans="1:18" s="118" customFormat="1" ht="13.5" customHeight="1">
      <c r="A72" s="117"/>
      <c r="B72" s="172">
        <f t="shared" si="1"/>
        <v>95</v>
      </c>
      <c r="C72" s="549">
        <v>0.55249999999999999</v>
      </c>
      <c r="D72" s="550">
        <v>3.27E-2</v>
      </c>
      <c r="E72" s="545">
        <v>56.7</v>
      </c>
      <c r="F72" s="546">
        <v>58.2</v>
      </c>
      <c r="G72" s="551">
        <v>8.5999999999999993E-2</v>
      </c>
      <c r="H72" s="551">
        <v>8.3999999999999995E-3</v>
      </c>
      <c r="I72" s="551">
        <v>7.1300000000000002E-2</v>
      </c>
      <c r="J72" s="555">
        <v>0.28982999999999998</v>
      </c>
      <c r="K72" s="549">
        <v>0.4042</v>
      </c>
      <c r="L72" s="550">
        <v>1.37E-2</v>
      </c>
      <c r="M72" s="545">
        <v>85.3</v>
      </c>
      <c r="N72" s="546">
        <v>74.3</v>
      </c>
      <c r="O72" s="551">
        <v>6.7100000000000007E-2</v>
      </c>
      <c r="P72" s="551">
        <v>3.8E-3</v>
      </c>
      <c r="Q72" s="551">
        <v>3.44E-2</v>
      </c>
      <c r="R72" s="555">
        <v>0.21240000000000001</v>
      </c>
    </row>
    <row r="73" spans="1:18" s="118" customFormat="1" ht="13.5" customHeight="1">
      <c r="A73" s="117"/>
      <c r="B73" s="172">
        <f t="shared" si="1"/>
        <v>96</v>
      </c>
      <c r="C73" s="549">
        <v>0.55249999999999999</v>
      </c>
      <c r="D73" s="550">
        <v>3.27E-2</v>
      </c>
      <c r="E73" s="545">
        <v>56.7</v>
      </c>
      <c r="F73" s="546">
        <v>58.2</v>
      </c>
      <c r="G73" s="551">
        <v>8.5999999999999993E-2</v>
      </c>
      <c r="H73" s="551">
        <v>8.3999999999999995E-3</v>
      </c>
      <c r="I73" s="551">
        <v>7.1300000000000002E-2</v>
      </c>
      <c r="J73" s="555">
        <v>0.31014000000000003</v>
      </c>
      <c r="K73" s="549">
        <v>0.4042</v>
      </c>
      <c r="L73" s="550">
        <v>1.37E-2</v>
      </c>
      <c r="M73" s="545">
        <v>85.3</v>
      </c>
      <c r="N73" s="546">
        <v>74.3</v>
      </c>
      <c r="O73" s="551">
        <v>6.7100000000000007E-2</v>
      </c>
      <c r="P73" s="551">
        <v>3.8E-3</v>
      </c>
      <c r="Q73" s="551">
        <v>3.44E-2</v>
      </c>
      <c r="R73" s="555">
        <v>0.23319000000000001</v>
      </c>
    </row>
    <row r="74" spans="1:18" s="118" customFormat="1" ht="13.5" customHeight="1">
      <c r="A74" s="117"/>
      <c r="B74" s="172">
        <f t="shared" si="1"/>
        <v>97</v>
      </c>
      <c r="C74" s="549">
        <v>0.55249999999999999</v>
      </c>
      <c r="D74" s="550">
        <v>3.27E-2</v>
      </c>
      <c r="E74" s="545">
        <v>56.7</v>
      </c>
      <c r="F74" s="546">
        <v>58.2</v>
      </c>
      <c r="G74" s="551">
        <v>8.5999999999999993E-2</v>
      </c>
      <c r="H74" s="551">
        <v>8.3999999999999995E-3</v>
      </c>
      <c r="I74" s="551">
        <v>7.1300000000000002E-2</v>
      </c>
      <c r="J74" s="555">
        <v>0.33139999999999997</v>
      </c>
      <c r="K74" s="549">
        <v>0.4042</v>
      </c>
      <c r="L74" s="550">
        <v>1.37E-2</v>
      </c>
      <c r="M74" s="545">
        <v>85.3</v>
      </c>
      <c r="N74" s="546">
        <v>74.3</v>
      </c>
      <c r="O74" s="551">
        <v>6.7100000000000007E-2</v>
      </c>
      <c r="P74" s="551">
        <v>3.8E-3</v>
      </c>
      <c r="Q74" s="551">
        <v>3.44E-2</v>
      </c>
      <c r="R74" s="555">
        <v>0.25553999999999999</v>
      </c>
    </row>
    <row r="75" spans="1:18" s="118" customFormat="1" ht="13.5" customHeight="1">
      <c r="A75" s="117"/>
      <c r="B75" s="172">
        <f t="shared" si="1"/>
        <v>98</v>
      </c>
      <c r="C75" s="549">
        <v>0.55249999999999999</v>
      </c>
      <c r="D75" s="550">
        <v>3.27E-2</v>
      </c>
      <c r="E75" s="545">
        <v>56.7</v>
      </c>
      <c r="F75" s="546">
        <v>58.2</v>
      </c>
      <c r="G75" s="551">
        <v>8.5999999999999993E-2</v>
      </c>
      <c r="H75" s="551">
        <v>8.3999999999999995E-3</v>
      </c>
      <c r="I75" s="551">
        <v>7.1300000000000002E-2</v>
      </c>
      <c r="J75" s="555">
        <v>0.35365000000000002</v>
      </c>
      <c r="K75" s="549">
        <v>0.4042</v>
      </c>
      <c r="L75" s="550">
        <v>1.37E-2</v>
      </c>
      <c r="M75" s="545">
        <v>85.3</v>
      </c>
      <c r="N75" s="546">
        <v>74.3</v>
      </c>
      <c r="O75" s="551">
        <v>6.7100000000000007E-2</v>
      </c>
      <c r="P75" s="551">
        <v>3.8E-3</v>
      </c>
      <c r="Q75" s="551">
        <v>3.44E-2</v>
      </c>
      <c r="R75" s="555">
        <v>0.27948000000000001</v>
      </c>
    </row>
    <row r="76" spans="1:18" s="118" customFormat="1" ht="13.5" customHeight="1">
      <c r="A76" s="117"/>
      <c r="B76" s="172">
        <f t="shared" si="1"/>
        <v>99</v>
      </c>
      <c r="C76" s="549">
        <v>0.55249999999999999</v>
      </c>
      <c r="D76" s="550">
        <v>3.27E-2</v>
      </c>
      <c r="E76" s="545">
        <v>56.7</v>
      </c>
      <c r="F76" s="546">
        <v>58.2</v>
      </c>
      <c r="G76" s="551">
        <v>8.5999999999999993E-2</v>
      </c>
      <c r="H76" s="551">
        <v>8.3999999999999995E-3</v>
      </c>
      <c r="I76" s="551">
        <v>7.1300000000000002E-2</v>
      </c>
      <c r="J76" s="555">
        <v>0.37687999999999999</v>
      </c>
      <c r="K76" s="549">
        <v>0.4042</v>
      </c>
      <c r="L76" s="550">
        <v>1.37E-2</v>
      </c>
      <c r="M76" s="545">
        <v>85.3</v>
      </c>
      <c r="N76" s="546">
        <v>74.3</v>
      </c>
      <c r="O76" s="551">
        <v>6.7100000000000007E-2</v>
      </c>
      <c r="P76" s="551">
        <v>3.8E-3</v>
      </c>
      <c r="Q76" s="551">
        <v>3.44E-2</v>
      </c>
      <c r="R76" s="555">
        <v>0.30508999999999997</v>
      </c>
    </row>
    <row r="77" spans="1:18" s="118" customFormat="1" ht="13.5" customHeight="1">
      <c r="A77" s="117"/>
      <c r="B77" s="172">
        <f t="shared" si="1"/>
        <v>100</v>
      </c>
      <c r="C77" s="549">
        <v>0.55249999999999999</v>
      </c>
      <c r="D77" s="550">
        <v>3.27E-2</v>
      </c>
      <c r="E77" s="545">
        <v>56.7</v>
      </c>
      <c r="F77" s="546">
        <v>58.2</v>
      </c>
      <c r="G77" s="551">
        <v>8.5999999999999993E-2</v>
      </c>
      <c r="H77" s="551">
        <v>8.3999999999999995E-3</v>
      </c>
      <c r="I77" s="551">
        <v>7.1300000000000002E-2</v>
      </c>
      <c r="J77" s="555">
        <v>0.40109</v>
      </c>
      <c r="K77" s="549">
        <v>0.4042</v>
      </c>
      <c r="L77" s="550">
        <v>1.37E-2</v>
      </c>
      <c r="M77" s="545">
        <v>85.3</v>
      </c>
      <c r="N77" s="546">
        <v>74.3</v>
      </c>
      <c r="O77" s="551">
        <v>6.7100000000000007E-2</v>
      </c>
      <c r="P77" s="551">
        <v>3.8E-3</v>
      </c>
      <c r="Q77" s="551">
        <v>3.44E-2</v>
      </c>
      <c r="R77" s="555">
        <v>0.33239999999999997</v>
      </c>
    </row>
    <row r="78" spans="1:18" s="118" customFormat="1" ht="13.5" customHeight="1">
      <c r="A78" s="117"/>
      <c r="B78" s="172">
        <f t="shared" si="1"/>
        <v>101</v>
      </c>
      <c r="C78" s="549">
        <v>0.55249999999999999</v>
      </c>
      <c r="D78" s="550">
        <v>3.27E-2</v>
      </c>
      <c r="E78" s="545">
        <v>56.7</v>
      </c>
      <c r="F78" s="546">
        <v>58.2</v>
      </c>
      <c r="G78" s="551">
        <v>8.5999999999999993E-2</v>
      </c>
      <c r="H78" s="551">
        <v>8.3999999999999995E-3</v>
      </c>
      <c r="I78" s="551">
        <v>7.1300000000000002E-2</v>
      </c>
      <c r="J78" s="555">
        <v>0.42629</v>
      </c>
      <c r="K78" s="549">
        <v>0.4042</v>
      </c>
      <c r="L78" s="550">
        <v>1.37E-2</v>
      </c>
      <c r="M78" s="545">
        <v>85.3</v>
      </c>
      <c r="N78" s="546">
        <v>74.3</v>
      </c>
      <c r="O78" s="551">
        <v>6.7100000000000007E-2</v>
      </c>
      <c r="P78" s="551">
        <v>3.8E-3</v>
      </c>
      <c r="Q78" s="551">
        <v>3.44E-2</v>
      </c>
      <c r="R78" s="555">
        <v>0.36144999999999999</v>
      </c>
    </row>
    <row r="79" spans="1:18" s="118" customFormat="1" ht="13.5" customHeight="1">
      <c r="A79" s="117"/>
      <c r="B79" s="172">
        <f t="shared" si="1"/>
        <v>102</v>
      </c>
      <c r="C79" s="549">
        <v>0.55249999999999999</v>
      </c>
      <c r="D79" s="550">
        <v>3.27E-2</v>
      </c>
      <c r="E79" s="545">
        <v>56.7</v>
      </c>
      <c r="F79" s="546">
        <v>58.2</v>
      </c>
      <c r="G79" s="551">
        <v>8.5999999999999993E-2</v>
      </c>
      <c r="H79" s="551">
        <v>8.3999999999999995E-3</v>
      </c>
      <c r="I79" s="551">
        <v>7.1300000000000002E-2</v>
      </c>
      <c r="J79" s="555">
        <v>0.45246999999999998</v>
      </c>
      <c r="K79" s="549">
        <v>0.4042</v>
      </c>
      <c r="L79" s="550">
        <v>1.37E-2</v>
      </c>
      <c r="M79" s="545">
        <v>85.3</v>
      </c>
      <c r="N79" s="546">
        <v>74.3</v>
      </c>
      <c r="O79" s="551">
        <v>6.7100000000000007E-2</v>
      </c>
      <c r="P79" s="551">
        <v>3.8E-3</v>
      </c>
      <c r="Q79" s="551">
        <v>3.44E-2</v>
      </c>
      <c r="R79" s="555">
        <v>0.39227000000000001</v>
      </c>
    </row>
    <row r="80" spans="1:18" s="118" customFormat="1" ht="13.5" customHeight="1">
      <c r="A80" s="117"/>
      <c r="B80" s="172">
        <f t="shared" si="1"/>
        <v>103</v>
      </c>
      <c r="C80" s="549">
        <v>0.55249999999999999</v>
      </c>
      <c r="D80" s="550">
        <v>3.27E-2</v>
      </c>
      <c r="E80" s="545">
        <v>56.7</v>
      </c>
      <c r="F80" s="546">
        <v>58.2</v>
      </c>
      <c r="G80" s="551">
        <v>8.5999999999999993E-2</v>
      </c>
      <c r="H80" s="551">
        <v>8.3999999999999995E-3</v>
      </c>
      <c r="I80" s="551">
        <v>7.1300000000000002E-2</v>
      </c>
      <c r="J80" s="555">
        <v>0.47960000000000003</v>
      </c>
      <c r="K80" s="549">
        <v>0.4042</v>
      </c>
      <c r="L80" s="550">
        <v>1.37E-2</v>
      </c>
      <c r="M80" s="545">
        <v>85.3</v>
      </c>
      <c r="N80" s="546">
        <v>74.3</v>
      </c>
      <c r="O80" s="551">
        <v>6.7100000000000007E-2</v>
      </c>
      <c r="P80" s="551">
        <v>3.8E-3</v>
      </c>
      <c r="Q80" s="551">
        <v>3.44E-2</v>
      </c>
      <c r="R80" s="555">
        <v>0.42484</v>
      </c>
    </row>
    <row r="81" spans="1:18" s="118" customFormat="1" ht="13.5" customHeight="1">
      <c r="A81" s="117"/>
      <c r="B81" s="172">
        <f t="shared" si="1"/>
        <v>104</v>
      </c>
      <c r="C81" s="549">
        <v>0.55249999999999999</v>
      </c>
      <c r="D81" s="550">
        <v>3.27E-2</v>
      </c>
      <c r="E81" s="545">
        <v>56.7</v>
      </c>
      <c r="F81" s="546">
        <v>58.2</v>
      </c>
      <c r="G81" s="551">
        <v>8.5999999999999993E-2</v>
      </c>
      <c r="H81" s="551">
        <v>8.3999999999999995E-3</v>
      </c>
      <c r="I81" s="551">
        <v>7.1300000000000002E-2</v>
      </c>
      <c r="J81" s="555">
        <v>0.50768999999999997</v>
      </c>
      <c r="K81" s="549">
        <v>0.4042</v>
      </c>
      <c r="L81" s="550">
        <v>1.37E-2</v>
      </c>
      <c r="M81" s="545">
        <v>85.3</v>
      </c>
      <c r="N81" s="546">
        <v>74.3</v>
      </c>
      <c r="O81" s="551">
        <v>6.7100000000000007E-2</v>
      </c>
      <c r="P81" s="551">
        <v>3.8E-3</v>
      </c>
      <c r="Q81" s="551">
        <v>3.44E-2</v>
      </c>
      <c r="R81" s="555">
        <v>0.45916000000000001</v>
      </c>
    </row>
    <row r="82" spans="1:18" s="118" customFormat="1" ht="13.5" customHeight="1">
      <c r="A82" s="117"/>
      <c r="B82" s="172">
        <f t="shared" si="1"/>
        <v>105</v>
      </c>
      <c r="C82" s="549">
        <v>0.55249999999999999</v>
      </c>
      <c r="D82" s="550">
        <v>3.27E-2</v>
      </c>
      <c r="E82" s="545">
        <v>56.7</v>
      </c>
      <c r="F82" s="546">
        <v>58.2</v>
      </c>
      <c r="G82" s="551">
        <v>8.5999999999999993E-2</v>
      </c>
      <c r="H82" s="551">
        <v>8.3999999999999995E-3</v>
      </c>
      <c r="I82" s="551">
        <v>7.1300000000000002E-2</v>
      </c>
      <c r="J82" s="555">
        <v>1</v>
      </c>
      <c r="K82" s="549">
        <v>0.4042</v>
      </c>
      <c r="L82" s="550">
        <v>1.37E-2</v>
      </c>
      <c r="M82" s="545">
        <v>85.3</v>
      </c>
      <c r="N82" s="546">
        <v>74.3</v>
      </c>
      <c r="O82" s="551">
        <v>6.7100000000000007E-2</v>
      </c>
      <c r="P82" s="551">
        <v>3.8E-3</v>
      </c>
      <c r="Q82" s="551">
        <v>3.44E-2</v>
      </c>
      <c r="R82" s="555">
        <v>1</v>
      </c>
    </row>
    <row r="83" spans="1:18" s="118" customFormat="1" ht="13.5" customHeight="1">
      <c r="A83" s="117"/>
      <c r="B83" s="558">
        <f t="shared" ref="B83:B107" si="2">B82+1</f>
        <v>106</v>
      </c>
      <c r="C83" s="561">
        <v>0.55249999999999999</v>
      </c>
      <c r="D83" s="562">
        <v>3.27E-2</v>
      </c>
      <c r="E83" s="563">
        <v>56.7</v>
      </c>
      <c r="F83" s="564">
        <v>58.2</v>
      </c>
      <c r="G83" s="565">
        <v>8.5999999999999993E-2</v>
      </c>
      <c r="H83" s="565">
        <v>8.3999999999999995E-3</v>
      </c>
      <c r="I83" s="565">
        <v>7.1300000000000002E-2</v>
      </c>
      <c r="J83" s="566">
        <v>1</v>
      </c>
      <c r="K83" s="561">
        <v>0.4042</v>
      </c>
      <c r="L83" s="562">
        <v>1.37E-2</v>
      </c>
      <c r="M83" s="563">
        <v>85.3</v>
      </c>
      <c r="N83" s="564">
        <v>74.3</v>
      </c>
      <c r="O83" s="565">
        <v>6.7100000000000007E-2</v>
      </c>
      <c r="P83" s="565">
        <v>3.8E-3</v>
      </c>
      <c r="Q83" s="565">
        <v>3.44E-2</v>
      </c>
      <c r="R83" s="566">
        <v>1</v>
      </c>
    </row>
    <row r="84" spans="1:18" s="118" customFormat="1" ht="13.5" customHeight="1">
      <c r="A84" s="117"/>
      <c r="B84" s="558">
        <f t="shared" si="2"/>
        <v>107</v>
      </c>
      <c r="C84" s="561">
        <v>0.55249999999999999</v>
      </c>
      <c r="D84" s="562">
        <v>3.27E-2</v>
      </c>
      <c r="E84" s="563">
        <v>56.7</v>
      </c>
      <c r="F84" s="564">
        <v>58.2</v>
      </c>
      <c r="G84" s="565">
        <v>8.5999999999999993E-2</v>
      </c>
      <c r="H84" s="565">
        <v>8.3999999999999995E-3</v>
      </c>
      <c r="I84" s="565">
        <v>7.1300000000000002E-2</v>
      </c>
      <c r="J84" s="566">
        <v>1</v>
      </c>
      <c r="K84" s="561">
        <v>0.4042</v>
      </c>
      <c r="L84" s="562">
        <v>1.37E-2</v>
      </c>
      <c r="M84" s="563">
        <v>85.3</v>
      </c>
      <c r="N84" s="564">
        <v>74.3</v>
      </c>
      <c r="O84" s="565">
        <v>6.7100000000000007E-2</v>
      </c>
      <c r="P84" s="565">
        <v>3.8E-3</v>
      </c>
      <c r="Q84" s="565">
        <v>3.44E-2</v>
      </c>
      <c r="R84" s="566">
        <v>1</v>
      </c>
    </row>
    <row r="85" spans="1:18" s="118" customFormat="1" ht="13.5" customHeight="1">
      <c r="A85" s="117"/>
      <c r="B85" s="558">
        <f t="shared" si="2"/>
        <v>108</v>
      </c>
      <c r="C85" s="561">
        <v>0.55249999999999999</v>
      </c>
      <c r="D85" s="562">
        <v>3.27E-2</v>
      </c>
      <c r="E85" s="563">
        <v>56.7</v>
      </c>
      <c r="F85" s="564">
        <v>58.2</v>
      </c>
      <c r="G85" s="565">
        <v>8.5999999999999993E-2</v>
      </c>
      <c r="H85" s="565">
        <v>8.3999999999999995E-3</v>
      </c>
      <c r="I85" s="565">
        <v>7.1300000000000002E-2</v>
      </c>
      <c r="J85" s="566">
        <v>1</v>
      </c>
      <c r="K85" s="561">
        <v>0.4042</v>
      </c>
      <c r="L85" s="562">
        <v>1.37E-2</v>
      </c>
      <c r="M85" s="563">
        <v>85.3</v>
      </c>
      <c r="N85" s="564">
        <v>74.3</v>
      </c>
      <c r="O85" s="565">
        <v>6.7100000000000007E-2</v>
      </c>
      <c r="P85" s="565">
        <v>3.8E-3</v>
      </c>
      <c r="Q85" s="565">
        <v>3.44E-2</v>
      </c>
      <c r="R85" s="566">
        <v>1</v>
      </c>
    </row>
    <row r="86" spans="1:18" s="118" customFormat="1" ht="13.5" customHeight="1">
      <c r="A86" s="117"/>
      <c r="B86" s="558">
        <f t="shared" si="2"/>
        <v>109</v>
      </c>
      <c r="C86" s="561">
        <v>0.55249999999999999</v>
      </c>
      <c r="D86" s="562">
        <v>3.27E-2</v>
      </c>
      <c r="E86" s="563">
        <v>56.7</v>
      </c>
      <c r="F86" s="564">
        <v>58.2</v>
      </c>
      <c r="G86" s="565">
        <v>8.5999999999999993E-2</v>
      </c>
      <c r="H86" s="565">
        <v>8.3999999999999995E-3</v>
      </c>
      <c r="I86" s="565">
        <v>7.1300000000000002E-2</v>
      </c>
      <c r="J86" s="566">
        <v>1</v>
      </c>
      <c r="K86" s="561">
        <v>0.4042</v>
      </c>
      <c r="L86" s="562">
        <v>1.37E-2</v>
      </c>
      <c r="M86" s="563">
        <v>85.3</v>
      </c>
      <c r="N86" s="564">
        <v>74.3</v>
      </c>
      <c r="O86" s="565">
        <v>6.7100000000000007E-2</v>
      </c>
      <c r="P86" s="565">
        <v>3.8E-3</v>
      </c>
      <c r="Q86" s="565">
        <v>3.44E-2</v>
      </c>
      <c r="R86" s="566">
        <v>1</v>
      </c>
    </row>
    <row r="87" spans="1:18" s="118" customFormat="1" ht="13.5" customHeight="1">
      <c r="A87" s="117"/>
      <c r="B87" s="558">
        <f t="shared" si="2"/>
        <v>110</v>
      </c>
      <c r="C87" s="561">
        <v>0.55249999999999999</v>
      </c>
      <c r="D87" s="562">
        <v>3.27E-2</v>
      </c>
      <c r="E87" s="563">
        <v>56.7</v>
      </c>
      <c r="F87" s="564">
        <v>58.2</v>
      </c>
      <c r="G87" s="565">
        <v>8.5999999999999993E-2</v>
      </c>
      <c r="H87" s="565">
        <v>8.3999999999999995E-3</v>
      </c>
      <c r="I87" s="565">
        <v>7.1300000000000002E-2</v>
      </c>
      <c r="J87" s="566">
        <v>1</v>
      </c>
      <c r="K87" s="561">
        <v>0.4042</v>
      </c>
      <c r="L87" s="562">
        <v>1.37E-2</v>
      </c>
      <c r="M87" s="563">
        <v>85.3</v>
      </c>
      <c r="N87" s="564">
        <v>74.3</v>
      </c>
      <c r="O87" s="565">
        <v>6.7100000000000007E-2</v>
      </c>
      <c r="P87" s="565">
        <v>3.8E-3</v>
      </c>
      <c r="Q87" s="565">
        <v>3.44E-2</v>
      </c>
      <c r="R87" s="566">
        <v>1</v>
      </c>
    </row>
    <row r="88" spans="1:18" s="118" customFormat="1" ht="13.5" customHeight="1">
      <c r="A88" s="117"/>
      <c r="B88" s="558">
        <f t="shared" si="2"/>
        <v>111</v>
      </c>
      <c r="C88" s="561">
        <v>0.55249999999999999</v>
      </c>
      <c r="D88" s="562">
        <v>3.27E-2</v>
      </c>
      <c r="E88" s="563">
        <v>56.7</v>
      </c>
      <c r="F88" s="564">
        <v>58.2</v>
      </c>
      <c r="G88" s="565">
        <v>8.5999999999999993E-2</v>
      </c>
      <c r="H88" s="565">
        <v>8.3999999999999995E-3</v>
      </c>
      <c r="I88" s="565">
        <v>7.1300000000000002E-2</v>
      </c>
      <c r="J88" s="566">
        <v>1</v>
      </c>
      <c r="K88" s="561">
        <v>0.4042</v>
      </c>
      <c r="L88" s="562">
        <v>1.37E-2</v>
      </c>
      <c r="M88" s="563">
        <v>85.3</v>
      </c>
      <c r="N88" s="564">
        <v>74.3</v>
      </c>
      <c r="O88" s="565">
        <v>6.7100000000000007E-2</v>
      </c>
      <c r="P88" s="565">
        <v>3.8E-3</v>
      </c>
      <c r="Q88" s="565">
        <v>3.44E-2</v>
      </c>
      <c r="R88" s="566">
        <v>1</v>
      </c>
    </row>
    <row r="89" spans="1:18" s="118" customFormat="1" ht="13.5" customHeight="1">
      <c r="A89" s="117"/>
      <c r="B89" s="558">
        <f t="shared" si="2"/>
        <v>112</v>
      </c>
      <c r="C89" s="561">
        <v>0.55249999999999999</v>
      </c>
      <c r="D89" s="562">
        <v>3.27E-2</v>
      </c>
      <c r="E89" s="563">
        <v>56.7</v>
      </c>
      <c r="F89" s="564">
        <v>58.2</v>
      </c>
      <c r="G89" s="565">
        <v>8.5999999999999993E-2</v>
      </c>
      <c r="H89" s="565">
        <v>8.3999999999999995E-3</v>
      </c>
      <c r="I89" s="565">
        <v>7.1300000000000002E-2</v>
      </c>
      <c r="J89" s="566">
        <v>1</v>
      </c>
      <c r="K89" s="561">
        <v>0.4042</v>
      </c>
      <c r="L89" s="562">
        <v>1.37E-2</v>
      </c>
      <c r="M89" s="563">
        <v>85.3</v>
      </c>
      <c r="N89" s="564">
        <v>74.3</v>
      </c>
      <c r="O89" s="565">
        <v>6.7100000000000007E-2</v>
      </c>
      <c r="P89" s="565">
        <v>3.8E-3</v>
      </c>
      <c r="Q89" s="565">
        <v>3.44E-2</v>
      </c>
      <c r="R89" s="566">
        <v>1</v>
      </c>
    </row>
    <row r="90" spans="1:18" s="118" customFormat="1" ht="13.5" customHeight="1">
      <c r="A90" s="117"/>
      <c r="B90" s="558">
        <f t="shared" si="2"/>
        <v>113</v>
      </c>
      <c r="C90" s="561">
        <v>0.55249999999999999</v>
      </c>
      <c r="D90" s="562">
        <v>3.27E-2</v>
      </c>
      <c r="E90" s="563">
        <v>56.7</v>
      </c>
      <c r="F90" s="564">
        <v>58.2</v>
      </c>
      <c r="G90" s="565">
        <v>8.5999999999999993E-2</v>
      </c>
      <c r="H90" s="565">
        <v>8.3999999999999995E-3</v>
      </c>
      <c r="I90" s="565">
        <v>7.1300000000000002E-2</v>
      </c>
      <c r="J90" s="566">
        <v>1</v>
      </c>
      <c r="K90" s="561">
        <v>0.4042</v>
      </c>
      <c r="L90" s="562">
        <v>1.37E-2</v>
      </c>
      <c r="M90" s="563">
        <v>85.3</v>
      </c>
      <c r="N90" s="564">
        <v>74.3</v>
      </c>
      <c r="O90" s="565">
        <v>6.7100000000000007E-2</v>
      </c>
      <c r="P90" s="565">
        <v>3.8E-3</v>
      </c>
      <c r="Q90" s="565">
        <v>3.44E-2</v>
      </c>
      <c r="R90" s="566">
        <v>1</v>
      </c>
    </row>
    <row r="91" spans="1:18" s="118" customFormat="1" ht="13.5" customHeight="1">
      <c r="A91" s="117"/>
      <c r="B91" s="558">
        <f t="shared" si="2"/>
        <v>114</v>
      </c>
      <c r="C91" s="561">
        <v>0.55249999999999999</v>
      </c>
      <c r="D91" s="562">
        <v>3.27E-2</v>
      </c>
      <c r="E91" s="563">
        <v>56.7</v>
      </c>
      <c r="F91" s="564">
        <v>58.2</v>
      </c>
      <c r="G91" s="565">
        <v>8.5999999999999993E-2</v>
      </c>
      <c r="H91" s="565">
        <v>8.3999999999999995E-3</v>
      </c>
      <c r="I91" s="565">
        <v>7.1300000000000002E-2</v>
      </c>
      <c r="J91" s="566">
        <v>1</v>
      </c>
      <c r="K91" s="561">
        <v>0.4042</v>
      </c>
      <c r="L91" s="562">
        <v>1.37E-2</v>
      </c>
      <c r="M91" s="563">
        <v>85.3</v>
      </c>
      <c r="N91" s="564">
        <v>74.3</v>
      </c>
      <c r="O91" s="565">
        <v>6.7100000000000007E-2</v>
      </c>
      <c r="P91" s="565">
        <v>3.8E-3</v>
      </c>
      <c r="Q91" s="565">
        <v>3.44E-2</v>
      </c>
      <c r="R91" s="566">
        <v>1</v>
      </c>
    </row>
    <row r="92" spans="1:18" s="118" customFormat="1" ht="13.5" customHeight="1">
      <c r="A92" s="117"/>
      <c r="B92" s="558">
        <f t="shared" si="2"/>
        <v>115</v>
      </c>
      <c r="C92" s="561">
        <v>0.55249999999999999</v>
      </c>
      <c r="D92" s="562">
        <v>3.27E-2</v>
      </c>
      <c r="E92" s="563">
        <v>56.7</v>
      </c>
      <c r="F92" s="564">
        <v>58.2</v>
      </c>
      <c r="G92" s="565">
        <v>8.5999999999999993E-2</v>
      </c>
      <c r="H92" s="565">
        <v>8.3999999999999995E-3</v>
      </c>
      <c r="I92" s="565">
        <v>7.1300000000000002E-2</v>
      </c>
      <c r="J92" s="566">
        <v>1</v>
      </c>
      <c r="K92" s="561">
        <v>0.4042</v>
      </c>
      <c r="L92" s="562">
        <v>1.37E-2</v>
      </c>
      <c r="M92" s="563">
        <v>85.3</v>
      </c>
      <c r="N92" s="564">
        <v>74.3</v>
      </c>
      <c r="O92" s="565">
        <v>6.7100000000000007E-2</v>
      </c>
      <c r="P92" s="565">
        <v>3.8E-3</v>
      </c>
      <c r="Q92" s="565">
        <v>3.44E-2</v>
      </c>
      <c r="R92" s="566">
        <v>1</v>
      </c>
    </row>
    <row r="93" spans="1:18" s="118" customFormat="1" ht="13.5" customHeight="1">
      <c r="A93" s="117"/>
      <c r="B93" s="558">
        <f t="shared" si="2"/>
        <v>116</v>
      </c>
      <c r="C93" s="561">
        <v>0.55249999999999999</v>
      </c>
      <c r="D93" s="562">
        <v>3.27E-2</v>
      </c>
      <c r="E93" s="563">
        <v>56.7</v>
      </c>
      <c r="F93" s="564">
        <v>58.2</v>
      </c>
      <c r="G93" s="565">
        <v>8.5999999999999993E-2</v>
      </c>
      <c r="H93" s="565">
        <v>8.3999999999999995E-3</v>
      </c>
      <c r="I93" s="565">
        <v>7.1300000000000002E-2</v>
      </c>
      <c r="J93" s="566">
        <v>1</v>
      </c>
      <c r="K93" s="561">
        <v>0.4042</v>
      </c>
      <c r="L93" s="562">
        <v>1.37E-2</v>
      </c>
      <c r="M93" s="563">
        <v>85.3</v>
      </c>
      <c r="N93" s="564">
        <v>74.3</v>
      </c>
      <c r="O93" s="565">
        <v>6.7100000000000007E-2</v>
      </c>
      <c r="P93" s="565">
        <v>3.8E-3</v>
      </c>
      <c r="Q93" s="565">
        <v>3.44E-2</v>
      </c>
      <c r="R93" s="566">
        <v>1</v>
      </c>
    </row>
    <row r="94" spans="1:18" s="118" customFormat="1" ht="13.5" customHeight="1">
      <c r="A94" s="117"/>
      <c r="B94" s="558">
        <f t="shared" si="2"/>
        <v>117</v>
      </c>
      <c r="C94" s="561">
        <v>0.55249999999999999</v>
      </c>
      <c r="D94" s="562">
        <v>3.27E-2</v>
      </c>
      <c r="E94" s="563">
        <v>56.7</v>
      </c>
      <c r="F94" s="564">
        <v>58.2</v>
      </c>
      <c r="G94" s="565">
        <v>8.5999999999999993E-2</v>
      </c>
      <c r="H94" s="565">
        <v>8.3999999999999995E-3</v>
      </c>
      <c r="I94" s="565">
        <v>7.1300000000000002E-2</v>
      </c>
      <c r="J94" s="566">
        <v>1</v>
      </c>
      <c r="K94" s="561">
        <v>0.4042</v>
      </c>
      <c r="L94" s="562">
        <v>1.37E-2</v>
      </c>
      <c r="M94" s="563">
        <v>85.3</v>
      </c>
      <c r="N94" s="564">
        <v>74.3</v>
      </c>
      <c r="O94" s="565">
        <v>6.7100000000000007E-2</v>
      </c>
      <c r="P94" s="565">
        <v>3.8E-3</v>
      </c>
      <c r="Q94" s="565">
        <v>3.44E-2</v>
      </c>
      <c r="R94" s="566">
        <v>1</v>
      </c>
    </row>
    <row r="95" spans="1:18" s="118" customFormat="1" ht="13.5" customHeight="1">
      <c r="A95" s="117"/>
      <c r="B95" s="558">
        <f t="shared" si="2"/>
        <v>118</v>
      </c>
      <c r="C95" s="561">
        <v>0.55249999999999999</v>
      </c>
      <c r="D95" s="562">
        <v>3.27E-2</v>
      </c>
      <c r="E95" s="563">
        <v>56.7</v>
      </c>
      <c r="F95" s="564">
        <v>58.2</v>
      </c>
      <c r="G95" s="565">
        <v>8.5999999999999993E-2</v>
      </c>
      <c r="H95" s="565">
        <v>8.3999999999999995E-3</v>
      </c>
      <c r="I95" s="565">
        <v>7.1300000000000002E-2</v>
      </c>
      <c r="J95" s="566">
        <v>1</v>
      </c>
      <c r="K95" s="561">
        <v>0.4042</v>
      </c>
      <c r="L95" s="562">
        <v>1.37E-2</v>
      </c>
      <c r="M95" s="563">
        <v>85.3</v>
      </c>
      <c r="N95" s="564">
        <v>74.3</v>
      </c>
      <c r="O95" s="565">
        <v>6.7100000000000007E-2</v>
      </c>
      <c r="P95" s="565">
        <v>3.8E-3</v>
      </c>
      <c r="Q95" s="565">
        <v>3.44E-2</v>
      </c>
      <c r="R95" s="566">
        <v>1</v>
      </c>
    </row>
    <row r="96" spans="1:18" s="118" customFormat="1" ht="13.5" customHeight="1">
      <c r="A96" s="117"/>
      <c r="B96" s="558">
        <f t="shared" si="2"/>
        <v>119</v>
      </c>
      <c r="C96" s="561">
        <v>0.55249999999999999</v>
      </c>
      <c r="D96" s="562">
        <v>3.27E-2</v>
      </c>
      <c r="E96" s="563">
        <v>56.7</v>
      </c>
      <c r="F96" s="564">
        <v>58.2</v>
      </c>
      <c r="G96" s="565">
        <v>8.5999999999999993E-2</v>
      </c>
      <c r="H96" s="565">
        <v>8.3999999999999995E-3</v>
      </c>
      <c r="I96" s="565">
        <v>7.1300000000000002E-2</v>
      </c>
      <c r="J96" s="566">
        <v>1</v>
      </c>
      <c r="K96" s="561">
        <v>0.4042</v>
      </c>
      <c r="L96" s="562">
        <v>1.37E-2</v>
      </c>
      <c r="M96" s="563">
        <v>85.3</v>
      </c>
      <c r="N96" s="564">
        <v>74.3</v>
      </c>
      <c r="O96" s="565">
        <v>6.7100000000000007E-2</v>
      </c>
      <c r="P96" s="565">
        <v>3.8E-3</v>
      </c>
      <c r="Q96" s="565">
        <v>3.44E-2</v>
      </c>
      <c r="R96" s="566">
        <v>1</v>
      </c>
    </row>
    <row r="97" spans="1:18" s="118" customFormat="1" ht="13.5" customHeight="1">
      <c r="A97" s="117"/>
      <c r="B97" s="558">
        <f t="shared" si="2"/>
        <v>120</v>
      </c>
      <c r="C97" s="561">
        <v>0.55249999999999999</v>
      </c>
      <c r="D97" s="562">
        <v>3.27E-2</v>
      </c>
      <c r="E97" s="563">
        <v>56.7</v>
      </c>
      <c r="F97" s="564">
        <v>58.2</v>
      </c>
      <c r="G97" s="565">
        <v>8.5999999999999993E-2</v>
      </c>
      <c r="H97" s="565">
        <v>8.3999999999999995E-3</v>
      </c>
      <c r="I97" s="565">
        <v>7.1300000000000002E-2</v>
      </c>
      <c r="J97" s="566">
        <v>1</v>
      </c>
      <c r="K97" s="561">
        <v>0.4042</v>
      </c>
      <c r="L97" s="562">
        <v>1.37E-2</v>
      </c>
      <c r="M97" s="563">
        <v>85.3</v>
      </c>
      <c r="N97" s="564">
        <v>74.3</v>
      </c>
      <c r="O97" s="565">
        <v>6.7100000000000007E-2</v>
      </c>
      <c r="P97" s="565">
        <v>3.8E-3</v>
      </c>
      <c r="Q97" s="565">
        <v>3.44E-2</v>
      </c>
      <c r="R97" s="566">
        <v>1</v>
      </c>
    </row>
    <row r="98" spans="1:18" s="118" customFormat="1" ht="13.5" customHeight="1">
      <c r="A98" s="117"/>
      <c r="B98" s="558">
        <f t="shared" si="2"/>
        <v>121</v>
      </c>
      <c r="C98" s="561">
        <v>0.55249999999999999</v>
      </c>
      <c r="D98" s="562">
        <v>3.27E-2</v>
      </c>
      <c r="E98" s="563">
        <v>56.7</v>
      </c>
      <c r="F98" s="564">
        <v>58.2</v>
      </c>
      <c r="G98" s="565">
        <v>8.5999999999999993E-2</v>
      </c>
      <c r="H98" s="565">
        <v>8.3999999999999995E-3</v>
      </c>
      <c r="I98" s="565">
        <v>7.1300000000000002E-2</v>
      </c>
      <c r="J98" s="566">
        <v>1</v>
      </c>
      <c r="K98" s="561">
        <v>0.4042</v>
      </c>
      <c r="L98" s="562">
        <v>1.37E-2</v>
      </c>
      <c r="M98" s="563">
        <v>85.3</v>
      </c>
      <c r="N98" s="564">
        <v>74.3</v>
      </c>
      <c r="O98" s="565">
        <v>6.7100000000000007E-2</v>
      </c>
      <c r="P98" s="565">
        <v>3.8E-3</v>
      </c>
      <c r="Q98" s="565">
        <v>3.44E-2</v>
      </c>
      <c r="R98" s="566">
        <v>1</v>
      </c>
    </row>
    <row r="99" spans="1:18" s="118" customFormat="1" ht="13.5" customHeight="1">
      <c r="A99" s="117"/>
      <c r="B99" s="558">
        <f t="shared" si="2"/>
        <v>122</v>
      </c>
      <c r="C99" s="561">
        <v>0.55249999999999999</v>
      </c>
      <c r="D99" s="562">
        <v>3.27E-2</v>
      </c>
      <c r="E99" s="563">
        <v>56.7</v>
      </c>
      <c r="F99" s="564">
        <v>58.2</v>
      </c>
      <c r="G99" s="565">
        <v>8.5999999999999993E-2</v>
      </c>
      <c r="H99" s="565">
        <v>8.3999999999999995E-3</v>
      </c>
      <c r="I99" s="565">
        <v>7.1300000000000002E-2</v>
      </c>
      <c r="J99" s="566">
        <v>1</v>
      </c>
      <c r="K99" s="561">
        <v>0.4042</v>
      </c>
      <c r="L99" s="562">
        <v>1.37E-2</v>
      </c>
      <c r="M99" s="563">
        <v>85.3</v>
      </c>
      <c r="N99" s="564">
        <v>74.3</v>
      </c>
      <c r="O99" s="565">
        <v>6.7100000000000007E-2</v>
      </c>
      <c r="P99" s="565">
        <v>3.8E-3</v>
      </c>
      <c r="Q99" s="565">
        <v>3.44E-2</v>
      </c>
      <c r="R99" s="566">
        <v>1</v>
      </c>
    </row>
    <row r="100" spans="1:18" s="118" customFormat="1" ht="13.5" customHeight="1">
      <c r="A100" s="117"/>
      <c r="B100" s="558">
        <f t="shared" si="2"/>
        <v>123</v>
      </c>
      <c r="C100" s="561">
        <v>0.55249999999999999</v>
      </c>
      <c r="D100" s="562">
        <v>3.27E-2</v>
      </c>
      <c r="E100" s="563">
        <v>56.7</v>
      </c>
      <c r="F100" s="564">
        <v>58.2</v>
      </c>
      <c r="G100" s="565">
        <v>8.5999999999999993E-2</v>
      </c>
      <c r="H100" s="565">
        <v>8.3999999999999995E-3</v>
      </c>
      <c r="I100" s="565">
        <v>7.1300000000000002E-2</v>
      </c>
      <c r="J100" s="566">
        <v>1</v>
      </c>
      <c r="K100" s="561">
        <v>0.4042</v>
      </c>
      <c r="L100" s="562">
        <v>1.37E-2</v>
      </c>
      <c r="M100" s="563">
        <v>85.3</v>
      </c>
      <c r="N100" s="564">
        <v>74.3</v>
      </c>
      <c r="O100" s="565">
        <v>6.7100000000000007E-2</v>
      </c>
      <c r="P100" s="565">
        <v>3.8E-3</v>
      </c>
      <c r="Q100" s="565">
        <v>3.44E-2</v>
      </c>
      <c r="R100" s="566">
        <v>1</v>
      </c>
    </row>
    <row r="101" spans="1:18" s="118" customFormat="1" ht="13.5" customHeight="1">
      <c r="A101" s="117"/>
      <c r="B101" s="558">
        <f t="shared" si="2"/>
        <v>124</v>
      </c>
      <c r="C101" s="561">
        <v>0.55249999999999999</v>
      </c>
      <c r="D101" s="562">
        <v>3.27E-2</v>
      </c>
      <c r="E101" s="563">
        <v>56.7</v>
      </c>
      <c r="F101" s="564">
        <v>58.2</v>
      </c>
      <c r="G101" s="565">
        <v>8.5999999999999993E-2</v>
      </c>
      <c r="H101" s="565">
        <v>8.3999999999999995E-3</v>
      </c>
      <c r="I101" s="565">
        <v>7.1300000000000002E-2</v>
      </c>
      <c r="J101" s="566">
        <v>1</v>
      </c>
      <c r="K101" s="561">
        <v>0.4042</v>
      </c>
      <c r="L101" s="562">
        <v>1.37E-2</v>
      </c>
      <c r="M101" s="563">
        <v>85.3</v>
      </c>
      <c r="N101" s="564">
        <v>74.3</v>
      </c>
      <c r="O101" s="565">
        <v>6.7100000000000007E-2</v>
      </c>
      <c r="P101" s="565">
        <v>3.8E-3</v>
      </c>
      <c r="Q101" s="565">
        <v>3.44E-2</v>
      </c>
      <c r="R101" s="566">
        <v>1</v>
      </c>
    </row>
    <row r="102" spans="1:18" s="118" customFormat="1" ht="13.5" customHeight="1">
      <c r="A102" s="117"/>
      <c r="B102" s="558">
        <f t="shared" si="2"/>
        <v>125</v>
      </c>
      <c r="C102" s="561">
        <v>0.55249999999999999</v>
      </c>
      <c r="D102" s="562">
        <v>3.27E-2</v>
      </c>
      <c r="E102" s="563">
        <v>56.7</v>
      </c>
      <c r="F102" s="564">
        <v>58.2</v>
      </c>
      <c r="G102" s="565">
        <v>8.5999999999999993E-2</v>
      </c>
      <c r="H102" s="565">
        <v>8.3999999999999995E-3</v>
      </c>
      <c r="I102" s="565">
        <v>7.1300000000000002E-2</v>
      </c>
      <c r="J102" s="566">
        <v>1</v>
      </c>
      <c r="K102" s="561">
        <v>0.4042</v>
      </c>
      <c r="L102" s="562">
        <v>1.37E-2</v>
      </c>
      <c r="M102" s="563">
        <v>85.3</v>
      </c>
      <c r="N102" s="564">
        <v>74.3</v>
      </c>
      <c r="O102" s="565">
        <v>6.7100000000000007E-2</v>
      </c>
      <c r="P102" s="565">
        <v>3.8E-3</v>
      </c>
      <c r="Q102" s="565">
        <v>3.44E-2</v>
      </c>
      <c r="R102" s="566">
        <v>1</v>
      </c>
    </row>
    <row r="103" spans="1:18" s="118" customFormat="1" ht="13.5" customHeight="1">
      <c r="A103" s="117"/>
      <c r="B103" s="558">
        <f t="shared" si="2"/>
        <v>126</v>
      </c>
      <c r="C103" s="561">
        <v>0.55249999999999999</v>
      </c>
      <c r="D103" s="562">
        <v>3.27E-2</v>
      </c>
      <c r="E103" s="563">
        <v>56.7</v>
      </c>
      <c r="F103" s="564">
        <v>58.2</v>
      </c>
      <c r="G103" s="565">
        <v>8.5999999999999993E-2</v>
      </c>
      <c r="H103" s="565">
        <v>8.3999999999999995E-3</v>
      </c>
      <c r="I103" s="565">
        <v>7.1300000000000002E-2</v>
      </c>
      <c r="J103" s="566">
        <v>1</v>
      </c>
      <c r="K103" s="561">
        <v>0.4042</v>
      </c>
      <c r="L103" s="562">
        <v>1.37E-2</v>
      </c>
      <c r="M103" s="563">
        <v>85.3</v>
      </c>
      <c r="N103" s="564">
        <v>74.3</v>
      </c>
      <c r="O103" s="565">
        <v>6.7100000000000007E-2</v>
      </c>
      <c r="P103" s="565">
        <v>3.8E-3</v>
      </c>
      <c r="Q103" s="565">
        <v>3.44E-2</v>
      </c>
      <c r="R103" s="566">
        <v>1</v>
      </c>
    </row>
    <row r="104" spans="1:18" s="118" customFormat="1" ht="13.5" customHeight="1">
      <c r="A104" s="117"/>
      <c r="B104" s="558">
        <f t="shared" si="2"/>
        <v>127</v>
      </c>
      <c r="C104" s="561">
        <v>0.55249999999999999</v>
      </c>
      <c r="D104" s="562">
        <v>3.27E-2</v>
      </c>
      <c r="E104" s="563">
        <v>56.7</v>
      </c>
      <c r="F104" s="564">
        <v>58.2</v>
      </c>
      <c r="G104" s="565">
        <v>8.5999999999999993E-2</v>
      </c>
      <c r="H104" s="565">
        <v>8.3999999999999995E-3</v>
      </c>
      <c r="I104" s="565">
        <v>7.1300000000000002E-2</v>
      </c>
      <c r="J104" s="566">
        <v>1</v>
      </c>
      <c r="K104" s="561">
        <v>0.4042</v>
      </c>
      <c r="L104" s="562">
        <v>1.37E-2</v>
      </c>
      <c r="M104" s="563">
        <v>85.3</v>
      </c>
      <c r="N104" s="564">
        <v>74.3</v>
      </c>
      <c r="O104" s="565">
        <v>6.7100000000000007E-2</v>
      </c>
      <c r="P104" s="565">
        <v>3.8E-3</v>
      </c>
      <c r="Q104" s="565">
        <v>3.44E-2</v>
      </c>
      <c r="R104" s="566">
        <v>1</v>
      </c>
    </row>
    <row r="105" spans="1:18" s="118" customFormat="1" ht="13.5" customHeight="1">
      <c r="A105" s="117"/>
      <c r="B105" s="558">
        <f t="shared" si="2"/>
        <v>128</v>
      </c>
      <c r="C105" s="561">
        <v>0.55249999999999999</v>
      </c>
      <c r="D105" s="562">
        <v>3.27E-2</v>
      </c>
      <c r="E105" s="563">
        <v>56.7</v>
      </c>
      <c r="F105" s="564">
        <v>58.2</v>
      </c>
      <c r="G105" s="565">
        <v>8.5999999999999993E-2</v>
      </c>
      <c r="H105" s="565">
        <v>8.3999999999999995E-3</v>
      </c>
      <c r="I105" s="565">
        <v>7.1300000000000002E-2</v>
      </c>
      <c r="J105" s="566">
        <v>1</v>
      </c>
      <c r="K105" s="561">
        <v>0.4042</v>
      </c>
      <c r="L105" s="562">
        <v>1.37E-2</v>
      </c>
      <c r="M105" s="563">
        <v>85.3</v>
      </c>
      <c r="N105" s="564">
        <v>74.3</v>
      </c>
      <c r="O105" s="565">
        <v>6.7100000000000007E-2</v>
      </c>
      <c r="P105" s="565">
        <v>3.8E-3</v>
      </c>
      <c r="Q105" s="565">
        <v>3.44E-2</v>
      </c>
      <c r="R105" s="566">
        <v>1</v>
      </c>
    </row>
    <row r="106" spans="1:18" s="118" customFormat="1" ht="13.5" customHeight="1">
      <c r="A106" s="117"/>
      <c r="B106" s="558">
        <f t="shared" si="2"/>
        <v>129</v>
      </c>
      <c r="C106" s="561">
        <v>0.55249999999999999</v>
      </c>
      <c r="D106" s="562">
        <v>3.27E-2</v>
      </c>
      <c r="E106" s="563">
        <v>56.7</v>
      </c>
      <c r="F106" s="564">
        <v>58.2</v>
      </c>
      <c r="G106" s="565">
        <v>8.5999999999999993E-2</v>
      </c>
      <c r="H106" s="565">
        <v>8.3999999999999995E-3</v>
      </c>
      <c r="I106" s="565">
        <v>7.1300000000000002E-2</v>
      </c>
      <c r="J106" s="566">
        <v>1</v>
      </c>
      <c r="K106" s="561">
        <v>0.4042</v>
      </c>
      <c r="L106" s="562">
        <v>1.37E-2</v>
      </c>
      <c r="M106" s="563">
        <v>85.3</v>
      </c>
      <c r="N106" s="564">
        <v>74.3</v>
      </c>
      <c r="O106" s="565">
        <v>6.7100000000000007E-2</v>
      </c>
      <c r="P106" s="565">
        <v>3.8E-3</v>
      </c>
      <c r="Q106" s="565">
        <v>3.44E-2</v>
      </c>
      <c r="R106" s="566">
        <v>1</v>
      </c>
    </row>
    <row r="107" spans="1:18" s="118" customFormat="1" ht="13.5" customHeight="1">
      <c r="A107" s="117"/>
      <c r="B107" s="171">
        <f t="shared" si="2"/>
        <v>130</v>
      </c>
      <c r="C107" s="552">
        <v>0.55249999999999999</v>
      </c>
      <c r="D107" s="553">
        <v>3.27E-2</v>
      </c>
      <c r="E107" s="547">
        <v>56.7</v>
      </c>
      <c r="F107" s="548">
        <v>58.2</v>
      </c>
      <c r="G107" s="554">
        <v>8.5999999999999993E-2</v>
      </c>
      <c r="H107" s="554">
        <v>8.3999999999999995E-3</v>
      </c>
      <c r="I107" s="554">
        <v>7.1300000000000002E-2</v>
      </c>
      <c r="J107" s="556">
        <v>1</v>
      </c>
      <c r="K107" s="552">
        <v>0.4042</v>
      </c>
      <c r="L107" s="553">
        <v>1.37E-2</v>
      </c>
      <c r="M107" s="547">
        <v>85.3</v>
      </c>
      <c r="N107" s="548">
        <v>74.3</v>
      </c>
      <c r="O107" s="554">
        <v>6.7100000000000007E-2</v>
      </c>
      <c r="P107" s="554">
        <v>3.8E-3</v>
      </c>
      <c r="Q107" s="554">
        <v>3.44E-2</v>
      </c>
      <c r="R107" s="556">
        <v>1</v>
      </c>
    </row>
  </sheetData>
  <phoneticPr fontId="3"/>
  <printOptions horizontalCentered="1"/>
  <pageMargins left="0.70866141732283472" right="0.70866141732283472" top="0.74803149606299213" bottom="0.74803149606299213" header="0.31496062992125984" footer="0.31496062992125984"/>
  <pageSetup paperSize="9" scale="5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ワークシート</vt:lpstr>
      </vt:variant>
      <vt:variant>
        <vt:i4>47</vt:i4>
      </vt:variant>
      <vt:variant>
        <vt:lpstr>グラフ</vt:lpstr>
      </vt:variant>
      <vt:variant>
        <vt:i4>4</vt:i4>
      </vt:variant>
      <vt:variant>
        <vt:lpstr>名前付き一覧</vt:lpstr>
      </vt:variant>
      <vt:variant>
        <vt:i4>47</vt:i4>
      </vt:variant>
    </vt:vector>
  </HeadingPairs>
  <TitlesOfParts>
    <vt:vector size="98" baseType="lpstr">
      <vt:lpstr>シート一覧</vt:lpstr>
      <vt:lpstr>生存数と死亡数</vt:lpstr>
      <vt:lpstr>生命関数</vt:lpstr>
      <vt:lpstr>基数 (死亡)</vt:lpstr>
      <vt:lpstr>基数 (年金)</vt:lpstr>
      <vt:lpstr>基数 (特定疾病)</vt:lpstr>
      <vt:lpstr>基数 (医療)</vt:lpstr>
      <vt:lpstr>基数 (がん)</vt:lpstr>
      <vt:lpstr>基数 (死亡・解約率あり)</vt:lpstr>
      <vt:lpstr>基数 (医療・解約率あり)</vt:lpstr>
      <vt:lpstr>現価率</vt:lpstr>
      <vt:lpstr>年金現価 (確定年金)</vt:lpstr>
      <vt:lpstr>年金現価 (生命年金)</vt:lpstr>
      <vt:lpstr>純保険料 (定期)</vt:lpstr>
      <vt:lpstr>純保険料 (生存)</vt:lpstr>
      <vt:lpstr>純保険料 (養老)</vt:lpstr>
      <vt:lpstr>純保険料 (終身)</vt:lpstr>
      <vt:lpstr>純保険料 (終身医療)</vt:lpstr>
      <vt:lpstr>純保険料 (基本逓増・逓減)</vt:lpstr>
      <vt:lpstr>純保険料 (逓減定期)</vt:lpstr>
      <vt:lpstr>純保険料 (収入保障・年払)</vt:lpstr>
      <vt:lpstr>純保険料 (収入保障・月払)</vt:lpstr>
      <vt:lpstr>純保険料と年金原資 (生存保障型年金)</vt:lpstr>
      <vt:lpstr>年金原資と年金額 (事業費なし)</vt:lpstr>
      <vt:lpstr>純保険料 (終身がん)</vt:lpstr>
      <vt:lpstr>純保険料 (特定疾病終身)</vt:lpstr>
      <vt:lpstr>純保険料 (終身・保険料免除)</vt:lpstr>
      <vt:lpstr>純保険料 (定期・無解約返戻金)</vt:lpstr>
      <vt:lpstr>純保険料 (終身医療・無解約返戻金)</vt:lpstr>
      <vt:lpstr>営業保険料 (定期)</vt:lpstr>
      <vt:lpstr>営業保険料 (養老)</vt:lpstr>
      <vt:lpstr>営業保険料 (終身)</vt:lpstr>
      <vt:lpstr>営業保険料 (終身医療)</vt:lpstr>
      <vt:lpstr>営業保険料と年金原資 (生存保障型年金)</vt:lpstr>
      <vt:lpstr>年金原資と年金額 (事業費あり)</vt:lpstr>
      <vt:lpstr>解約返戻金 (養老)</vt:lpstr>
      <vt:lpstr>解約返戻金 (終身)</vt:lpstr>
      <vt:lpstr>解約返戻金 (定期)</vt:lpstr>
      <vt:lpstr>解約返戻金 (終身医療)</vt:lpstr>
      <vt:lpstr>解約返戻金 (生存保障型年金)</vt:lpstr>
      <vt:lpstr>解約返戻金 (貯蓄型年金)</vt:lpstr>
      <vt:lpstr>年金一括支払額</vt:lpstr>
      <vt:lpstr>付録1 (簡易生命表)</vt:lpstr>
      <vt:lpstr>付録2 (標準生命表・死亡保険用)</vt:lpstr>
      <vt:lpstr>付録2 (標準生命表・年金開始後用)</vt:lpstr>
      <vt:lpstr>付録2 (標準生命表・第三分野用)</vt:lpstr>
      <vt:lpstr>付録3 (入院発生率等)</vt:lpstr>
      <vt:lpstr>死亡率 (簡易生命表)</vt:lpstr>
      <vt:lpstr>死亡率 (簡易生命表60歳まで)</vt:lpstr>
      <vt:lpstr>死亡率 (標準生命表60歳まで)</vt:lpstr>
      <vt:lpstr>生存数 (簡易生命表)</vt:lpstr>
      <vt:lpstr>シート一覧!Print_Area</vt:lpstr>
      <vt:lpstr>'営業保険料 (終身)'!Print_Area</vt:lpstr>
      <vt:lpstr>'営業保険料 (終身医療)'!Print_Area</vt:lpstr>
      <vt:lpstr>'営業保険料 (定期)'!Print_Area</vt:lpstr>
      <vt:lpstr>'営業保険料 (養老)'!Print_Area</vt:lpstr>
      <vt:lpstr>'営業保険料と年金原資 (生存保障型年金)'!Print_Area</vt:lpstr>
      <vt:lpstr>'解約返戻金 (終身)'!Print_Area</vt:lpstr>
      <vt:lpstr>'解約返戻金 (終身医療)'!Print_Area</vt:lpstr>
      <vt:lpstr>'解約返戻金 (生存保障型年金)'!Print_Area</vt:lpstr>
      <vt:lpstr>'解約返戻金 (貯蓄型年金)'!Print_Area</vt:lpstr>
      <vt:lpstr>'解約返戻金 (定期)'!Print_Area</vt:lpstr>
      <vt:lpstr>'解約返戻金 (養老)'!Print_Area</vt:lpstr>
      <vt:lpstr>'基数 (がん)'!Print_Area</vt:lpstr>
      <vt:lpstr>'基数 (医療)'!Print_Area</vt:lpstr>
      <vt:lpstr>'基数 (医療・解約率あり)'!Print_Area</vt:lpstr>
      <vt:lpstr>'基数 (死亡)'!Print_Area</vt:lpstr>
      <vt:lpstr>'基数 (死亡・解約率あり)'!Print_Area</vt:lpstr>
      <vt:lpstr>'基数 (特定疾病)'!Print_Area</vt:lpstr>
      <vt:lpstr>'基数 (年金)'!Print_Area</vt:lpstr>
      <vt:lpstr>現価率!Print_Area</vt:lpstr>
      <vt:lpstr>'純保険料 (基本逓増・逓減)'!Print_Area</vt:lpstr>
      <vt:lpstr>'純保険料 (収入保障・月払)'!Print_Area</vt:lpstr>
      <vt:lpstr>'純保険料 (収入保障・年払)'!Print_Area</vt:lpstr>
      <vt:lpstr>'純保険料 (終身)'!Print_Area</vt:lpstr>
      <vt:lpstr>'純保険料 (終身・保険料免除)'!Print_Area</vt:lpstr>
      <vt:lpstr>'純保険料 (終身がん)'!Print_Area</vt:lpstr>
      <vt:lpstr>'純保険料 (終身医療)'!Print_Area</vt:lpstr>
      <vt:lpstr>'純保険料 (終身医療・無解約返戻金)'!Print_Area</vt:lpstr>
      <vt:lpstr>'純保険料 (生存)'!Print_Area</vt:lpstr>
      <vt:lpstr>'純保険料 (定期)'!Print_Area</vt:lpstr>
      <vt:lpstr>'純保険料 (定期・無解約返戻金)'!Print_Area</vt:lpstr>
      <vt:lpstr>'純保険料 (逓減定期)'!Print_Area</vt:lpstr>
      <vt:lpstr>'純保険料 (特定疾病終身)'!Print_Area</vt:lpstr>
      <vt:lpstr>'純保険料 (養老)'!Print_Area</vt:lpstr>
      <vt:lpstr>'純保険料と年金原資 (生存保障型年金)'!Print_Area</vt:lpstr>
      <vt:lpstr>生存数と死亡数!Print_Area</vt:lpstr>
      <vt:lpstr>生命関数!Print_Area</vt:lpstr>
      <vt:lpstr>年金一括支払額!Print_Area</vt:lpstr>
      <vt:lpstr>'年金原資と年金額 (事業費あり)'!Print_Area</vt:lpstr>
      <vt:lpstr>'年金原資と年金額 (事業費なし)'!Print_Area</vt:lpstr>
      <vt:lpstr>'年金現価 (確定年金)'!Print_Area</vt:lpstr>
      <vt:lpstr>'年金現価 (生命年金)'!Print_Area</vt:lpstr>
      <vt:lpstr>'付録1 (簡易生命表)'!Print_Area</vt:lpstr>
      <vt:lpstr>'付録2 (標準生命表・死亡保険用)'!Print_Area</vt:lpstr>
      <vt:lpstr>'付録2 (標準生命表・第三分野用)'!Print_Area</vt:lpstr>
      <vt:lpstr>'付録2 (標準生命表・年金開始後用)'!Print_Area</vt:lpstr>
      <vt:lpstr>'付録3 (入院発生率等)'!Print_Area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2017-09-16T15:07:00Z</dcterms:modified>
</cp:coreProperties>
</file>