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0A0ECAC5-19A2-4968-8F7F-37E547C9874D}" xr6:coauthVersionLast="32" xr6:coauthVersionMax="32" xr10:uidLastSave="{00000000-0000-0000-0000-000000000000}"/>
  <bookViews>
    <workbookView xWindow="0" yWindow="0" windowWidth="27870" windowHeight="13800" activeTab="1" xr2:uid="{00000000-000D-0000-FFFF-FFFF00000000}"/>
  </bookViews>
  <sheets>
    <sheet name="アンケート用紙" sheetId="15" r:id="rId1"/>
    <sheet name="総合評価" sheetId="14" r:id="rId2"/>
    <sheet name="pc_n" sheetId="10" r:id="rId3"/>
    <sheet name="pc_n_di" sheetId="16" r:id="rId4"/>
  </sheets>
  <calcPr calcId="179017"/>
  <fileRecoveryPr autoRecover="0"/>
</workbook>
</file>

<file path=xl/calcChain.xml><?xml version="1.0" encoding="utf-8"?>
<calcChain xmlns="http://schemas.openxmlformats.org/spreadsheetml/2006/main">
  <c r="A8" i="14" l="1"/>
  <c r="A9" i="14"/>
  <c r="A66" i="16" l="1"/>
  <c r="A65" i="16"/>
  <c r="A64" i="16"/>
  <c r="A63" i="16"/>
  <c r="A62" i="16"/>
  <c r="A61" i="16"/>
  <c r="A60" i="16"/>
  <c r="A59" i="16"/>
  <c r="I31" i="16"/>
  <c r="I40" i="16" s="1"/>
  <c r="I30" i="16"/>
  <c r="I39" i="16" s="1"/>
  <c r="H30" i="16"/>
  <c r="H39" i="16" s="1"/>
  <c r="I29" i="16"/>
  <c r="I38" i="16" s="1"/>
  <c r="H29" i="16"/>
  <c r="H38" i="16" s="1"/>
  <c r="G29" i="16"/>
  <c r="G38" i="16" s="1"/>
  <c r="I28" i="16"/>
  <c r="I37" i="16" s="1"/>
  <c r="H28" i="16"/>
  <c r="H37" i="16" s="1"/>
  <c r="G28" i="16"/>
  <c r="G37" i="16" s="1"/>
  <c r="I27" i="16"/>
  <c r="I36" i="16" s="1"/>
  <c r="H27" i="16"/>
  <c r="H36" i="16" s="1"/>
  <c r="G27" i="16"/>
  <c r="G36" i="16" s="1"/>
  <c r="I26" i="16"/>
  <c r="I35" i="16" s="1"/>
  <c r="H26" i="16"/>
  <c r="H35" i="16" s="1"/>
  <c r="G26" i="16"/>
  <c r="G35" i="16" s="1"/>
  <c r="I21" i="16"/>
  <c r="H22" i="16" s="1"/>
  <c r="I20" i="16"/>
  <c r="G22" i="16" s="1"/>
  <c r="H20" i="16"/>
  <c r="G21" i="16" s="1"/>
  <c r="I19" i="16"/>
  <c r="F22" i="16" s="1"/>
  <c r="H19" i="16"/>
  <c r="F21" i="16" s="1"/>
  <c r="G19" i="16"/>
  <c r="F20" i="16" s="1"/>
  <c r="I18" i="16"/>
  <c r="E22" i="16" s="1"/>
  <c r="H18" i="16"/>
  <c r="E21" i="16" s="1"/>
  <c r="G18" i="16"/>
  <c r="E20" i="16" s="1"/>
  <c r="F18" i="16"/>
  <c r="E19" i="16" s="1"/>
  <c r="I17" i="16"/>
  <c r="D22" i="16" s="1"/>
  <c r="H17" i="16"/>
  <c r="D21" i="16" s="1"/>
  <c r="G17" i="16"/>
  <c r="D20" i="16" s="1"/>
  <c r="F17" i="16"/>
  <c r="D19" i="16" s="1"/>
  <c r="E17" i="16"/>
  <c r="D18" i="16" s="1"/>
  <c r="I16" i="16"/>
  <c r="C22" i="16" s="1"/>
  <c r="H16" i="16"/>
  <c r="C21" i="16" s="1"/>
  <c r="G16" i="16"/>
  <c r="C20" i="16" s="1"/>
  <c r="F16" i="16"/>
  <c r="C19" i="16" s="1"/>
  <c r="E16" i="16"/>
  <c r="C18" i="16" s="1"/>
  <c r="D16" i="16"/>
  <c r="C17" i="16" s="1"/>
  <c r="M12" i="16"/>
  <c r="J12" i="16"/>
  <c r="M11" i="16"/>
  <c r="J11" i="16"/>
  <c r="M10" i="16"/>
  <c r="J10" i="16"/>
  <c r="M9" i="16"/>
  <c r="F9" i="16"/>
  <c r="M8" i="16"/>
  <c r="E8" i="16"/>
  <c r="B8" i="16"/>
  <c r="B18" i="16" s="1"/>
  <c r="B28" i="16" s="1"/>
  <c r="B37" i="16" s="1"/>
  <c r="M7" i="16"/>
  <c r="D7" i="16"/>
  <c r="M6" i="16"/>
  <c r="C6" i="16"/>
  <c r="O5" i="16"/>
  <c r="P5" i="16" s="1"/>
  <c r="Q5" i="16" s="1"/>
  <c r="R5" i="16" s="1"/>
  <c r="S5" i="16" s="1"/>
  <c r="T5" i="16" s="1"/>
  <c r="U5" i="16" s="1"/>
  <c r="V5" i="16" s="1"/>
  <c r="W5" i="16" s="1"/>
  <c r="X5" i="16" s="1"/>
  <c r="Y5" i="16" s="1"/>
  <c r="Z5" i="16" s="1"/>
  <c r="AA5" i="16" s="1"/>
  <c r="AB5" i="16" s="1"/>
  <c r="AC5" i="16" s="1"/>
  <c r="AD5" i="16" s="1"/>
  <c r="AE5" i="16" s="1"/>
  <c r="AF5" i="16" s="1"/>
  <c r="AG5" i="16" s="1"/>
  <c r="AH5" i="16" s="1"/>
  <c r="AI5" i="16" s="1"/>
  <c r="AJ5" i="16" s="1"/>
  <c r="AK5" i="16" s="1"/>
  <c r="AL5" i="16" s="1"/>
  <c r="AM5" i="16" s="1"/>
  <c r="AN5" i="16" s="1"/>
  <c r="AO5" i="16" s="1"/>
  <c r="AP5" i="16" s="1"/>
  <c r="AQ5" i="16" s="1"/>
  <c r="N5" i="16"/>
  <c r="I5" i="16"/>
  <c r="I15" i="16" s="1"/>
  <c r="I25" i="16" s="1"/>
  <c r="I34" i="16" s="1"/>
  <c r="H5" i="16"/>
  <c r="H15" i="16" s="1"/>
  <c r="H25" i="16" s="1"/>
  <c r="H34" i="16" s="1"/>
  <c r="G5" i="16"/>
  <c r="G15" i="16" s="1"/>
  <c r="G25" i="16" s="1"/>
  <c r="G34" i="16" s="1"/>
  <c r="F5" i="16"/>
  <c r="F15" i="16" s="1"/>
  <c r="F25" i="16" s="1"/>
  <c r="F34" i="16" s="1"/>
  <c r="E5" i="16"/>
  <c r="E15" i="16" s="1"/>
  <c r="E25" i="16" s="1"/>
  <c r="E34" i="16" s="1"/>
  <c r="D5" i="16"/>
  <c r="C5" i="16"/>
  <c r="M19" i="16" l="1"/>
  <c r="M21" i="16"/>
  <c r="M17" i="16"/>
  <c r="M22" i="16"/>
  <c r="M18" i="16"/>
  <c r="M20" i="16"/>
  <c r="M16" i="16"/>
  <c r="B6" i="16"/>
  <c r="B16" i="16" s="1"/>
  <c r="B26" i="16" s="1"/>
  <c r="B35" i="16" s="1"/>
  <c r="C15" i="16"/>
  <c r="C25" i="16" s="1"/>
  <c r="C34" i="16" s="1"/>
  <c r="D15" i="16"/>
  <c r="D25" i="16" s="1"/>
  <c r="D34" i="16" s="1"/>
  <c r="B7" i="16"/>
  <c r="B17" i="16" s="1"/>
  <c r="B27" i="16" s="1"/>
  <c r="B36" i="16" s="1"/>
  <c r="B12" i="16"/>
  <c r="B22" i="16" s="1"/>
  <c r="B32" i="16" s="1"/>
  <c r="B41" i="16" s="1"/>
  <c r="B9" i="16"/>
  <c r="B19" i="16" s="1"/>
  <c r="B29" i="16" s="1"/>
  <c r="B38" i="16" s="1"/>
  <c r="B10" i="16"/>
  <c r="B20" i="16" s="1"/>
  <c r="B30" i="16" s="1"/>
  <c r="B39" i="16" s="1"/>
  <c r="B11" i="16"/>
  <c r="B21" i="16" s="1"/>
  <c r="B31" i="16" s="1"/>
  <c r="B40" i="16" s="1"/>
  <c r="A66" i="10"/>
  <c r="A65" i="10"/>
  <c r="A64" i="10"/>
  <c r="A63" i="10"/>
  <c r="A62" i="10"/>
  <c r="A61" i="10"/>
  <c r="A60" i="10"/>
  <c r="A59" i="10"/>
  <c r="M23" i="16" l="1"/>
  <c r="N6" i="16" s="1"/>
  <c r="D24" i="14"/>
  <c r="D23" i="14"/>
  <c r="D22" i="14"/>
  <c r="D21" i="14"/>
  <c r="D20" i="14"/>
  <c r="D19" i="14"/>
  <c r="D18" i="14"/>
  <c r="A24" i="14"/>
  <c r="A23" i="14"/>
  <c r="A22" i="14"/>
  <c r="A21" i="14"/>
  <c r="A20" i="14"/>
  <c r="A19" i="14"/>
  <c r="A18" i="14"/>
  <c r="N7" i="16" l="1"/>
  <c r="N9" i="16"/>
  <c r="N12" i="16"/>
  <c r="N8" i="16"/>
  <c r="N10" i="16"/>
  <c r="N11" i="16"/>
  <c r="AF65" i="15"/>
  <c r="AE64" i="15"/>
  <c r="AD63" i="15"/>
  <c r="AC62" i="15"/>
  <c r="AB61" i="15"/>
  <c r="AA60" i="15"/>
  <c r="Z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V66" i="15"/>
  <c r="V65" i="15"/>
  <c r="V64" i="15"/>
  <c r="V63" i="15"/>
  <c r="V62" i="15"/>
  <c r="V61" i="15"/>
  <c r="V60" i="15"/>
  <c r="V59" i="15"/>
  <c r="V58" i="15"/>
  <c r="AA59" i="15" s="1"/>
  <c r="B59" i="15"/>
  <c r="B60" i="15" s="1"/>
  <c r="A59" i="15"/>
  <c r="B18" i="15" s="1"/>
  <c r="A55" i="15"/>
  <c r="A10" i="15" s="1"/>
  <c r="T17" i="15"/>
  <c r="B17" i="15"/>
  <c r="B14" i="15"/>
  <c r="A12" i="15"/>
  <c r="N17" i="16" l="1"/>
  <c r="N18" i="16"/>
  <c r="N22" i="16"/>
  <c r="N19" i="16"/>
  <c r="U59" i="15"/>
  <c r="N21" i="16"/>
  <c r="N16" i="16"/>
  <c r="N20" i="16"/>
  <c r="T18" i="15"/>
  <c r="A60" i="15"/>
  <c r="B61" i="15"/>
  <c r="T19" i="15"/>
  <c r="A11" i="15"/>
  <c r="A3" i="15"/>
  <c r="A8" i="15"/>
  <c r="A56" i="15"/>
  <c r="A5" i="15"/>
  <c r="A9" i="15"/>
  <c r="A7" i="15"/>
  <c r="A6" i="15"/>
  <c r="D11" i="14"/>
  <c r="D10" i="14"/>
  <c r="D9" i="14"/>
  <c r="D8" i="14"/>
  <c r="D7" i="14"/>
  <c r="D6" i="14"/>
  <c r="D5" i="14"/>
  <c r="A11" i="14"/>
  <c r="A10" i="14"/>
  <c r="A7" i="14"/>
  <c r="A6" i="14"/>
  <c r="A5" i="14"/>
  <c r="K27" i="14"/>
  <c r="K32" i="14" s="1"/>
  <c r="J27" i="14"/>
  <c r="J31" i="14" s="1"/>
  <c r="I27" i="14"/>
  <c r="I30" i="14" s="1"/>
  <c r="H27" i="14"/>
  <c r="H30" i="14" s="1"/>
  <c r="G27" i="14"/>
  <c r="G32" i="14" s="1"/>
  <c r="F27" i="14"/>
  <c r="F31" i="14" s="1"/>
  <c r="E27" i="14"/>
  <c r="E30" i="14" s="1"/>
  <c r="K17" i="14"/>
  <c r="K29" i="14" s="1"/>
  <c r="J17" i="14"/>
  <c r="J29" i="14" s="1"/>
  <c r="I17" i="14"/>
  <c r="I29" i="14" s="1"/>
  <c r="H17" i="14"/>
  <c r="H29" i="14" s="1"/>
  <c r="G17" i="14"/>
  <c r="G29" i="14" s="1"/>
  <c r="F17" i="14"/>
  <c r="F29" i="14" s="1"/>
  <c r="E17" i="14"/>
  <c r="E29" i="14" s="1"/>
  <c r="D36" i="14"/>
  <c r="D35" i="14"/>
  <c r="D34" i="14"/>
  <c r="D33" i="14"/>
  <c r="D32" i="14"/>
  <c r="D31" i="14"/>
  <c r="D30" i="14"/>
  <c r="H35" i="14" l="1"/>
  <c r="J35" i="14"/>
  <c r="F35" i="14"/>
  <c r="E36" i="14"/>
  <c r="E35" i="14"/>
  <c r="I35" i="14"/>
  <c r="F36" i="14"/>
  <c r="J36" i="14"/>
  <c r="G36" i="14"/>
  <c r="K36" i="14"/>
  <c r="G35" i="14"/>
  <c r="K35" i="14"/>
  <c r="H36" i="14"/>
  <c r="I36" i="14"/>
  <c r="H34" i="14"/>
  <c r="I34" i="14"/>
  <c r="J34" i="14"/>
  <c r="K34" i="14"/>
  <c r="AB59" i="15"/>
  <c r="E34" i="14"/>
  <c r="B19" i="15"/>
  <c r="U60" i="15"/>
  <c r="AC59" i="15" s="1"/>
  <c r="N23" i="16"/>
  <c r="O6" i="16" s="1"/>
  <c r="F34" i="14"/>
  <c r="G34" i="14"/>
  <c r="A61" i="15"/>
  <c r="S15" i="15"/>
  <c r="K15" i="15"/>
  <c r="C15" i="15"/>
  <c r="E15" i="15"/>
  <c r="Q15" i="15"/>
  <c r="I15" i="15"/>
  <c r="O15" i="15"/>
  <c r="G15" i="15"/>
  <c r="M15" i="15"/>
  <c r="T20" i="15"/>
  <c r="E33" i="14"/>
  <c r="I33" i="14"/>
  <c r="F33" i="14"/>
  <c r="J33" i="14"/>
  <c r="G33" i="14"/>
  <c r="K33" i="14"/>
  <c r="H33" i="14"/>
  <c r="F30" i="14"/>
  <c r="J30" i="14"/>
  <c r="G31" i="14"/>
  <c r="K31" i="14"/>
  <c r="H32" i="14"/>
  <c r="G30" i="14"/>
  <c r="K30" i="14"/>
  <c r="H31" i="14"/>
  <c r="E32" i="14"/>
  <c r="I32" i="14"/>
  <c r="E31" i="14"/>
  <c r="I31" i="14"/>
  <c r="F32" i="14"/>
  <c r="J32"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F18" i="10"/>
  <c r="E19" i="10" s="1"/>
  <c r="F17" i="10"/>
  <c r="D19" i="10" s="1"/>
  <c r="F16" i="10"/>
  <c r="C19" i="10" s="1"/>
  <c r="E17" i="10"/>
  <c r="D18" i="10" s="1"/>
  <c r="E16" i="10"/>
  <c r="C18" i="10" s="1"/>
  <c r="M12" i="10"/>
  <c r="M11" i="10"/>
  <c r="M10" i="10"/>
  <c r="M9" i="10"/>
  <c r="M8" i="10"/>
  <c r="B7" i="10"/>
  <c r="B17" i="10" s="1"/>
  <c r="B27" i="10" s="1"/>
  <c r="B36" i="10" s="1"/>
  <c r="B6" i="10"/>
  <c r="B16" i="10" s="1"/>
  <c r="B26" i="10" s="1"/>
  <c r="B35" i="10" s="1"/>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L36" i="14" l="1"/>
  <c r="L35" i="14"/>
  <c r="B20" i="15"/>
  <c r="U61" i="15"/>
  <c r="AD59" i="15" s="1"/>
  <c r="O10" i="16"/>
  <c r="O11" i="16"/>
  <c r="O7" i="16"/>
  <c r="O8" i="16"/>
  <c r="O17" i="16" s="1"/>
  <c r="O12" i="16"/>
  <c r="O9" i="16"/>
  <c r="A62" i="15"/>
  <c r="L32" i="14"/>
  <c r="L31" i="14"/>
  <c r="L30" i="14"/>
  <c r="L33" i="14"/>
  <c r="L34" i="14"/>
  <c r="I15" i="10"/>
  <c r="I25" i="10" s="1"/>
  <c r="I34" i="10" s="1"/>
  <c r="B9" i="10"/>
  <c r="B19" i="10" s="1"/>
  <c r="B29" i="10" s="1"/>
  <c r="B38" i="10" s="1"/>
  <c r="B10" i="10"/>
  <c r="B20" i="10" s="1"/>
  <c r="B30" i="10" s="1"/>
  <c r="B39" i="10" s="1"/>
  <c r="B11" i="10"/>
  <c r="B21" i="10" s="1"/>
  <c r="B31" i="10" s="1"/>
  <c r="B40" i="10" s="1"/>
  <c r="M16" i="10"/>
  <c r="M21" i="10"/>
  <c r="M19" i="10"/>
  <c r="M17" i="10"/>
  <c r="M18" i="10"/>
  <c r="M22" i="10"/>
  <c r="O18" i="16" l="1"/>
  <c r="O22" i="16"/>
  <c r="O16" i="16"/>
  <c r="O19" i="16"/>
  <c r="O21" i="16"/>
  <c r="O20" i="16"/>
  <c r="B21" i="15"/>
  <c r="B62" i="15"/>
  <c r="U62" i="15" s="1"/>
  <c r="M20" i="10"/>
  <c r="M23" i="10" s="1"/>
  <c r="AE59" i="15" l="1"/>
  <c r="A63" i="15"/>
  <c r="B22" i="15" s="1"/>
  <c r="O23" i="16"/>
  <c r="P11" i="16" s="1"/>
  <c r="B63" i="15"/>
  <c r="U63" i="15" s="1"/>
  <c r="T21" i="15"/>
  <c r="N6" i="10"/>
  <c r="N7" i="10"/>
  <c r="N10" i="10"/>
  <c r="N9" i="10"/>
  <c r="N8" i="10"/>
  <c r="N11" i="10"/>
  <c r="N12" i="10"/>
  <c r="AF59" i="15" l="1"/>
  <c r="P6" i="16"/>
  <c r="P9" i="16"/>
  <c r="P8" i="16"/>
  <c r="P7" i="16"/>
  <c r="P12" i="16"/>
  <c r="P10" i="16"/>
  <c r="T22" i="15"/>
  <c r="A64" i="15"/>
  <c r="B64" i="15" s="1"/>
  <c r="T23" i="15" s="1"/>
  <c r="N17" i="10"/>
  <c r="N16" i="10"/>
  <c r="N20" i="10"/>
  <c r="N22" i="10"/>
  <c r="N18" i="10"/>
  <c r="N19" i="10"/>
  <c r="N21" i="10"/>
  <c r="B23" i="15" l="1"/>
  <c r="U64" i="15"/>
  <c r="P22" i="16"/>
  <c r="P18" i="16"/>
  <c r="P19" i="16"/>
  <c r="P20" i="16"/>
  <c r="P16" i="16"/>
  <c r="P21" i="16"/>
  <c r="P17" i="16"/>
  <c r="A65" i="15"/>
  <c r="N23" i="10"/>
  <c r="O10" i="10" s="1"/>
  <c r="P23" i="16" l="1"/>
  <c r="Q11" i="16" s="1"/>
  <c r="Q6" i="16"/>
  <c r="Q8" i="16"/>
  <c r="Q7" i="16"/>
  <c r="Q12" i="16"/>
  <c r="B24" i="15"/>
  <c r="B65" i="15"/>
  <c r="U65" i="15" s="1"/>
  <c r="O8" i="10"/>
  <c r="O7" i="10"/>
  <c r="O6" i="10"/>
  <c r="O9" i="10"/>
  <c r="O12" i="10"/>
  <c r="O11" i="10"/>
  <c r="Q9" i="16" l="1"/>
  <c r="Q10" i="16"/>
  <c r="T24" i="15"/>
  <c r="A66" i="15"/>
  <c r="B66" i="15"/>
  <c r="O22" i="10"/>
  <c r="O21" i="10"/>
  <c r="O16" i="10"/>
  <c r="O18" i="10"/>
  <c r="O17" i="10"/>
  <c r="O19" i="10"/>
  <c r="O20" i="10"/>
  <c r="Q17" i="16" l="1"/>
  <c r="Q21" i="16"/>
  <c r="B25" i="15"/>
  <c r="U66" i="15"/>
  <c r="Q16" i="16"/>
  <c r="Q20" i="16"/>
  <c r="Q18" i="16"/>
  <c r="Q19" i="16"/>
  <c r="Q22" i="16"/>
  <c r="T25" i="15"/>
  <c r="A67" i="15"/>
  <c r="O23" i="10"/>
  <c r="P7" i="10" s="1"/>
  <c r="B26" i="15" l="1"/>
  <c r="Q23" i="16"/>
  <c r="R10" i="16" s="1"/>
  <c r="B67" i="15"/>
  <c r="U67" i="15" s="1"/>
  <c r="P10" i="10"/>
  <c r="P8" i="10"/>
  <c r="P12" i="10"/>
  <c r="P9" i="10"/>
  <c r="P6" i="10"/>
  <c r="P11" i="10"/>
  <c r="R6" i="16" l="1"/>
  <c r="R7" i="16"/>
  <c r="R11" i="16"/>
  <c r="R9" i="16"/>
  <c r="R8" i="16"/>
  <c r="R12" i="16"/>
  <c r="A68" i="15"/>
  <c r="B68" i="15" s="1"/>
  <c r="T26" i="15"/>
  <c r="P19" i="10"/>
  <c r="P18" i="10"/>
  <c r="P17" i="10"/>
  <c r="P21" i="10"/>
  <c r="P16" i="10"/>
  <c r="P20" i="10"/>
  <c r="P22" i="10"/>
  <c r="B27" i="15" l="1"/>
  <c r="U68" i="15"/>
  <c r="R19" i="16"/>
  <c r="R20" i="16"/>
  <c r="R16" i="16"/>
  <c r="R21" i="16"/>
  <c r="R17" i="16"/>
  <c r="R22" i="16"/>
  <c r="R18" i="16"/>
  <c r="A69" i="15"/>
  <c r="B69" i="15" s="1"/>
  <c r="T27" i="15"/>
  <c r="P23" i="10"/>
  <c r="Q12" i="10" s="1"/>
  <c r="B28" i="15" l="1"/>
  <c r="U69" i="15"/>
  <c r="R23" i="16"/>
  <c r="S8" i="16" s="1"/>
  <c r="S12" i="16"/>
  <c r="S9" i="16"/>
  <c r="B70" i="15"/>
  <c r="T28" i="15"/>
  <c r="A70" i="15"/>
  <c r="Q9" i="10"/>
  <c r="Q8" i="10"/>
  <c r="Q11" i="10"/>
  <c r="Q6" i="10"/>
  <c r="Q10" i="10"/>
  <c r="Q7" i="10"/>
  <c r="S7" i="16" l="1"/>
  <c r="S10" i="16"/>
  <c r="B29" i="15"/>
  <c r="U70" i="15"/>
  <c r="S11" i="16"/>
  <c r="S6" i="16"/>
  <c r="T29" i="15"/>
  <c r="A71" i="15"/>
  <c r="B71" i="15" s="1"/>
  <c r="T30" i="15" s="1"/>
  <c r="Q21" i="10"/>
  <c r="Q17" i="10"/>
  <c r="Q18" i="10"/>
  <c r="Q16" i="10"/>
  <c r="Q19" i="10"/>
  <c r="Q20" i="10"/>
  <c r="Q22" i="10"/>
  <c r="B30" i="15" l="1"/>
  <c r="U71" i="15"/>
  <c r="S20" i="16"/>
  <c r="S16" i="16"/>
  <c r="S21" i="16"/>
  <c r="S17" i="16"/>
  <c r="S18" i="16"/>
  <c r="S19" i="16"/>
  <c r="S22" i="16"/>
  <c r="A72" i="15"/>
  <c r="B72" i="15"/>
  <c r="Q23" i="10"/>
  <c r="R12" i="10" s="1"/>
  <c r="B31" i="15" l="1"/>
  <c r="U72" i="15"/>
  <c r="S23" i="16"/>
  <c r="T12" i="16" s="1"/>
  <c r="T6" i="16"/>
  <c r="A73" i="15"/>
  <c r="B73" i="15" s="1"/>
  <c r="T31" i="15"/>
  <c r="R8" i="10"/>
  <c r="R6" i="10"/>
  <c r="R10" i="10"/>
  <c r="R9" i="10"/>
  <c r="R11" i="10"/>
  <c r="R7" i="10"/>
  <c r="T32" i="15" l="1"/>
  <c r="B74" i="15"/>
  <c r="T10" i="16"/>
  <c r="T7" i="16"/>
  <c r="B32" i="15"/>
  <c r="U73" i="15"/>
  <c r="A74" i="15"/>
  <c r="A75" i="15" s="1"/>
  <c r="T9" i="16"/>
  <c r="T11" i="16"/>
  <c r="T8" i="16"/>
  <c r="B75" i="15"/>
  <c r="T33" i="15"/>
  <c r="R20" i="10"/>
  <c r="R16" i="10"/>
  <c r="R22" i="10"/>
  <c r="R18" i="10"/>
  <c r="R17" i="10"/>
  <c r="R21" i="10"/>
  <c r="R19" i="10"/>
  <c r="T18" i="16" l="1"/>
  <c r="T19" i="16"/>
  <c r="T20" i="16"/>
  <c r="B33" i="15"/>
  <c r="U74" i="15"/>
  <c r="B34" i="15"/>
  <c r="U75" i="15"/>
  <c r="T22" i="16"/>
  <c r="T17" i="16"/>
  <c r="T21" i="16"/>
  <c r="T16" i="16"/>
  <c r="T34" i="15"/>
  <c r="A76" i="15"/>
  <c r="R23" i="10"/>
  <c r="S6" i="10" s="1"/>
  <c r="B35" i="15" l="1"/>
  <c r="T23" i="16"/>
  <c r="U6" i="16" s="1"/>
  <c r="B76" i="15"/>
  <c r="U76" i="15" s="1"/>
  <c r="S12" i="10"/>
  <c r="S7" i="10"/>
  <c r="S11" i="10"/>
  <c r="S10" i="10"/>
  <c r="S9" i="10"/>
  <c r="S8" i="10"/>
  <c r="U12" i="16" l="1"/>
  <c r="U10" i="16"/>
  <c r="U8" i="16"/>
  <c r="U9" i="16"/>
  <c r="U7" i="16"/>
  <c r="U11" i="16"/>
  <c r="A77" i="15"/>
  <c r="B77" i="15" s="1"/>
  <c r="T35" i="15"/>
  <c r="S18" i="10"/>
  <c r="S21" i="10"/>
  <c r="S17" i="10"/>
  <c r="S20" i="10"/>
  <c r="S16" i="10"/>
  <c r="S22" i="10"/>
  <c r="S19" i="10"/>
  <c r="U21" i="16" l="1"/>
  <c r="U19" i="16"/>
  <c r="U20" i="16"/>
  <c r="U18" i="16"/>
  <c r="B36" i="15"/>
  <c r="U77" i="15"/>
  <c r="U16" i="16"/>
  <c r="U22" i="16"/>
  <c r="U17" i="16"/>
  <c r="T36" i="15"/>
  <c r="A78" i="15"/>
  <c r="S23" i="10"/>
  <c r="T6" i="10" s="1"/>
  <c r="B37" i="15" l="1"/>
  <c r="U23" i="16"/>
  <c r="V6" i="16"/>
  <c r="B78" i="15"/>
  <c r="U78" i="15" s="1"/>
  <c r="T7" i="10"/>
  <c r="T12" i="10"/>
  <c r="T10" i="10"/>
  <c r="T11" i="10"/>
  <c r="T8" i="10"/>
  <c r="T9" i="10"/>
  <c r="V11" i="16" l="1"/>
  <c r="V9" i="16"/>
  <c r="V8" i="16"/>
  <c r="V10" i="16"/>
  <c r="V12" i="16"/>
  <c r="V7" i="16"/>
  <c r="V21" i="16" s="1"/>
  <c r="A79" i="15"/>
  <c r="T37" i="15"/>
  <c r="T19" i="10"/>
  <c r="T22" i="10"/>
  <c r="T20" i="10"/>
  <c r="T18" i="10"/>
  <c r="T16" i="10"/>
  <c r="T17" i="10"/>
  <c r="T21" i="10"/>
  <c r="V19" i="16" l="1"/>
  <c r="V16" i="16"/>
  <c r="V20" i="16"/>
  <c r="B38" i="15"/>
  <c r="V18" i="16"/>
  <c r="V22" i="16"/>
  <c r="V17" i="16"/>
  <c r="V23" i="16" s="1"/>
  <c r="B79" i="15"/>
  <c r="U79" i="15" s="1"/>
  <c r="T23" i="10"/>
  <c r="U10" i="10" s="1"/>
  <c r="W11" i="16" l="1"/>
  <c r="W9" i="16"/>
  <c r="W6" i="16"/>
  <c r="W10" i="16"/>
  <c r="W12" i="16"/>
  <c r="W7" i="16"/>
  <c r="W8" i="16"/>
  <c r="T38" i="15"/>
  <c r="A80" i="15"/>
  <c r="B80" i="15" s="1"/>
  <c r="U12" i="10"/>
  <c r="U9" i="10"/>
  <c r="U6" i="10"/>
  <c r="U7" i="10"/>
  <c r="U8" i="10"/>
  <c r="U11" i="10"/>
  <c r="B39" i="15" l="1"/>
  <c r="U80" i="15"/>
  <c r="W22" i="16"/>
  <c r="W18" i="16"/>
  <c r="W20" i="16"/>
  <c r="W19" i="16"/>
  <c r="W16" i="16"/>
  <c r="W21" i="16"/>
  <c r="W17" i="16"/>
  <c r="B81" i="15"/>
  <c r="A81" i="15"/>
  <c r="T39" i="15"/>
  <c r="U18" i="10"/>
  <c r="U19" i="10"/>
  <c r="U21" i="10"/>
  <c r="U16" i="10"/>
  <c r="U17" i="10"/>
  <c r="U20" i="10"/>
  <c r="U22" i="10"/>
  <c r="B40" i="15" l="1"/>
  <c r="U81" i="15"/>
  <c r="W23" i="16"/>
  <c r="X7" i="16" s="1"/>
  <c r="X6" i="16"/>
  <c r="X8" i="16"/>
  <c r="X9" i="16"/>
  <c r="T40" i="15"/>
  <c r="A82" i="15"/>
  <c r="B82" i="15"/>
  <c r="U23" i="10"/>
  <c r="V9" i="10" s="1"/>
  <c r="X11" i="16" l="1"/>
  <c r="X12" i="16"/>
  <c r="X10" i="16"/>
  <c r="X20" i="16" s="1"/>
  <c r="B41" i="15"/>
  <c r="U82" i="15"/>
  <c r="X18" i="16"/>
  <c r="X19" i="16"/>
  <c r="X21" i="16"/>
  <c r="X17" i="16"/>
  <c r="A83" i="15"/>
  <c r="B83" i="15" s="1"/>
  <c r="T41" i="15"/>
  <c r="V11" i="10"/>
  <c r="V12" i="10"/>
  <c r="V6" i="10"/>
  <c r="V8" i="10"/>
  <c r="V7" i="10"/>
  <c r="V10" i="10"/>
  <c r="X16" i="16" l="1"/>
  <c r="X22" i="16"/>
  <c r="X23" i="16" s="1"/>
  <c r="B42" i="15"/>
  <c r="U83" i="15"/>
  <c r="T42" i="15"/>
  <c r="B84" i="15"/>
  <c r="A84" i="15"/>
  <c r="V18" i="10"/>
  <c r="V16" i="10"/>
  <c r="V19" i="10"/>
  <c r="V21" i="10"/>
  <c r="V22" i="10"/>
  <c r="V20" i="10"/>
  <c r="V17" i="10"/>
  <c r="Y7" i="16" l="1"/>
  <c r="Y8" i="16"/>
  <c r="Y9" i="16"/>
  <c r="Y16" i="16" s="1"/>
  <c r="Y12" i="16"/>
  <c r="Y19" i="16" s="1"/>
  <c r="Y6" i="16"/>
  <c r="Y10" i="16"/>
  <c r="Y11" i="16"/>
  <c r="B43" i="15"/>
  <c r="U84" i="15"/>
  <c r="Y20" i="16"/>
  <c r="Y18" i="16"/>
  <c r="A85" i="15"/>
  <c r="B85" i="15" s="1"/>
  <c r="T44" i="15" s="1"/>
  <c r="T43" i="15"/>
  <c r="V23" i="10"/>
  <c r="W7" i="10" s="1"/>
  <c r="Y22" i="16" l="1"/>
  <c r="Y17" i="16"/>
  <c r="Y21" i="16"/>
  <c r="Y23" i="16" s="1"/>
  <c r="Z8" i="16" s="1"/>
  <c r="B44" i="15"/>
  <c r="U85" i="15"/>
  <c r="W10" i="10"/>
  <c r="W12" i="10"/>
  <c r="W9" i="10"/>
  <c r="W8" i="10"/>
  <c r="W6" i="10"/>
  <c r="W11" i="10"/>
  <c r="AF63" i="15" l="1"/>
  <c r="AE61" i="15"/>
  <c r="AE63" i="15"/>
  <c r="AF62" i="15"/>
  <c r="AF64" i="15"/>
  <c r="AE62" i="15"/>
  <c r="AE60" i="15"/>
  <c r="AF61" i="15"/>
  <c r="AF60" i="15"/>
  <c r="AB60" i="15"/>
  <c r="AC61" i="15"/>
  <c r="AC60" i="15"/>
  <c r="AD61" i="15"/>
  <c r="AD60" i="15"/>
  <c r="AD62" i="15"/>
  <c r="Z7" i="16"/>
  <c r="Z11" i="16"/>
  <c r="Z6" i="16"/>
  <c r="Z9" i="16"/>
  <c r="Z12" i="16"/>
  <c r="Z10" i="16"/>
  <c r="W22" i="10"/>
  <c r="W17" i="10"/>
  <c r="W16" i="10"/>
  <c r="W19" i="10"/>
  <c r="W21" i="10"/>
  <c r="W18" i="10"/>
  <c r="W20" i="10"/>
  <c r="Z19" i="16" l="1"/>
  <c r="Z20" i="16"/>
  <c r="Z16" i="16"/>
  <c r="Z21" i="16"/>
  <c r="Z17" i="16"/>
  <c r="Z22" i="16"/>
  <c r="Z18" i="16"/>
  <c r="W23" i="10"/>
  <c r="X11" i="10" s="1"/>
  <c r="Z23" i="16" l="1"/>
  <c r="AA8" i="16" s="1"/>
  <c r="AA9" i="16"/>
  <c r="X12" i="10"/>
  <c r="X10" i="10"/>
  <c r="X8" i="10"/>
  <c r="X9" i="10"/>
  <c r="X7" i="10"/>
  <c r="X6" i="10"/>
  <c r="AA7" i="16" l="1"/>
  <c r="AA10" i="16"/>
  <c r="AA12" i="16"/>
  <c r="AA6" i="16"/>
  <c r="AA11" i="16"/>
  <c r="X17" i="10"/>
  <c r="X19" i="10"/>
  <c r="X22" i="10"/>
  <c r="X16" i="10"/>
  <c r="X18" i="10"/>
  <c r="X21" i="10"/>
  <c r="X20" i="10"/>
  <c r="AA18" i="16" l="1"/>
  <c r="AA20" i="16"/>
  <c r="AA16" i="16"/>
  <c r="AA22" i="16"/>
  <c r="AA21" i="16"/>
  <c r="AA17" i="16"/>
  <c r="AA19" i="16"/>
  <c r="X23" i="10"/>
  <c r="Y8" i="10" s="1"/>
  <c r="AA23" i="16" l="1"/>
  <c r="AB7" i="16" s="1"/>
  <c r="AB6" i="16"/>
  <c r="AB11" i="16"/>
  <c r="AB10" i="16"/>
  <c r="AB12" i="16"/>
  <c r="AB8" i="16"/>
  <c r="Y7" i="10"/>
  <c r="Y12" i="10"/>
  <c r="Y6" i="10"/>
  <c r="Y9" i="10"/>
  <c r="Y11" i="10"/>
  <c r="Y10" i="10"/>
  <c r="AB9" i="16" l="1"/>
  <c r="AB20" i="16" s="1"/>
  <c r="Y20" i="10"/>
  <c r="Y17" i="10"/>
  <c r="Y22" i="10"/>
  <c r="Y21" i="10"/>
  <c r="Y18" i="10"/>
  <c r="Y19" i="10"/>
  <c r="Y16" i="10"/>
  <c r="AB18" i="16" l="1"/>
  <c r="AB17" i="16"/>
  <c r="AB22" i="16"/>
  <c r="AB16" i="16"/>
  <c r="AB19" i="16"/>
  <c r="AB21" i="16"/>
  <c r="Y23" i="10"/>
  <c r="Z6" i="10" s="1"/>
  <c r="AB23" i="16" l="1"/>
  <c r="AC6" i="16"/>
  <c r="AC7" i="16"/>
  <c r="Z10" i="10"/>
  <c r="Z7" i="10"/>
  <c r="Z8" i="10"/>
  <c r="Z9" i="10"/>
  <c r="Z12" i="10"/>
  <c r="Z11" i="10"/>
  <c r="AC10" i="16" l="1"/>
  <c r="AC8" i="16"/>
  <c r="AC12" i="16"/>
  <c r="AC9" i="16"/>
  <c r="AC11" i="16"/>
  <c r="Z19" i="10"/>
  <c r="Z17" i="10"/>
  <c r="Z20" i="10"/>
  <c r="Z16" i="10"/>
  <c r="Z21" i="10"/>
  <c r="Z18" i="10"/>
  <c r="Z22" i="10"/>
  <c r="AC21" i="16" l="1"/>
  <c r="AC20" i="16"/>
  <c r="AC19" i="16"/>
  <c r="AC18" i="16"/>
  <c r="AC16" i="16"/>
  <c r="AC22" i="16"/>
  <c r="AC17" i="16"/>
  <c r="Z23" i="10"/>
  <c r="AA12" i="10" s="1"/>
  <c r="AC23" i="16" l="1"/>
  <c r="AD6" i="16"/>
  <c r="AD9" i="16"/>
  <c r="AA6" i="10"/>
  <c r="AA11" i="10"/>
  <c r="AA8" i="10"/>
  <c r="AA10" i="10"/>
  <c r="AA9" i="10"/>
  <c r="AA7" i="10"/>
  <c r="AD11" i="16" l="1"/>
  <c r="AD10" i="16"/>
  <c r="AD8" i="16"/>
  <c r="AD12" i="16"/>
  <c r="AD7" i="16"/>
  <c r="AA17" i="10"/>
  <c r="AA21" i="10"/>
  <c r="AA16" i="10"/>
  <c r="AA18" i="10"/>
  <c r="AA22" i="10"/>
  <c r="AA19" i="10"/>
  <c r="AA20" i="10"/>
  <c r="AD21" i="16" l="1"/>
  <c r="AD22" i="16"/>
  <c r="AD20" i="16"/>
  <c r="AD19" i="16"/>
  <c r="AD18" i="16"/>
  <c r="AD16" i="16"/>
  <c r="AD17" i="16"/>
  <c r="AA23" i="10"/>
  <c r="AB8" i="10" s="1"/>
  <c r="AD23" i="16" l="1"/>
  <c r="AE6" i="16"/>
  <c r="AE9" i="16"/>
  <c r="AE8" i="16"/>
  <c r="AE10" i="16"/>
  <c r="AB6" i="10"/>
  <c r="AB7" i="10"/>
  <c r="AB10" i="10"/>
  <c r="AB12" i="10"/>
  <c r="AB9" i="10"/>
  <c r="AB11" i="10"/>
  <c r="AE11" i="16" l="1"/>
  <c r="AE17" i="16" s="1"/>
  <c r="AE12" i="16"/>
  <c r="AE7" i="16"/>
  <c r="AB22" i="10"/>
  <c r="AB17" i="10"/>
  <c r="AB20" i="10"/>
  <c r="AB16" i="10"/>
  <c r="AB21" i="10"/>
  <c r="AB18" i="10"/>
  <c r="AB19" i="10"/>
  <c r="AE16" i="16" l="1"/>
  <c r="AE22" i="16"/>
  <c r="AE21" i="16"/>
  <c r="AE19" i="16"/>
  <c r="AE20" i="16"/>
  <c r="AE18" i="16"/>
  <c r="AB23" i="10"/>
  <c r="AC6" i="10" s="1"/>
  <c r="AE23" i="16" l="1"/>
  <c r="AC7" i="10"/>
  <c r="AC10" i="10"/>
  <c r="AC11" i="10"/>
  <c r="AC9" i="10"/>
  <c r="AC8" i="10"/>
  <c r="AC12" i="10"/>
  <c r="AF12" i="16" l="1"/>
  <c r="AF6" i="16"/>
  <c r="AF11" i="16"/>
  <c r="AF7" i="16"/>
  <c r="AF9" i="16"/>
  <c r="AF10" i="16"/>
  <c r="AF8" i="16"/>
  <c r="AC20" i="10"/>
  <c r="AC17" i="10"/>
  <c r="AC21" i="10"/>
  <c r="AC18" i="10"/>
  <c r="AC19" i="10"/>
  <c r="AC16" i="10"/>
  <c r="AC22" i="10"/>
  <c r="AF22" i="16" l="1"/>
  <c r="AF18" i="16"/>
  <c r="AF19" i="16"/>
  <c r="AF20" i="16"/>
  <c r="AF16" i="16"/>
  <c r="AF21" i="16"/>
  <c r="AF17" i="16"/>
  <c r="AC23" i="10"/>
  <c r="AD10" i="10" s="1"/>
  <c r="AF23" i="16" l="1"/>
  <c r="AG7" i="16" s="1"/>
  <c r="AG6" i="16"/>
  <c r="AG9" i="16"/>
  <c r="AG11" i="16"/>
  <c r="AG8" i="16"/>
  <c r="AG10" i="16"/>
  <c r="AG12" i="16"/>
  <c r="AD9" i="10"/>
  <c r="AD11" i="10"/>
  <c r="AD8" i="10"/>
  <c r="AD12" i="10"/>
  <c r="AD6" i="10"/>
  <c r="AD7" i="10"/>
  <c r="AG19" i="16" l="1"/>
  <c r="AG21" i="16"/>
  <c r="AG17" i="16"/>
  <c r="AG20" i="16"/>
  <c r="AG16" i="16"/>
  <c r="AG22" i="16"/>
  <c r="AG18" i="16"/>
  <c r="AD20" i="10"/>
  <c r="AD17" i="10"/>
  <c r="AD22" i="10"/>
  <c r="AD21" i="10"/>
  <c r="AD18" i="10"/>
  <c r="AD19" i="10"/>
  <c r="AD16" i="10"/>
  <c r="AG23" i="16" l="1"/>
  <c r="AH8" i="16" s="1"/>
  <c r="AH6" i="16"/>
  <c r="AH9" i="16"/>
  <c r="AD23" i="10"/>
  <c r="AE12" i="10" s="1"/>
  <c r="AH18" i="16" l="1"/>
  <c r="AH11" i="16"/>
  <c r="AH17" i="16" s="1"/>
  <c r="AH12" i="16"/>
  <c r="AH7" i="16"/>
  <c r="AH10" i="16"/>
  <c r="AH22" i="16" s="1"/>
  <c r="AE9" i="10"/>
  <c r="AE10" i="10"/>
  <c r="AE6" i="10"/>
  <c r="AE7" i="10"/>
  <c r="AE11" i="10"/>
  <c r="AE8" i="10"/>
  <c r="AH19" i="16" l="1"/>
  <c r="AH21" i="16"/>
  <c r="AH16" i="16"/>
  <c r="AH20" i="16"/>
  <c r="AE20" i="10"/>
  <c r="AE18" i="10"/>
  <c r="AE16" i="10"/>
  <c r="AE22" i="10"/>
  <c r="AE19" i="10"/>
  <c r="AE17" i="10"/>
  <c r="AE21" i="10"/>
  <c r="AH23" i="16" l="1"/>
  <c r="AI10" i="16"/>
  <c r="AE23" i="10"/>
  <c r="AF11" i="10" s="1"/>
  <c r="AI9" i="16" l="1"/>
  <c r="AI7" i="16"/>
  <c r="AI8" i="16"/>
  <c r="AI11" i="16"/>
  <c r="AI12" i="16"/>
  <c r="AI6" i="16"/>
  <c r="AF7" i="10"/>
  <c r="AF9" i="10"/>
  <c r="AF6" i="10"/>
  <c r="AF8" i="10"/>
  <c r="AF10" i="10"/>
  <c r="AF12" i="10"/>
  <c r="AI20" i="16" l="1"/>
  <c r="AI16" i="16"/>
  <c r="AI21" i="16"/>
  <c r="AI17" i="16"/>
  <c r="AI22" i="16"/>
  <c r="AI19" i="16"/>
  <c r="AI18" i="16"/>
  <c r="AF21" i="10"/>
  <c r="AF16" i="10"/>
  <c r="AF19" i="10"/>
  <c r="AF17" i="10"/>
  <c r="AF20" i="10"/>
  <c r="AF18" i="10"/>
  <c r="AF22" i="10"/>
  <c r="AI23" i="16" l="1"/>
  <c r="AJ8" i="16" s="1"/>
  <c r="AJ6" i="16"/>
  <c r="AJ12" i="16"/>
  <c r="AJ10" i="16"/>
  <c r="AF23" i="10"/>
  <c r="AG11" i="10" s="1"/>
  <c r="AJ9" i="16" l="1"/>
  <c r="AJ22" i="16" s="1"/>
  <c r="AJ11" i="16"/>
  <c r="AJ7" i="16"/>
  <c r="AG7" i="10"/>
  <c r="AG8" i="10"/>
  <c r="AG6" i="10"/>
  <c r="AG12" i="10"/>
  <c r="AG9" i="10"/>
  <c r="AG10" i="10"/>
  <c r="AJ19" i="16" l="1"/>
  <c r="AJ20" i="16"/>
  <c r="AJ18" i="16"/>
  <c r="AJ17" i="16"/>
  <c r="AJ21" i="16"/>
  <c r="AJ16" i="16"/>
  <c r="AG20" i="10"/>
  <c r="AG19" i="10"/>
  <c r="AG18" i="10"/>
  <c r="AG22" i="10"/>
  <c r="AG17" i="10"/>
  <c r="AG16" i="10"/>
  <c r="AG21" i="10"/>
  <c r="AJ23" i="16" l="1"/>
  <c r="AK6" i="16"/>
  <c r="AG23" i="10"/>
  <c r="AH7" i="10" s="1"/>
  <c r="AK10" i="16" l="1"/>
  <c r="AK12" i="16"/>
  <c r="AK9" i="16"/>
  <c r="AK7" i="16"/>
  <c r="AK8" i="16"/>
  <c r="AK17" i="16" s="1"/>
  <c r="AK11" i="16"/>
  <c r="AH6" i="10"/>
  <c r="AH11" i="10"/>
  <c r="AH10" i="10"/>
  <c r="AH8" i="10"/>
  <c r="AH9" i="10"/>
  <c r="AH12" i="10"/>
  <c r="AK20" i="16" l="1"/>
  <c r="AK19" i="16"/>
  <c r="AK16" i="16"/>
  <c r="AK22" i="16"/>
  <c r="AK18" i="16"/>
  <c r="AK21" i="16"/>
  <c r="AH21" i="10"/>
  <c r="AH18" i="10"/>
  <c r="AH17" i="10"/>
  <c r="AH20" i="10"/>
  <c r="AH16" i="10"/>
  <c r="AH22" i="10"/>
  <c r="AH19" i="10"/>
  <c r="AK23" i="16" l="1"/>
  <c r="AH23" i="10"/>
  <c r="AI9" i="10" s="1"/>
  <c r="AL9" i="16" l="1"/>
  <c r="AL7" i="16"/>
  <c r="AL10" i="16"/>
  <c r="AL6" i="16"/>
  <c r="AL12" i="16"/>
  <c r="AL8" i="16"/>
  <c r="AL11" i="16"/>
  <c r="AI10" i="10"/>
  <c r="AI8" i="10"/>
  <c r="AI12" i="10"/>
  <c r="AI7" i="10"/>
  <c r="AI11" i="10"/>
  <c r="AI6" i="10"/>
  <c r="AL21" i="16" l="1"/>
  <c r="AL17" i="16"/>
  <c r="AL22" i="16"/>
  <c r="AL18" i="16"/>
  <c r="AL19" i="16"/>
  <c r="AL20" i="16"/>
  <c r="AL16" i="16"/>
  <c r="AI17" i="10"/>
  <c r="AI20" i="10"/>
  <c r="AI16" i="10"/>
  <c r="AI19" i="10"/>
  <c r="AI18" i="10"/>
  <c r="AI21" i="10"/>
  <c r="AI22" i="10"/>
  <c r="AL23" i="16" l="1"/>
  <c r="AM6" i="16"/>
  <c r="AM9" i="16"/>
  <c r="AM12" i="16"/>
  <c r="AM10" i="16"/>
  <c r="AM7" i="16"/>
  <c r="AM8" i="16"/>
  <c r="AM11" i="16"/>
  <c r="AI23" i="10"/>
  <c r="AJ12" i="10" s="1"/>
  <c r="AM22" i="16" l="1"/>
  <c r="AM18" i="16"/>
  <c r="AM19" i="16"/>
  <c r="AM20" i="16"/>
  <c r="AM21" i="16"/>
  <c r="AM17" i="16"/>
  <c r="AM16" i="16"/>
  <c r="AJ10" i="10"/>
  <c r="AJ9" i="10"/>
  <c r="AJ11" i="10"/>
  <c r="AJ8" i="10"/>
  <c r="AJ6" i="10"/>
  <c r="AJ7" i="10"/>
  <c r="AM23" i="16" l="1"/>
  <c r="AN6" i="16"/>
  <c r="AN10" i="16"/>
  <c r="AN9" i="16"/>
  <c r="AN7" i="16"/>
  <c r="AN8" i="16"/>
  <c r="AN11" i="16"/>
  <c r="AN12" i="16"/>
  <c r="AJ21" i="10"/>
  <c r="AJ18" i="10"/>
  <c r="AJ17" i="10"/>
  <c r="AJ20" i="10"/>
  <c r="AJ22" i="10"/>
  <c r="AJ19" i="10"/>
  <c r="AJ16" i="10"/>
  <c r="AN22" i="16" l="1"/>
  <c r="AN18" i="16"/>
  <c r="AN19" i="16"/>
  <c r="AN20" i="16"/>
  <c r="AN16" i="16"/>
  <c r="AN21" i="16"/>
  <c r="AN17" i="16"/>
  <c r="AJ23" i="10"/>
  <c r="AK11" i="10" s="1"/>
  <c r="AN23" i="16" l="1"/>
  <c r="AO7" i="16" s="1"/>
  <c r="AO6" i="16"/>
  <c r="AO9" i="16"/>
  <c r="AO11" i="16"/>
  <c r="AO8" i="16"/>
  <c r="AO10" i="16"/>
  <c r="AO12" i="16"/>
  <c r="AK9" i="10"/>
  <c r="AK7" i="10"/>
  <c r="AK6" i="10"/>
  <c r="AK8" i="10"/>
  <c r="AK12" i="10"/>
  <c r="AK10" i="10"/>
  <c r="AO19" i="16" l="1"/>
  <c r="AO20" i="16"/>
  <c r="AO16" i="16"/>
  <c r="AO21" i="16"/>
  <c r="AO22" i="16"/>
  <c r="AO18" i="16"/>
  <c r="AO17" i="16"/>
  <c r="AK18" i="10"/>
  <c r="AK19" i="10"/>
  <c r="AK16" i="10"/>
  <c r="AK20" i="10"/>
  <c r="AK17" i="10"/>
  <c r="AK22" i="10"/>
  <c r="AK21" i="10"/>
  <c r="AO23" i="16" l="1"/>
  <c r="AP7" i="16" s="1"/>
  <c r="AP6" i="16"/>
  <c r="AP8" i="16"/>
  <c r="AP10" i="16"/>
  <c r="AP11" i="16"/>
  <c r="AP9" i="16"/>
  <c r="AK23" i="10"/>
  <c r="AL6" i="10" s="1"/>
  <c r="AP12" i="16" l="1"/>
  <c r="AP19" i="16" s="1"/>
  <c r="AL8" i="10"/>
  <c r="AL12" i="10"/>
  <c r="AL9" i="10"/>
  <c r="AL11" i="10"/>
  <c r="AL10" i="10"/>
  <c r="AL7" i="10"/>
  <c r="AP18" i="16" l="1"/>
  <c r="AP17" i="16"/>
  <c r="AP16" i="16"/>
  <c r="AP22" i="16"/>
  <c r="AP20" i="16"/>
  <c r="AP21" i="16"/>
  <c r="AL22" i="10"/>
  <c r="AL19" i="10"/>
  <c r="AL17" i="10"/>
  <c r="AL20" i="10"/>
  <c r="AL18" i="10"/>
  <c r="AL16" i="10"/>
  <c r="AL21" i="10"/>
  <c r="AP23" i="16" l="1"/>
  <c r="AL23" i="10"/>
  <c r="AM7" i="10" s="1"/>
  <c r="AQ9" i="16" l="1"/>
  <c r="J9" i="16" s="1"/>
  <c r="AQ8" i="16"/>
  <c r="J8" i="16" s="1"/>
  <c r="F28" i="16" s="1"/>
  <c r="F37" i="16" s="1"/>
  <c r="AQ7" i="16"/>
  <c r="J7" i="16" s="1"/>
  <c r="AQ6" i="16"/>
  <c r="AQ11" i="16"/>
  <c r="AQ12" i="16"/>
  <c r="AQ10" i="16"/>
  <c r="AM6" i="10"/>
  <c r="AM8" i="10"/>
  <c r="AM10" i="10"/>
  <c r="AM11" i="10"/>
  <c r="AM12" i="10"/>
  <c r="AM9" i="10"/>
  <c r="AQ22" i="16" l="1"/>
  <c r="AQ20" i="16"/>
  <c r="AQ16" i="16"/>
  <c r="AQ18" i="16"/>
  <c r="AQ21" i="16"/>
  <c r="AQ17" i="16"/>
  <c r="AQ19" i="16"/>
  <c r="J6" i="16"/>
  <c r="F27" i="16"/>
  <c r="F36" i="16" s="1"/>
  <c r="E27" i="16"/>
  <c r="E36" i="16" s="1"/>
  <c r="AM22" i="10"/>
  <c r="AM19" i="10"/>
  <c r="AM18" i="10"/>
  <c r="AM16" i="10"/>
  <c r="AM21" i="10"/>
  <c r="AM17" i="10"/>
  <c r="AM20" i="10"/>
  <c r="D26" i="16" l="1"/>
  <c r="D35" i="16" s="1"/>
  <c r="F26" i="16"/>
  <c r="F35" i="16" s="1"/>
  <c r="E26" i="16"/>
  <c r="E35" i="16" s="1"/>
  <c r="AQ23" i="16"/>
  <c r="J13" i="16" s="1"/>
  <c r="AM23" i="10"/>
  <c r="AN12" i="10" s="1"/>
  <c r="AN11" i="10" l="1"/>
  <c r="AN8" i="10"/>
  <c r="AN10" i="10"/>
  <c r="AN6" i="10"/>
  <c r="AN7" i="10"/>
  <c r="AN9" i="10"/>
  <c r="AN19" i="10" l="1"/>
  <c r="AN20" i="10"/>
  <c r="AN17" i="10"/>
  <c r="AN18" i="10"/>
  <c r="AN22" i="10"/>
  <c r="AN16" i="10"/>
  <c r="AN21" i="10"/>
  <c r="AN23" i="10" l="1"/>
  <c r="AO7" i="10" s="1"/>
  <c r="AO8" i="10" l="1"/>
  <c r="AO12" i="10"/>
  <c r="AO9" i="10"/>
  <c r="AO6" i="10"/>
  <c r="AO11" i="10"/>
  <c r="AO10" i="10"/>
  <c r="AO22" i="10" l="1"/>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AQ6" i="10" l="1"/>
  <c r="J6" i="10" s="1"/>
  <c r="AQ7" i="10"/>
  <c r="J7" i="10" s="1"/>
  <c r="AQ11" i="10"/>
  <c r="J11" i="10" s="1"/>
  <c r="AQ8" i="10"/>
  <c r="AQ10" i="10"/>
  <c r="AQ12" i="10"/>
  <c r="F27" i="10" l="1"/>
  <c r="F36" i="10" s="1"/>
  <c r="H27" i="10"/>
  <c r="H36" i="10" s="1"/>
  <c r="F26" i="10"/>
  <c r="F35" i="10" s="1"/>
  <c r="H26" i="10"/>
  <c r="H35" i="10" s="1"/>
  <c r="H29" i="10"/>
  <c r="H38" i="10" s="1"/>
  <c r="J12" i="10"/>
  <c r="I29" i="10" s="1"/>
  <c r="I38" i="10" s="1"/>
  <c r="J10" i="10"/>
  <c r="J8" i="10"/>
  <c r="AQ18" i="10"/>
  <c r="AQ19" i="10"/>
  <c r="AQ21" i="10"/>
  <c r="D26" i="10"/>
  <c r="D35" i="10" s="1"/>
  <c r="AQ17" i="10"/>
  <c r="AQ20" i="10"/>
  <c r="AQ16" i="10"/>
  <c r="AQ22" i="10"/>
  <c r="H28" i="10" l="1"/>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alcChain>
</file>

<file path=xl/sharedStrings.xml><?xml version="1.0" encoding="utf-8"?>
<sst xmlns="http://schemas.openxmlformats.org/spreadsheetml/2006/main" count="100" uniqueCount="65">
  <si>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</si>
  <si>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</si>
  <si>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</si>
  <si>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</si>
  <si>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</si>
  <si>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</si>
  <si>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</si>
  <si>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</si>
  <si>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</si>
  <si>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</si>
  <si>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</si>
  <si>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</si>
  <si>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</si>
  <si>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B</t>
    <phoneticPr fontId="2"/>
  </si>
  <si>
    <t>C</t>
    <phoneticPr fontId="2"/>
  </si>
  <si>
    <t>D</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</si>
  <si>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</si>
  <si>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</si>
  <si>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</si>
  <si>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</si>
  <si>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</si>
  <si>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</si>
  <si>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</si>
  <si>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</si>
  <si>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</si>
  <si>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</si>
  <si>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t>A</t>
    <phoneticPr fontId="2"/>
  </si>
  <si>
    <t>B</t>
    <phoneticPr fontId="2"/>
  </si>
  <si>
    <t>C</t>
    <phoneticPr fontId="2"/>
  </si>
  <si>
    <t>X1</t>
    <phoneticPr fontId="2"/>
  </si>
  <si>
    <r>
      <t>X</t>
    </r>
    <r>
      <rPr>
        <sz val="11"/>
        <color rgb="FF000000"/>
        <rFont val="游ゴシック"/>
        <family val="3"/>
        <charset val="128"/>
      </rPr>
      <t>2</t>
    </r>
    <phoneticPr fontId="2"/>
  </si>
  <si>
    <r>
      <t>X</t>
    </r>
    <r>
      <rPr>
        <sz val="11"/>
        <color rgb="FF000000"/>
        <rFont val="游ゴシック"/>
        <family val="3"/>
        <charset val="128"/>
      </rPr>
      <t>3</t>
    </r>
    <phoneticPr fontId="2"/>
  </si>
  <si>
    <r>
      <t>X</t>
    </r>
    <r>
      <rPr>
        <sz val="11"/>
        <color rgb="FF000000"/>
        <rFont val="游ゴシック"/>
        <family val="3"/>
        <charset val="128"/>
      </rPr>
      <t>4</t>
    </r>
    <phoneticPr fontId="2"/>
  </si>
  <si>
    <r>
      <t>X</t>
    </r>
    <r>
      <rPr>
        <sz val="11"/>
        <color rgb="FF000000"/>
        <rFont val="游ゴシック"/>
        <family val="3"/>
        <charset val="128"/>
      </rPr>
      <t>5</t>
    </r>
    <phoneticPr fontId="2"/>
  </si>
  <si>
    <t>X6</t>
    <phoneticPr fontId="2"/>
  </si>
  <si>
    <t>X7</t>
    <phoneticPr fontId="2"/>
  </si>
  <si>
    <t>D</t>
    <phoneticPr fontId="2"/>
  </si>
  <si>
    <t>E</t>
    <phoneticPr fontId="2"/>
  </si>
  <si>
    <t>F</t>
    <phoneticPr fontId="2"/>
  </si>
  <si>
    <t>G</t>
    <phoneticPr fontId="2"/>
  </si>
  <si>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</si>
  <si>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</si>
  <si>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</si>
  <si>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</si>
  <si>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A</t>
    <phoneticPr fontId="2"/>
  </si>
  <si>
    <t>B</t>
    <phoneticPr fontId="2"/>
  </si>
  <si>
    <t>C</t>
    <phoneticPr fontId="2"/>
  </si>
  <si>
    <t>D</t>
    <phoneticPr fontId="2"/>
  </si>
  <si>
    <t>E</t>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</si>
  <si>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</si>
  <si>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</si>
  <si>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</si>
  <si>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</si>
  <si>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</si>
  <si>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F</t>
    <phoneticPr fontId="2"/>
  </si>
  <si>
    <t>G</t>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</si>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</sst>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cellXfs>
  <cellStyles count="1">
    <cellStyle name="標準" xfId="0" builtinId="0"/>
  </cellStyles>
  <dxfs count="38">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workbookViewId="0">
      <selection activeCell="B3" sqref="B3"/>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41</v>
      </c>
      <c r="B1" s="32"/>
    </row>
    <row r="2" spans="1:20" x14ac:dyDescent="0.4">
      <c r="A2" s="10" t="s">
        <v>42</v>
      </c>
      <c r="B2" s="25" t="s">
        <v>43</v>
      </c>
    </row>
    <row r="3" spans="1:20" x14ac:dyDescent="0.4">
      <c r="A3" s="10" t="str">
        <f>A55 &amp; "の数"</f>
        <v>基準の数</v>
      </c>
      <c r="B3" s="25">
        <v>5</v>
      </c>
    </row>
    <row r="5" spans="1:20" x14ac:dyDescent="0.4">
      <c r="A5" s="10" t="str">
        <f>A$55 &amp; "1の名称"</f>
        <v>基準1の名称</v>
      </c>
      <c r="B5" s="25" t="s">
        <v>44</v>
      </c>
    </row>
    <row r="6" spans="1:20" x14ac:dyDescent="0.4">
      <c r="A6" s="10" t="str">
        <f>A$55 &amp; "2の名称"</f>
        <v>基準2の名称</v>
      </c>
      <c r="B6" s="25" t="s">
        <v>45</v>
      </c>
    </row>
    <row r="7" spans="1:20" x14ac:dyDescent="0.4">
      <c r="A7" s="10" t="str">
        <f>IF(B$3&gt;=3,A$55 &amp; "3の名称","")</f>
        <v>基準3の名称</v>
      </c>
      <c r="B7" s="25" t="s">
        <v>46</v>
      </c>
    </row>
    <row r="8" spans="1:20" x14ac:dyDescent="0.4">
      <c r="A8" s="10" t="str">
        <f>IF(B$3&gt;=4,A$55 &amp; "4の名称","")</f>
        <v>基準4の名称</v>
      </c>
      <c r="B8" s="25" t="s">
        <v>47</v>
      </c>
    </row>
    <row r="9" spans="1:20" x14ac:dyDescent="0.4">
      <c r="A9" s="10" t="str">
        <f>IF(B$3&gt;=5,A$55 &amp; "5の名称","")</f>
        <v>基準5の名称</v>
      </c>
      <c r="B9" s="25" t="s">
        <v>48</v>
      </c>
    </row>
    <row r="10" spans="1:20" x14ac:dyDescent="0.4">
      <c r="A10" s="10" t="str">
        <f>IF(B$3&gt;=6,A$55 &amp; "6の名称","")</f>
        <v/>
      </c>
      <c r="B10" s="32" t="s">
        <v>54</v>
      </c>
    </row>
    <row r="11" spans="1:20" x14ac:dyDescent="0.4">
      <c r="A11" s="10" t="str">
        <f>IF(B$3&gt;=7,A$55 &amp; "7の名称","")</f>
        <v/>
      </c>
      <c r="B11" s="32" t="s">
        <v>55</v>
      </c>
    </row>
    <row r="12" spans="1:20" x14ac:dyDescent="0.4">
      <c r="A12" s="34" t="str">
        <f>IF(B$3&gt;=8,A$55 &amp; "8の名称","")</f>
        <v/>
      </c>
      <c r="B12" s="16"/>
      <c r="H12" s="36" t="s">
        <v>60</v>
      </c>
    </row>
    <row r="13" spans="1:20" x14ac:dyDescent="0.4">
      <c r="H13" s="36" t="s">
        <v>59</v>
      </c>
    </row>
    <row r="14" spans="1:20" x14ac:dyDescent="0.4">
      <c r="B14" s="27" t="str">
        <f>B1&amp;"に関する一対比較"</f>
        <v>に関する一対比較</v>
      </c>
    </row>
    <row r="15" spans="1:20" ht="216.75" customHeight="1" x14ac:dyDescent="0.4">
      <c r="B15" s="28"/>
      <c r="C15" s="35" t="str">
        <f>"左の項目が圧倒的に" &amp; A56</f>
        <v>左の項目が圧倒的に重要</v>
      </c>
      <c r="D15" s="35" t="s">
        <v>49</v>
      </c>
      <c r="E15" s="35" t="str">
        <f>"左の項目がうんと" &amp; A56</f>
        <v>左の項目がうんと重要</v>
      </c>
      <c r="F15" s="35" t="s">
        <v>49</v>
      </c>
      <c r="G15" s="35" t="str">
        <f>"左の項目がかなり" &amp; A56</f>
        <v>左の項目がかなり重要</v>
      </c>
      <c r="H15" s="35" t="s">
        <v>49</v>
      </c>
      <c r="I15" s="35" t="str">
        <f>"左の項目が少し" &amp; A56</f>
        <v>左の項目が少し重要</v>
      </c>
      <c r="J15" s="35" t="s">
        <v>49</v>
      </c>
      <c r="K15" s="35" t="str">
        <f>"左右同じくらい" &amp; A56</f>
        <v>左右同じくらい重要</v>
      </c>
      <c r="L15" s="35" t="s">
        <v>49</v>
      </c>
      <c r="M15" s="35" t="str">
        <f>"右の項目が少し" &amp; A56</f>
        <v>右の項目が少し重要</v>
      </c>
      <c r="N15" s="35" t="s">
        <v>49</v>
      </c>
      <c r="O15" s="35" t="str">
        <f>"右の項目がかなり" &amp; A56</f>
        <v>右の項目がかなり重要</v>
      </c>
      <c r="P15" s="35" t="s">
        <v>49</v>
      </c>
      <c r="Q15" s="35" t="str">
        <f>"右の項目がうんと" &amp; A56</f>
        <v>右の項目がうんと重要</v>
      </c>
      <c r="R15" s="35" t="s">
        <v>49</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c r="L18" s="28"/>
      <c r="M18" s="28"/>
      <c r="N18" s="28"/>
      <c r="O18" s="28"/>
      <c r="P18" s="28"/>
      <c r="Q18" s="28"/>
      <c r="R18" s="28"/>
      <c r="S18" s="28"/>
      <c r="T18" s="28" t="str">
        <f t="shared" ref="T18:T44" si="1">IF(B59&lt;=$B$3,INDEX($B$5:$B$12,B59),"")</f>
        <v>C</v>
      </c>
    </row>
    <row r="19" spans="2:20" x14ac:dyDescent="0.4">
      <c r="B19" s="28" t="str">
        <f t="shared" si="0"/>
        <v>A</v>
      </c>
      <c r="C19" s="28"/>
      <c r="D19" s="28"/>
      <c r="E19" s="28"/>
      <c r="F19" s="28"/>
      <c r="G19" s="28"/>
      <c r="H19" s="28"/>
      <c r="I19" s="28"/>
      <c r="J19" s="28"/>
      <c r="K19" s="28"/>
      <c r="L19" s="28"/>
      <c r="M19" s="28"/>
      <c r="N19" s="28"/>
      <c r="O19" s="28"/>
      <c r="P19" s="28"/>
      <c r="Q19" s="28"/>
      <c r="R19" s="28"/>
      <c r="S19" s="28"/>
      <c r="T19" s="28" t="str">
        <f t="shared" si="1"/>
        <v>D</v>
      </c>
    </row>
    <row r="20" spans="2:20" x14ac:dyDescent="0.4">
      <c r="B20" s="28" t="str">
        <f t="shared" si="0"/>
        <v>A</v>
      </c>
      <c r="C20" s="28"/>
      <c r="D20" s="28"/>
      <c r="E20" s="28"/>
      <c r="F20" s="28"/>
      <c r="G20" s="28"/>
      <c r="H20" s="28"/>
      <c r="I20" s="28"/>
      <c r="J20" s="28"/>
      <c r="K20" s="28"/>
      <c r="L20" s="28"/>
      <c r="M20" s="28"/>
      <c r="N20" s="28"/>
      <c r="O20" s="28"/>
      <c r="P20" s="28"/>
      <c r="Q20" s="28"/>
      <c r="R20" s="28"/>
      <c r="S20" s="28"/>
      <c r="T20" s="28" t="str">
        <f t="shared" si="1"/>
        <v>E</v>
      </c>
    </row>
    <row r="21" spans="2:20" x14ac:dyDescent="0.4">
      <c r="B21" s="28" t="str">
        <f t="shared" si="0"/>
        <v>B</v>
      </c>
      <c r="C21" s="28"/>
      <c r="D21" s="28"/>
      <c r="E21" s="28"/>
      <c r="F21" s="28"/>
      <c r="G21" s="28"/>
      <c r="H21" s="28"/>
      <c r="I21" s="28"/>
      <c r="J21" s="28"/>
      <c r="K21" s="28"/>
      <c r="L21" s="28"/>
      <c r="M21" s="28"/>
      <c r="N21" s="28"/>
      <c r="O21" s="28"/>
      <c r="P21" s="28"/>
      <c r="Q21" s="28"/>
      <c r="R21" s="28"/>
      <c r="S21" s="28"/>
      <c r="T21" s="28" t="str">
        <f t="shared" si="1"/>
        <v>C</v>
      </c>
    </row>
    <row r="22" spans="2:20" x14ac:dyDescent="0.4">
      <c r="B22" s="28" t="str">
        <f t="shared" si="0"/>
        <v>B</v>
      </c>
      <c r="C22" s="28"/>
      <c r="D22" s="28"/>
      <c r="E22" s="28"/>
      <c r="F22" s="28"/>
      <c r="G22" s="28"/>
      <c r="H22" s="28"/>
      <c r="I22" s="28"/>
      <c r="J22" s="28"/>
      <c r="K22" s="28"/>
      <c r="L22" s="28"/>
      <c r="M22" s="28"/>
      <c r="N22" s="28"/>
      <c r="O22" s="28"/>
      <c r="P22" s="28"/>
      <c r="Q22" s="28"/>
      <c r="R22" s="28"/>
      <c r="S22" s="28"/>
      <c r="T22" s="28" t="str">
        <f t="shared" si="1"/>
        <v>D</v>
      </c>
    </row>
    <row r="23" spans="2:20" x14ac:dyDescent="0.4">
      <c r="B23" s="28" t="str">
        <f t="shared" si="0"/>
        <v>B</v>
      </c>
      <c r="C23" s="28"/>
      <c r="D23" s="28"/>
      <c r="E23" s="28"/>
      <c r="F23" s="28"/>
      <c r="G23" s="28"/>
      <c r="H23" s="28"/>
      <c r="I23" s="28"/>
      <c r="J23" s="28"/>
      <c r="K23" s="28"/>
      <c r="L23" s="28"/>
      <c r="M23" s="28"/>
      <c r="N23" s="28"/>
      <c r="O23" s="28"/>
      <c r="P23" s="28"/>
      <c r="Q23" s="28"/>
      <c r="R23" s="28"/>
      <c r="S23" s="28"/>
      <c r="T23" s="28" t="str">
        <f t="shared" si="1"/>
        <v>E</v>
      </c>
    </row>
    <row r="24" spans="2:20" x14ac:dyDescent="0.4">
      <c r="B24" s="28" t="str">
        <f t="shared" si="0"/>
        <v>C</v>
      </c>
      <c r="C24" s="28"/>
      <c r="D24" s="28"/>
      <c r="E24" s="28"/>
      <c r="F24" s="28"/>
      <c r="G24" s="28"/>
      <c r="H24" s="28"/>
      <c r="I24" s="28"/>
      <c r="J24" s="28"/>
      <c r="K24" s="28"/>
      <c r="L24" s="28"/>
      <c r="M24" s="28"/>
      <c r="N24" s="28"/>
      <c r="O24" s="28"/>
      <c r="P24" s="28"/>
      <c r="Q24" s="28"/>
      <c r="R24" s="28"/>
      <c r="S24" s="28"/>
      <c r="T24" s="28" t="str">
        <f t="shared" si="1"/>
        <v>D</v>
      </c>
    </row>
    <row r="25" spans="2:20" x14ac:dyDescent="0.4">
      <c r="B25" s="28" t="str">
        <f t="shared" si="0"/>
        <v>C</v>
      </c>
      <c r="C25" s="28"/>
      <c r="D25" s="28"/>
      <c r="E25" s="28"/>
      <c r="F25" s="28"/>
      <c r="G25" s="28"/>
      <c r="H25" s="28"/>
      <c r="I25" s="28"/>
      <c r="J25" s="28"/>
      <c r="K25" s="28"/>
      <c r="L25" s="28"/>
      <c r="M25" s="28"/>
      <c r="N25" s="28"/>
      <c r="O25" s="28"/>
      <c r="P25" s="28"/>
      <c r="Q25" s="28"/>
      <c r="R25" s="28"/>
      <c r="S25" s="28"/>
      <c r="T25" s="28" t="str">
        <f t="shared" si="1"/>
        <v>E</v>
      </c>
    </row>
    <row r="26" spans="2:20" x14ac:dyDescent="0.4">
      <c r="B26" s="28" t="str">
        <f t="shared" si="0"/>
        <v>D</v>
      </c>
      <c r="C26" s="28"/>
      <c r="D26" s="28"/>
      <c r="E26" s="28"/>
      <c r="F26" s="28"/>
      <c r="G26" s="28"/>
      <c r="H26" s="28"/>
      <c r="I26" s="28"/>
      <c r="J26" s="28"/>
      <c r="K26" s="28"/>
      <c r="L26" s="28"/>
      <c r="M26" s="28"/>
      <c r="N26" s="28"/>
      <c r="O26" s="28"/>
      <c r="P26" s="28"/>
      <c r="Q26" s="28"/>
      <c r="R26" s="28"/>
      <c r="S26" s="28"/>
      <c r="T26" s="28" t="str">
        <f t="shared" si="1"/>
        <v>E</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50</v>
      </c>
    </row>
    <row r="52" spans="1:32" x14ac:dyDescent="0.4">
      <c r="A52" s="9" t="s">
        <v>43</v>
      </c>
    </row>
    <row r="53" spans="1:32" x14ac:dyDescent="0.4">
      <c r="A53" s="9" t="s">
        <v>51</v>
      </c>
    </row>
    <row r="55" spans="1:32" x14ac:dyDescent="0.4">
      <c r="A55" s="9" t="str">
        <f>IF(B2="基準間","基準","代替案")</f>
        <v>基準</v>
      </c>
    </row>
    <row r="56" spans="1:32" x14ac:dyDescent="0.4">
      <c r="A56" s="9" t="str">
        <f>IF(A55="基準","重要","よい")</f>
        <v>重要</v>
      </c>
      <c r="X56" s="33" t="s">
        <v>58</v>
      </c>
      <c r="Z56" s="33" t="s">
        <v>61</v>
      </c>
    </row>
    <row r="57" spans="1:32" x14ac:dyDescent="0.4">
      <c r="A57" s="9" t="s">
        <v>52</v>
      </c>
      <c r="B57" s="26" t="s">
        <v>53</v>
      </c>
      <c r="V57" s="33" t="s">
        <v>56</v>
      </c>
      <c r="X57" s="33" t="s">
        <v>57</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A</v>
      </c>
      <c r="AA58" s="10" t="str">
        <f>Y60</f>
        <v>B</v>
      </c>
      <c r="AB58" s="10" t="str">
        <f>Y61</f>
        <v>C</v>
      </c>
      <c r="AC58" s="10" t="str">
        <f>Y62</f>
        <v>D</v>
      </c>
      <c r="AD58" s="10" t="str">
        <f>Y63</f>
        <v>E</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A</v>
      </c>
      <c r="Z59" s="10">
        <f>IF(Z$57&lt;=$B$3,1,"")</f>
        <v>1</v>
      </c>
      <c r="AA59" s="10">
        <f>IF(AA$57&lt;=$B$3,VLOOKUP($X59&amp;":"&amp;AA$57,$U$58:$V$85,2,FALSE),"")</f>
        <v>0</v>
      </c>
      <c r="AB59" s="10">
        <f t="shared" ref="AB59:AF63" si="6">IF(AB$57&lt;=$B$3,VLOOKUP($X59&amp;":"&amp;AB$57,$U$58:$V$85,2,FALSE),"")</f>
        <v>0</v>
      </c>
      <c r="AC59" s="10">
        <f t="shared" si="6"/>
        <v>0</v>
      </c>
      <c r="AD59" s="10">
        <f t="shared" si="6"/>
        <v>0</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B</v>
      </c>
      <c r="Z60" s="10"/>
      <c r="AA60" s="10">
        <f>IF(AA$57&lt;=$B$3,1,"")</f>
        <v>1</v>
      </c>
      <c r="AB60" s="10">
        <f t="shared" si="6"/>
        <v>0</v>
      </c>
      <c r="AC60" s="10">
        <f t="shared" si="6"/>
        <v>0</v>
      </c>
      <c r="AD60" s="10">
        <f t="shared" si="6"/>
        <v>0</v>
      </c>
      <c r="AE60" s="10" t="str">
        <f t="shared" si="6"/>
        <v/>
      </c>
      <c r="AF60" s="10" t="str">
        <f t="shared" si="6"/>
        <v/>
      </c>
    </row>
    <row r="61" spans="1:32" x14ac:dyDescent="0.4">
      <c r="A61" s="9">
        <f t="shared" si="2"/>
        <v>1</v>
      </c>
      <c r="B61" s="26">
        <f t="shared" si="3"/>
        <v>5</v>
      </c>
      <c r="U61" s="9" t="str">
        <f t="shared" si="4"/>
        <v>1:5</v>
      </c>
      <c r="V61" s="9">
        <f t="shared" si="5"/>
        <v>0</v>
      </c>
      <c r="X61" s="9">
        <v>3</v>
      </c>
      <c r="Y61" s="10" t="str">
        <f t="shared" si="7"/>
        <v>C</v>
      </c>
      <c r="Z61" s="10"/>
      <c r="AA61" s="10"/>
      <c r="AB61" s="10">
        <f>IF(AB$57&lt;=$B$3,1,"")</f>
        <v>1</v>
      </c>
      <c r="AC61" s="10">
        <f t="shared" si="6"/>
        <v>0</v>
      </c>
      <c r="AD61" s="10">
        <f t="shared" si="6"/>
        <v>0</v>
      </c>
      <c r="AE61" s="10" t="str">
        <f t="shared" si="6"/>
        <v/>
      </c>
      <c r="AF61" s="10" t="str">
        <f t="shared" si="6"/>
        <v/>
      </c>
    </row>
    <row r="62" spans="1:32" x14ac:dyDescent="0.4">
      <c r="A62" s="9">
        <f t="shared" si="2"/>
        <v>2</v>
      </c>
      <c r="B62" s="26">
        <f t="shared" si="3"/>
        <v>3</v>
      </c>
      <c r="U62" s="9" t="str">
        <f t="shared" si="4"/>
        <v>2:3</v>
      </c>
      <c r="V62" s="9">
        <f t="shared" si="5"/>
        <v>0</v>
      </c>
      <c r="X62" s="9">
        <v>4</v>
      </c>
      <c r="Y62" s="10" t="str">
        <f t="shared" si="7"/>
        <v>D</v>
      </c>
      <c r="Z62" s="10"/>
      <c r="AA62" s="10"/>
      <c r="AB62" s="10"/>
      <c r="AC62" s="10">
        <f>IF(AC$57&lt;=$B$3,1,"")</f>
        <v>1</v>
      </c>
      <c r="AD62" s="10">
        <f t="shared" si="6"/>
        <v>0</v>
      </c>
      <c r="AE62" s="10" t="str">
        <f t="shared" si="6"/>
        <v/>
      </c>
      <c r="AF62" s="10" t="str">
        <f t="shared" si="6"/>
        <v/>
      </c>
    </row>
    <row r="63" spans="1:32" x14ac:dyDescent="0.4">
      <c r="A63" s="9">
        <f t="shared" si="2"/>
        <v>2</v>
      </c>
      <c r="B63" s="26">
        <f t="shared" si="3"/>
        <v>4</v>
      </c>
      <c r="U63" s="9" t="str">
        <f t="shared" si="4"/>
        <v>2:4</v>
      </c>
      <c r="V63" s="9">
        <f t="shared" si="5"/>
        <v>0</v>
      </c>
      <c r="X63" s="9">
        <v>5</v>
      </c>
      <c r="Y63" s="10" t="str">
        <f t="shared" si="7"/>
        <v>E</v>
      </c>
      <c r="Z63" s="10"/>
      <c r="AA63" s="10"/>
      <c r="AB63" s="10"/>
      <c r="AC63" s="10"/>
      <c r="AD63" s="10">
        <f>IF(AD$57&lt;=$B$3,1,"")</f>
        <v>1</v>
      </c>
      <c r="AE63" s="10" t="str">
        <f t="shared" si="6"/>
        <v/>
      </c>
      <c r="AF63" s="10" t="str">
        <f t="shared" si="6"/>
        <v/>
      </c>
    </row>
    <row r="64" spans="1:32" x14ac:dyDescent="0.4">
      <c r="A64" s="9">
        <f t="shared" si="2"/>
        <v>2</v>
      </c>
      <c r="B64" s="26">
        <f t="shared" si="3"/>
        <v>5</v>
      </c>
      <c r="U64" s="9" t="str">
        <f t="shared" si="4"/>
        <v>2:5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4</v>
      </c>
      <c r="U65" s="9" t="str">
        <f t="shared" si="4"/>
        <v>3:4</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5</v>
      </c>
      <c r="U66" s="9" t="str">
        <f t="shared" si="4"/>
        <v>3:5</v>
      </c>
      <c r="V66" s="9">
        <f t="shared" si="5"/>
        <v>0</v>
      </c>
    </row>
    <row r="67" spans="1:32" x14ac:dyDescent="0.4">
      <c r="A67" s="9">
        <f t="shared" si="2"/>
        <v>4</v>
      </c>
      <c r="B67" s="26">
        <f t="shared" si="3"/>
        <v>5</v>
      </c>
      <c r="U67" s="9" t="str">
        <f t="shared" si="4"/>
        <v>4:5</v>
      </c>
      <c r="V67" s="9">
        <f t="shared" si="5"/>
        <v>0</v>
      </c>
    </row>
    <row r="68" spans="1:32" x14ac:dyDescent="0.4">
      <c r="A68" s="9">
        <f t="shared" si="2"/>
        <v>5</v>
      </c>
      <c r="B68" s="26">
        <f t="shared" si="3"/>
        <v>6</v>
      </c>
      <c r="U68" s="9" t="str">
        <f t="shared" si="4"/>
        <v>5:6</v>
      </c>
      <c r="V68" s="9">
        <f t="shared" si="5"/>
        <v>0</v>
      </c>
    </row>
    <row r="69" spans="1:32" x14ac:dyDescent="0.4">
      <c r="A69" s="9">
        <f t="shared" si="2"/>
        <v>5</v>
      </c>
      <c r="B69" s="26">
        <f t="shared" si="3"/>
        <v>7</v>
      </c>
      <c r="U69" s="9" t="str">
        <f t="shared" si="4"/>
        <v>5:7</v>
      </c>
      <c r="V69" s="9">
        <f t="shared" si="5"/>
        <v>0</v>
      </c>
    </row>
    <row r="70" spans="1:32" x14ac:dyDescent="0.4">
      <c r="A70" s="9">
        <f t="shared" si="2"/>
        <v>5</v>
      </c>
      <c r="B70" s="26">
        <f t="shared" si="3"/>
        <v>8</v>
      </c>
      <c r="U70" s="9" t="str">
        <f t="shared" si="4"/>
        <v>5:8</v>
      </c>
      <c r="V70" s="9">
        <f t="shared" si="5"/>
        <v>0</v>
      </c>
    </row>
    <row r="71" spans="1:32" x14ac:dyDescent="0.4">
      <c r="A71" s="9">
        <f t="shared" si="2"/>
        <v>5</v>
      </c>
      <c r="B71" s="26">
        <f t="shared" si="3"/>
        <v>9</v>
      </c>
      <c r="U71" s="9" t="str">
        <f t="shared" si="4"/>
        <v>5:9</v>
      </c>
      <c r="V71" s="9">
        <f t="shared" si="5"/>
        <v>0</v>
      </c>
    </row>
    <row r="72" spans="1:32" x14ac:dyDescent="0.4">
      <c r="A72" s="9">
        <f t="shared" si="2"/>
        <v>5</v>
      </c>
      <c r="B72" s="26">
        <f t="shared" si="3"/>
        <v>10</v>
      </c>
      <c r="U72" s="9" t="str">
        <f t="shared" si="4"/>
        <v>5:10</v>
      </c>
      <c r="V72" s="9">
        <f t="shared" si="5"/>
        <v>0</v>
      </c>
    </row>
    <row r="73" spans="1:32" x14ac:dyDescent="0.4">
      <c r="A73" s="9">
        <f t="shared" si="2"/>
        <v>5</v>
      </c>
      <c r="B73" s="26">
        <f t="shared" si="3"/>
        <v>11</v>
      </c>
      <c r="U73" s="9" t="str">
        <f t="shared" si="4"/>
        <v>5:11</v>
      </c>
      <c r="V73" s="9">
        <f t="shared" si="5"/>
        <v>0</v>
      </c>
    </row>
    <row r="74" spans="1:32" x14ac:dyDescent="0.4">
      <c r="A74" s="9">
        <f t="shared" si="2"/>
        <v>5</v>
      </c>
      <c r="B74" s="26">
        <f t="shared" si="3"/>
        <v>12</v>
      </c>
      <c r="U74" s="9" t="str">
        <f t="shared" si="4"/>
        <v>5:12</v>
      </c>
      <c r="V74" s="9">
        <f t="shared" si="5"/>
        <v>0</v>
      </c>
    </row>
    <row r="75" spans="1:32" x14ac:dyDescent="0.4">
      <c r="A75" s="9">
        <f t="shared" si="2"/>
        <v>5</v>
      </c>
      <c r="B75" s="26">
        <f t="shared" si="3"/>
        <v>13</v>
      </c>
      <c r="U75" s="9" t="str">
        <f t="shared" si="4"/>
        <v>5:13</v>
      </c>
      <c r="V75" s="9">
        <f t="shared" si="5"/>
        <v>0</v>
      </c>
    </row>
    <row r="76" spans="1:32" x14ac:dyDescent="0.4">
      <c r="A76" s="9">
        <f t="shared" si="2"/>
        <v>5</v>
      </c>
      <c r="B76" s="26">
        <f t="shared" si="3"/>
        <v>14</v>
      </c>
      <c r="U76" s="9" t="str">
        <f t="shared" si="4"/>
        <v>5:14</v>
      </c>
      <c r="V76" s="9">
        <f t="shared" si="5"/>
        <v>0</v>
      </c>
    </row>
    <row r="77" spans="1:32" x14ac:dyDescent="0.4">
      <c r="A77" s="9">
        <f t="shared" si="2"/>
        <v>5</v>
      </c>
      <c r="B77" s="26">
        <f t="shared" si="3"/>
        <v>15</v>
      </c>
      <c r="U77" s="9" t="str">
        <f t="shared" si="4"/>
        <v>5:15</v>
      </c>
      <c r="V77" s="9">
        <f t="shared" si="5"/>
        <v>0</v>
      </c>
    </row>
    <row r="78" spans="1:32" x14ac:dyDescent="0.4">
      <c r="A78" s="9">
        <f t="shared" si="2"/>
        <v>5</v>
      </c>
      <c r="B78" s="26">
        <f t="shared" si="3"/>
        <v>16</v>
      </c>
      <c r="U78" s="9" t="str">
        <f t="shared" si="4"/>
        <v>5:16</v>
      </c>
      <c r="V78" s="9">
        <f t="shared" si="5"/>
        <v>0</v>
      </c>
    </row>
    <row r="79" spans="1:32" x14ac:dyDescent="0.4">
      <c r="A79" s="9">
        <f t="shared" si="2"/>
        <v>5</v>
      </c>
      <c r="B79" s="26">
        <f t="shared" si="3"/>
        <v>17</v>
      </c>
      <c r="U79" s="9" t="str">
        <f t="shared" si="4"/>
        <v>5:17</v>
      </c>
      <c r="V79" s="9">
        <f t="shared" si="5"/>
        <v>0</v>
      </c>
    </row>
    <row r="80" spans="1:32" x14ac:dyDescent="0.4">
      <c r="A80" s="9">
        <f t="shared" si="2"/>
        <v>5</v>
      </c>
      <c r="B80" s="26">
        <f t="shared" si="3"/>
        <v>18</v>
      </c>
      <c r="U80" s="9" t="str">
        <f t="shared" si="4"/>
        <v>5:18</v>
      </c>
      <c r="V80" s="9">
        <f t="shared" si="5"/>
        <v>0</v>
      </c>
    </row>
    <row r="81" spans="1:22" x14ac:dyDescent="0.4">
      <c r="A81" s="9">
        <f t="shared" si="2"/>
        <v>5</v>
      </c>
      <c r="B81" s="26">
        <f t="shared" si="3"/>
        <v>19</v>
      </c>
      <c r="U81" s="9" t="str">
        <f t="shared" si="4"/>
        <v>5:19</v>
      </c>
      <c r="V81" s="9">
        <f t="shared" si="5"/>
        <v>0</v>
      </c>
    </row>
    <row r="82" spans="1:22" x14ac:dyDescent="0.4">
      <c r="A82" s="9">
        <f t="shared" si="2"/>
        <v>5</v>
      </c>
      <c r="B82" s="26">
        <f t="shared" si="3"/>
        <v>20</v>
      </c>
      <c r="U82" s="9" t="str">
        <f t="shared" si="4"/>
        <v>5:20</v>
      </c>
      <c r="V82" s="9">
        <f t="shared" si="5"/>
        <v>0</v>
      </c>
    </row>
    <row r="83" spans="1:22" x14ac:dyDescent="0.4">
      <c r="A83" s="9">
        <f t="shared" si="2"/>
        <v>5</v>
      </c>
      <c r="B83" s="26">
        <f t="shared" si="3"/>
        <v>21</v>
      </c>
      <c r="U83" s="9" t="str">
        <f t="shared" si="4"/>
        <v>5:21</v>
      </c>
      <c r="V83" s="9">
        <f t="shared" si="5"/>
        <v>0</v>
      </c>
    </row>
    <row r="84" spans="1:22" x14ac:dyDescent="0.4">
      <c r="A84" s="9">
        <f t="shared" si="2"/>
        <v>5</v>
      </c>
      <c r="B84" s="26">
        <f t="shared" si="3"/>
        <v>22</v>
      </c>
      <c r="U84" s="9" t="str">
        <f t="shared" si="4"/>
        <v>5:22</v>
      </c>
      <c r="V84" s="9">
        <f t="shared" si="5"/>
        <v>0</v>
      </c>
    </row>
    <row r="85" spans="1:22" x14ac:dyDescent="0.4">
      <c r="A85" s="9">
        <f t="shared" si="2"/>
        <v>5</v>
      </c>
      <c r="B85" s="26">
        <f t="shared" si="3"/>
        <v>23</v>
      </c>
      <c r="U85" s="9" t="str">
        <f t="shared" si="4"/>
        <v>5:23</v>
      </c>
      <c r="V85" s="9">
        <f t="shared" si="5"/>
        <v>0</v>
      </c>
    </row>
  </sheetData>
  <phoneticPr fontId="2"/>
  <dataValidations count="3">
    <dataValidation type="whole" imeMode="off" allowBlank="1" showInputMessage="1" showErrorMessage="1" error="2以上8以下の整数で指定してください" promptTitle="2以上8以下" sqref="WVJ98304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$A$52:$A$53</formula1>
    </dataValidation>
    <dataValidation type="whole" imeMode="off" allowBlank="1" showInputMessage="1" showErrorMessage="1" error="2以上8以下の整数で指定してください" promptTitle="2以上8以下" sqref="B3" xr:uid="{CC92D136-A52D-4C60-B3CF-D0BAEBEC9C12}">
      <formula1>2</formula1>
      <formula2>7</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tabSelected="1" workbookViewId="0">
      <selection activeCell="F3" sqref="F3"/>
    </sheetView>
  </sheetViews>
  <sheetFormatPr defaultRowHeight="18.75" x14ac:dyDescent="0.4"/>
  <cols>
    <col min="1" max="1" width="11.5" style="1" customWidth="1"/>
    <col min="2" max="4" width="9" style="1"/>
    <col min="5" max="13" width="15" style="1" customWidth="1"/>
    <col min="14" max="16384" width="9" style="1"/>
  </cols>
  <sheetData>
    <row r="1" spans="1:14" ht="19.5" thickBot="1" x14ac:dyDescent="0.45">
      <c r="A1" s="9" t="s">
        <v>16</v>
      </c>
      <c r="B1" s="21">
        <v>4</v>
      </c>
      <c r="C1" s="9"/>
      <c r="D1" s="9"/>
      <c r="E1" s="9"/>
      <c r="F1" s="9"/>
      <c r="G1" s="9"/>
      <c r="H1" s="9"/>
      <c r="I1" s="9"/>
      <c r="J1" s="9"/>
      <c r="K1" s="9"/>
      <c r="L1" s="9"/>
      <c r="M1" s="9"/>
    </row>
    <row r="2" spans="1:14" ht="19.5" thickBot="1" x14ac:dyDescent="0.45">
      <c r="A2" s="9" t="s">
        <v>17</v>
      </c>
      <c r="B2" s="21">
        <v>4</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18</v>
      </c>
      <c r="B4" s="9"/>
      <c r="C4" s="9"/>
      <c r="D4" s="9" t="s">
        <v>19</v>
      </c>
      <c r="E4" s="9"/>
      <c r="F4" s="9"/>
      <c r="G4" s="9"/>
      <c r="H4" s="9"/>
      <c r="I4" s="9"/>
      <c r="J4" s="9"/>
      <c r="K4" s="9"/>
      <c r="L4" s="9"/>
      <c r="M4" s="9"/>
    </row>
    <row r="5" spans="1:14" x14ac:dyDescent="0.4">
      <c r="A5" s="10" t="str">
        <f>IF($B$1&gt;=G5,"基準"&amp;G5,"")</f>
        <v>基準1</v>
      </c>
      <c r="B5" s="22" t="s">
        <v>26</v>
      </c>
      <c r="C5" s="9"/>
      <c r="D5" s="10" t="str">
        <f>IF($B$2&gt;=G5,"代替案"&amp;G5,"")</f>
        <v>代替案1</v>
      </c>
      <c r="E5" s="23" t="s">
        <v>29</v>
      </c>
      <c r="F5" s="9"/>
      <c r="G5" s="9">
        <v>1</v>
      </c>
      <c r="H5" s="9"/>
      <c r="I5" s="9"/>
      <c r="J5" s="9"/>
      <c r="K5" s="9"/>
      <c r="L5" s="9"/>
      <c r="M5" s="9"/>
    </row>
    <row r="6" spans="1:14" x14ac:dyDescent="0.4">
      <c r="A6" s="10" t="str">
        <f t="shared" ref="A6:A11" si="0">IF($B$1&gt;=G6,"基準"&amp;G6,"")</f>
        <v>基準2</v>
      </c>
      <c r="B6" s="22" t="s">
        <v>27</v>
      </c>
      <c r="C6" s="9"/>
      <c r="D6" s="10" t="str">
        <f t="shared" ref="D6:D11" si="1">IF($B$2&gt;=G6,"代替案"&amp;G6,"")</f>
        <v>代替案2</v>
      </c>
      <c r="E6" s="23" t="s">
        <v>30</v>
      </c>
      <c r="F6" s="9"/>
      <c r="G6" s="9">
        <v>2</v>
      </c>
      <c r="H6" s="9"/>
      <c r="I6" s="9"/>
      <c r="J6" s="9"/>
      <c r="K6" s="9"/>
      <c r="L6" s="9"/>
      <c r="M6" s="9"/>
    </row>
    <row r="7" spans="1:14" x14ac:dyDescent="0.4">
      <c r="A7" s="10" t="str">
        <f t="shared" si="0"/>
        <v>基準3</v>
      </c>
      <c r="B7" s="22" t="s">
        <v>28</v>
      </c>
      <c r="C7" s="9"/>
      <c r="D7" s="10" t="str">
        <f t="shared" si="1"/>
        <v>代替案3</v>
      </c>
      <c r="E7" s="23" t="s">
        <v>31</v>
      </c>
      <c r="F7" s="9"/>
      <c r="G7" s="9">
        <v>3</v>
      </c>
      <c r="H7" s="9"/>
      <c r="I7" s="9"/>
      <c r="J7" s="9"/>
      <c r="K7" s="9"/>
      <c r="L7" s="9"/>
      <c r="M7" s="9"/>
    </row>
    <row r="8" spans="1:14" x14ac:dyDescent="0.4">
      <c r="A8" s="10" t="str">
        <f t="shared" si="0"/>
        <v>基準4</v>
      </c>
      <c r="B8" s="22" t="s">
        <v>36</v>
      </c>
      <c r="C8" s="9"/>
      <c r="D8" s="10" t="str">
        <f t="shared" si="1"/>
        <v>代替案4</v>
      </c>
      <c r="E8" s="23" t="s">
        <v>32</v>
      </c>
      <c r="F8" s="9"/>
      <c r="G8" s="9">
        <v>4</v>
      </c>
      <c r="H8" s="9"/>
      <c r="I8" s="9"/>
      <c r="J8" s="9"/>
      <c r="K8" s="9"/>
      <c r="L8" s="9"/>
      <c r="M8" s="9"/>
    </row>
    <row r="9" spans="1:14" x14ac:dyDescent="0.4">
      <c r="A9" s="10" t="str">
        <f t="shared" si="0"/>
        <v/>
      </c>
      <c r="B9" s="22" t="s">
        <v>37</v>
      </c>
      <c r="C9" s="9"/>
      <c r="D9" s="10" t="str">
        <f t="shared" si="1"/>
        <v/>
      </c>
      <c r="E9" s="23" t="s">
        <v>33</v>
      </c>
      <c r="F9" s="9"/>
      <c r="G9" s="9">
        <v>5</v>
      </c>
      <c r="H9" s="9"/>
      <c r="I9" s="9"/>
      <c r="J9" s="9"/>
      <c r="K9" s="9"/>
      <c r="L9" s="9"/>
      <c r="M9" s="9"/>
    </row>
    <row r="10" spans="1:14" x14ac:dyDescent="0.4">
      <c r="A10" s="10" t="str">
        <f t="shared" si="0"/>
        <v/>
      </c>
      <c r="B10" s="22" t="s">
        <v>38</v>
      </c>
      <c r="C10" s="9"/>
      <c r="D10" s="10" t="str">
        <f t="shared" si="1"/>
        <v/>
      </c>
      <c r="E10" s="23" t="s">
        <v>34</v>
      </c>
      <c r="F10" s="9"/>
      <c r="G10" s="9">
        <v>6</v>
      </c>
      <c r="H10" s="9"/>
      <c r="I10" s="9"/>
      <c r="J10" s="9"/>
      <c r="K10" s="9"/>
      <c r="L10" s="9"/>
      <c r="M10" s="9"/>
    </row>
    <row r="11" spans="1:14" x14ac:dyDescent="0.4">
      <c r="A11" s="10" t="str">
        <f t="shared" si="0"/>
        <v/>
      </c>
      <c r="B11" s="22" t="s">
        <v>39</v>
      </c>
      <c r="C11" s="9"/>
      <c r="D11" s="10" t="str">
        <f t="shared" si="1"/>
        <v/>
      </c>
      <c r="E11" s="23" t="s">
        <v>35</v>
      </c>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20</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21</v>
      </c>
      <c r="B17" s="13" t="s">
        <v>22</v>
      </c>
      <c r="C17" s="12"/>
      <c r="D17" s="13" t="s">
        <v>23</v>
      </c>
      <c r="E17" s="13" t="str">
        <f>IF(E16&lt;=$B$1,B5,"")</f>
        <v>A</v>
      </c>
      <c r="F17" s="13" t="str">
        <f>IF(F16&lt;=$B$1,B6,"")</f>
        <v>B</v>
      </c>
      <c r="G17" s="13" t="str">
        <f>IF(G16&lt;=$B$1,B7,"")</f>
        <v>C</v>
      </c>
      <c r="H17" s="13" t="str">
        <f>IF(H16&lt;=$B$1,B8,"")</f>
        <v>D</v>
      </c>
      <c r="I17" s="13" t="str">
        <f>IF(I16&lt;=$B$1,B9,"")</f>
        <v/>
      </c>
      <c r="J17" s="13" t="str">
        <f>IF(J16&lt;=$B$1,B10,"")</f>
        <v/>
      </c>
      <c r="K17" s="13" t="str">
        <f>IF(K16&lt;=$B$1,B11,"")</f>
        <v/>
      </c>
      <c r="L17" s="12"/>
      <c r="M17" s="12"/>
    </row>
    <row r="18" spans="1:13" x14ac:dyDescent="0.4">
      <c r="A18" s="13" t="str">
        <f>IF(C18&lt;=$B$1,B5,"")</f>
        <v>A</v>
      </c>
      <c r="B18" s="24"/>
      <c r="C18" s="14">
        <v>1</v>
      </c>
      <c r="D18" s="13" t="str">
        <f>IF(C18&lt;=$B$2,E5,"")</f>
        <v>X1</v>
      </c>
      <c r="E18" s="24"/>
      <c r="F18" s="24"/>
      <c r="G18" s="24"/>
      <c r="H18" s="24"/>
      <c r="I18" s="24"/>
      <c r="J18" s="24"/>
      <c r="K18" s="24"/>
      <c r="L18" s="12"/>
      <c r="M18" s="12"/>
    </row>
    <row r="19" spans="1:13" x14ac:dyDescent="0.4">
      <c r="A19" s="13" t="str">
        <f t="shared" ref="A19:A24" si="2">IF(C19&lt;=$B$1,B6,"")</f>
        <v>B</v>
      </c>
      <c r="B19" s="24"/>
      <c r="C19" s="14">
        <v>2</v>
      </c>
      <c r="D19" s="13" t="str">
        <f t="shared" ref="D19:D24" si="3">IF(C19&lt;=$B$2,E6,"")</f>
        <v>X2</v>
      </c>
      <c r="E19" s="24"/>
      <c r="F19" s="24"/>
      <c r="G19" s="24"/>
      <c r="H19" s="24"/>
      <c r="I19" s="24"/>
      <c r="J19" s="24"/>
      <c r="K19" s="24"/>
      <c r="L19" s="12"/>
      <c r="M19" s="12"/>
    </row>
    <row r="20" spans="1:13" x14ac:dyDescent="0.4">
      <c r="A20" s="13" t="str">
        <f t="shared" si="2"/>
        <v>C</v>
      </c>
      <c r="B20" s="24"/>
      <c r="C20" s="14">
        <v>3</v>
      </c>
      <c r="D20" s="13" t="str">
        <f t="shared" si="3"/>
        <v>X3</v>
      </c>
      <c r="E20" s="24"/>
      <c r="F20" s="24"/>
      <c r="G20" s="24"/>
      <c r="H20" s="24"/>
      <c r="I20" s="24"/>
      <c r="J20" s="24"/>
      <c r="K20" s="24"/>
      <c r="L20" s="12"/>
      <c r="M20" s="12"/>
    </row>
    <row r="21" spans="1:13" x14ac:dyDescent="0.4">
      <c r="A21" s="13" t="str">
        <f t="shared" si="2"/>
        <v>D</v>
      </c>
      <c r="B21" s="24"/>
      <c r="C21" s="14">
        <v>4</v>
      </c>
      <c r="D21" s="13" t="str">
        <f t="shared" si="3"/>
        <v>X4</v>
      </c>
      <c r="E21" s="24"/>
      <c r="F21" s="24"/>
      <c r="G21" s="24"/>
      <c r="H21" s="24"/>
      <c r="I21" s="24"/>
      <c r="J21" s="24"/>
      <c r="K21" s="24"/>
      <c r="L21" s="12"/>
      <c r="M21" s="12"/>
    </row>
    <row r="22" spans="1:13" x14ac:dyDescent="0.4">
      <c r="A22" s="13" t="str">
        <f t="shared" si="2"/>
        <v/>
      </c>
      <c r="B22" s="24"/>
      <c r="C22" s="14">
        <v>5</v>
      </c>
      <c r="D22" s="13" t="str">
        <f t="shared" si="3"/>
        <v/>
      </c>
      <c r="E22" s="24"/>
      <c r="F22" s="24"/>
      <c r="G22" s="24"/>
      <c r="H22" s="24"/>
      <c r="I22" s="24"/>
      <c r="J22" s="24"/>
      <c r="K22" s="24"/>
      <c r="L22" s="12"/>
      <c r="M22" s="12"/>
    </row>
    <row r="23" spans="1:13" x14ac:dyDescent="0.4">
      <c r="A23" s="13" t="str">
        <f t="shared" si="2"/>
        <v/>
      </c>
      <c r="B23" s="24"/>
      <c r="C23" s="14">
        <v>6</v>
      </c>
      <c r="D23" s="13" t="str">
        <f t="shared" si="3"/>
        <v/>
      </c>
      <c r="E23" s="24"/>
      <c r="F23" s="24"/>
      <c r="G23" s="24"/>
      <c r="H23" s="24"/>
      <c r="I23" s="24"/>
      <c r="J23" s="24"/>
      <c r="K23" s="24"/>
      <c r="L23" s="12"/>
      <c r="M23" s="12"/>
    </row>
    <row r="24" spans="1:13" x14ac:dyDescent="0.4">
      <c r="A24" s="13" t="str">
        <f t="shared" si="2"/>
        <v/>
      </c>
      <c r="B24" s="24"/>
      <c r="C24" s="14">
        <v>7</v>
      </c>
      <c r="D24" s="13" t="str">
        <f t="shared" si="3"/>
        <v/>
      </c>
      <c r="E24" s="24"/>
      <c r="F24" s="24"/>
      <c r="G24" s="24"/>
      <c r="H24" s="24"/>
      <c r="I24" s="24"/>
      <c r="J24" s="24"/>
      <c r="K24" s="24"/>
      <c r="L24" s="12"/>
      <c r="M24" s="12"/>
    </row>
    <row r="25" spans="1:13" x14ac:dyDescent="0.4">
      <c r="A25" s="37" t="s">
        <v>63</v>
      </c>
      <c r="B25" s="24"/>
      <c r="C25" s="14">
        <v>0</v>
      </c>
      <c r="D25" s="37" t="s">
        <v>64</v>
      </c>
      <c r="E25" s="24"/>
      <c r="F25" s="24"/>
      <c r="G25" s="24"/>
      <c r="H25" s="24"/>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22</v>
      </c>
      <c r="E27" s="13">
        <f>IF(E16&lt;=$B$1,B18,"")</f>
        <v>0</v>
      </c>
      <c r="F27" s="13">
        <f>IF(F16&lt;=$B$1,B19,"")</f>
        <v>0</v>
      </c>
      <c r="G27" s="13">
        <f>IF(G16&lt;=$B$1,B20,"")</f>
        <v>0</v>
      </c>
      <c r="H27" s="13">
        <f>IF(H16&lt;=$B$1,B21,"")</f>
        <v>0</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24</v>
      </c>
      <c r="E29" s="13" t="str">
        <f>E17</f>
        <v>A</v>
      </c>
      <c r="F29" s="13" t="str">
        <f t="shared" ref="F29:K29" si="4">F17</f>
        <v>B</v>
      </c>
      <c r="G29" s="13" t="str">
        <f t="shared" si="4"/>
        <v>C</v>
      </c>
      <c r="H29" s="13" t="str">
        <f t="shared" si="4"/>
        <v>D</v>
      </c>
      <c r="I29" s="13" t="str">
        <f t="shared" si="4"/>
        <v/>
      </c>
      <c r="J29" s="13" t="str">
        <f t="shared" si="4"/>
        <v/>
      </c>
      <c r="K29" s="13" t="str">
        <f t="shared" si="4"/>
        <v/>
      </c>
      <c r="L29" s="13" t="s">
        <v>25</v>
      </c>
      <c r="M29" s="12"/>
    </row>
    <row r="30" spans="1:13" x14ac:dyDescent="0.4">
      <c r="A30" s="12"/>
      <c r="B30" s="12"/>
      <c r="C30" s="14">
        <v>1</v>
      </c>
      <c r="D30" s="13" t="str">
        <f>IF(C30&lt;=$B$2,E5,"")</f>
        <v>X1</v>
      </c>
      <c r="E30" s="13">
        <f>IF(AND($C30&lt;=$B$2,E$16&lt;=$B$1),E18*E$27,"")</f>
        <v>0</v>
      </c>
      <c r="F30" s="13">
        <f t="shared" ref="F30:K30" si="5">IF(AND($C30&lt;=$B$2,F$16&lt;=$B$1),F18*F$27,"")</f>
        <v>0</v>
      </c>
      <c r="G30" s="13">
        <f t="shared" si="5"/>
        <v>0</v>
      </c>
      <c r="H30" s="13">
        <f t="shared" si="5"/>
        <v>0</v>
      </c>
      <c r="I30" s="13" t="str">
        <f t="shared" si="5"/>
        <v/>
      </c>
      <c r="J30" s="13" t="str">
        <f t="shared" si="5"/>
        <v/>
      </c>
      <c r="K30" s="13" t="str">
        <f t="shared" si="5"/>
        <v/>
      </c>
      <c r="L30" s="13">
        <f>IF(C30&lt;=$B$2,SUM(E30:K30),"")</f>
        <v>0</v>
      </c>
      <c r="M30" s="12"/>
    </row>
    <row r="31" spans="1:13" x14ac:dyDescent="0.4">
      <c r="A31" s="12"/>
      <c r="B31" s="12"/>
      <c r="C31" s="14">
        <v>2</v>
      </c>
      <c r="D31" s="13" t="str">
        <f t="shared" ref="D31:D36" si="6">IF(C31&lt;=$B$2,E6,"")</f>
        <v>X2</v>
      </c>
      <c r="E31" s="13">
        <f t="shared" ref="E31:K31" si="7">IF(AND($C31&lt;=$B$2,E$16&lt;=$B$1),E19*E$27,"")</f>
        <v>0</v>
      </c>
      <c r="F31" s="13">
        <f t="shared" si="7"/>
        <v>0</v>
      </c>
      <c r="G31" s="13">
        <f t="shared" si="7"/>
        <v>0</v>
      </c>
      <c r="H31" s="13">
        <f t="shared" si="7"/>
        <v>0</v>
      </c>
      <c r="I31" s="13" t="str">
        <f t="shared" si="7"/>
        <v/>
      </c>
      <c r="J31" s="13" t="str">
        <f t="shared" si="7"/>
        <v/>
      </c>
      <c r="K31" s="13" t="str">
        <f t="shared" si="7"/>
        <v/>
      </c>
      <c r="L31" s="13">
        <f t="shared" ref="L31:L36" si="8">IF(C31&lt;=$B$2,SUM(E31:J31),"")</f>
        <v>0</v>
      </c>
      <c r="M31" s="12"/>
    </row>
    <row r="32" spans="1:13" x14ac:dyDescent="0.4">
      <c r="A32" s="12"/>
      <c r="B32" s="12"/>
      <c r="C32" s="14">
        <v>3</v>
      </c>
      <c r="D32" s="13" t="str">
        <f t="shared" si="6"/>
        <v>X3</v>
      </c>
      <c r="E32" s="13">
        <f t="shared" ref="E32:K32" si="9">IF(AND($C32&lt;=$B$2,E$16&lt;=$B$1),E20*E$27,"")</f>
        <v>0</v>
      </c>
      <c r="F32" s="13">
        <f t="shared" si="9"/>
        <v>0</v>
      </c>
      <c r="G32" s="13">
        <f t="shared" si="9"/>
        <v>0</v>
      </c>
      <c r="H32" s="13">
        <f t="shared" si="9"/>
        <v>0</v>
      </c>
      <c r="I32" s="13" t="str">
        <f t="shared" si="9"/>
        <v/>
      </c>
      <c r="J32" s="13" t="str">
        <f t="shared" si="9"/>
        <v/>
      </c>
      <c r="K32" s="13" t="str">
        <f t="shared" si="9"/>
        <v/>
      </c>
      <c r="L32" s="13">
        <f t="shared" si="8"/>
        <v>0</v>
      </c>
      <c r="M32" s="12"/>
    </row>
    <row r="33" spans="1:13" x14ac:dyDescent="0.4">
      <c r="A33" s="12"/>
      <c r="B33" s="12"/>
      <c r="C33" s="14">
        <v>4</v>
      </c>
      <c r="D33" s="13" t="str">
        <f t="shared" si="6"/>
        <v>X4</v>
      </c>
      <c r="E33" s="13">
        <f t="shared" ref="E33:K33" si="10">IF(AND($C33&lt;=$B$2,E$16&lt;=$B$1),E21*E$27,"")</f>
        <v>0</v>
      </c>
      <c r="F33" s="13">
        <f t="shared" si="10"/>
        <v>0</v>
      </c>
      <c r="G33" s="13">
        <f t="shared" si="10"/>
        <v>0</v>
      </c>
      <c r="H33" s="13">
        <f t="shared" si="10"/>
        <v>0</v>
      </c>
      <c r="I33" s="13" t="str">
        <f t="shared" si="10"/>
        <v/>
      </c>
      <c r="J33" s="13" t="str">
        <f t="shared" si="10"/>
        <v/>
      </c>
      <c r="K33" s="13" t="str">
        <f t="shared" si="10"/>
        <v/>
      </c>
      <c r="L33" s="13">
        <f t="shared" si="8"/>
        <v>0</v>
      </c>
      <c r="M33" s="12"/>
    </row>
    <row r="34" spans="1:13" x14ac:dyDescent="0.4">
      <c r="A34" s="12"/>
      <c r="B34" s="12"/>
      <c r="C34" s="14">
        <v>5</v>
      </c>
      <c r="D34" s="13" t="str">
        <f t="shared" si="6"/>
        <v/>
      </c>
      <c r="E34" s="13" t="str">
        <f t="shared" ref="E34:K34" si="11">IF(AND($C34&lt;=$B$2,E$16&lt;=$B$1),E22*E$27,"")</f>
        <v/>
      </c>
      <c r="F34" s="13" t="str">
        <f t="shared" si="11"/>
        <v/>
      </c>
      <c r="G34" s="13" t="str">
        <f t="shared" si="11"/>
        <v/>
      </c>
      <c r="H34" s="13" t="str">
        <f t="shared" si="11"/>
        <v/>
      </c>
      <c r="I34" s="13" t="str">
        <f t="shared" si="11"/>
        <v/>
      </c>
      <c r="J34" s="13" t="str">
        <f t="shared" si="11"/>
        <v/>
      </c>
      <c r="K34" s="13" t="str">
        <f t="shared" si="11"/>
        <v/>
      </c>
      <c r="L34" s="13" t="str">
        <f t="shared" si="8"/>
        <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100-000000000000}">
      <formula1>2</formula1>
      <formula2>8</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012"/>
  <sheetViews>
    <sheetView workbookViewId="0">
      <selection activeCell="B2" sqref="B2"/>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40</v>
      </c>
    </row>
    <row r="2" spans="1:43" s="38" customFormat="1" ht="45" customHeight="1" x14ac:dyDescent="0.4">
      <c r="B2" s="38" t="s">
        <v>1</v>
      </c>
      <c r="C2" s="39" t="s">
        <v>12</v>
      </c>
      <c r="D2" s="39" t="s">
        <v>13</v>
      </c>
      <c r="E2" s="40" t="s">
        <v>14</v>
      </c>
      <c r="F2" s="40" t="s">
        <v>15</v>
      </c>
      <c r="G2" s="40" t="s">
        <v>37</v>
      </c>
      <c r="H2" s="40" t="s">
        <v>38</v>
      </c>
      <c r="I2" s="40" t="s">
        <v>39</v>
      </c>
    </row>
    <row r="3" spans="1:43" ht="18.75" customHeight="1" x14ac:dyDescent="0.4">
      <c r="L3" s="1" t="s">
        <v>2</v>
      </c>
    </row>
    <row r="4" spans="1:43" ht="18.75" customHeight="1" x14ac:dyDescent="0.4">
      <c r="D4" s="5" t="s">
        <v>62</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c r="E6" s="7"/>
      <c r="F6" s="7"/>
      <c r="G6" s="7"/>
      <c r="H6" s="7"/>
      <c r="I6" s="19"/>
      <c r="J6" s="18">
        <f t="shared" ref="J6:J7" si="3">AQ6</f>
        <v>0.33333333333333331</v>
      </c>
      <c r="M6" s="1">
        <f t="shared" ref="M6:M7" si="4">1/$B$1</f>
        <v>0.33333333333333331</v>
      </c>
      <c r="N6" s="1">
        <f t="shared" ref="N6:AQ6" si="5">M16/M$23</f>
        <v>0.33333333333333331</v>
      </c>
      <c r="O6" s="1">
        <f t="shared" si="5"/>
        <v>0.33333333333333331</v>
      </c>
      <c r="P6" s="1">
        <f t="shared" si="5"/>
        <v>0.33333333333333331</v>
      </c>
      <c r="Q6" s="1">
        <f t="shared" si="5"/>
        <v>0.33333333333333331</v>
      </c>
      <c r="R6" s="1">
        <f t="shared" si="5"/>
        <v>0.33333333333333331</v>
      </c>
      <c r="S6" s="1">
        <f t="shared" si="5"/>
        <v>0.33333333333333331</v>
      </c>
      <c r="T6" s="1">
        <f t="shared" si="5"/>
        <v>0.33333333333333331</v>
      </c>
      <c r="U6" s="1">
        <f t="shared" si="5"/>
        <v>0.33333333333333331</v>
      </c>
      <c r="V6" s="1">
        <f t="shared" si="5"/>
        <v>0.33333333333333331</v>
      </c>
      <c r="W6" s="1">
        <f t="shared" si="5"/>
        <v>0.33333333333333331</v>
      </c>
      <c r="X6" s="1">
        <f t="shared" si="5"/>
        <v>0.33333333333333331</v>
      </c>
      <c r="Y6" s="1">
        <f t="shared" si="5"/>
        <v>0.33333333333333331</v>
      </c>
      <c r="Z6" s="1">
        <f t="shared" si="5"/>
        <v>0.33333333333333331</v>
      </c>
      <c r="AA6" s="1">
        <f t="shared" si="5"/>
        <v>0.33333333333333331</v>
      </c>
      <c r="AB6" s="1">
        <f t="shared" si="5"/>
        <v>0.33333333333333331</v>
      </c>
      <c r="AC6" s="1">
        <f t="shared" si="5"/>
        <v>0.33333333333333331</v>
      </c>
      <c r="AD6" s="1">
        <f t="shared" si="5"/>
        <v>0.33333333333333331</v>
      </c>
      <c r="AE6" s="1">
        <f t="shared" si="5"/>
        <v>0.33333333333333331</v>
      </c>
      <c r="AF6" s="1">
        <f t="shared" si="5"/>
        <v>0.33333333333333331</v>
      </c>
      <c r="AG6" s="1">
        <f t="shared" si="5"/>
        <v>0.33333333333333331</v>
      </c>
      <c r="AH6" s="1">
        <f t="shared" si="5"/>
        <v>0.33333333333333331</v>
      </c>
      <c r="AI6" s="1">
        <f t="shared" si="5"/>
        <v>0.33333333333333331</v>
      </c>
      <c r="AJ6" s="1">
        <f t="shared" si="5"/>
        <v>0.33333333333333331</v>
      </c>
      <c r="AK6" s="1">
        <f t="shared" si="5"/>
        <v>0.33333333333333331</v>
      </c>
      <c r="AL6" s="1">
        <f t="shared" si="5"/>
        <v>0.33333333333333331</v>
      </c>
      <c r="AM6" s="1">
        <f t="shared" si="5"/>
        <v>0.33333333333333331</v>
      </c>
      <c r="AN6" s="1">
        <f t="shared" si="5"/>
        <v>0.33333333333333331</v>
      </c>
      <c r="AO6" s="1">
        <f t="shared" si="5"/>
        <v>0.33333333333333331</v>
      </c>
      <c r="AP6" s="1">
        <f t="shared" si="5"/>
        <v>0.33333333333333331</v>
      </c>
      <c r="AQ6" s="1">
        <f t="shared" si="5"/>
        <v>0.33333333333333331</v>
      </c>
    </row>
    <row r="7" spans="1:43" ht="18.75" customHeight="1" x14ac:dyDescent="0.4">
      <c r="B7" s="1" t="str">
        <f>D5</f>
        <v>B</v>
      </c>
      <c r="C7" s="4"/>
      <c r="D7" s="4">
        <f t="shared" si="2"/>
        <v>1</v>
      </c>
      <c r="E7" s="7"/>
      <c r="F7" s="7"/>
      <c r="G7" s="7"/>
      <c r="H7" s="7"/>
      <c r="I7" s="19"/>
      <c r="J7" s="18">
        <f t="shared" si="3"/>
        <v>0.33333333333333331</v>
      </c>
      <c r="M7" s="1">
        <f t="shared" si="4"/>
        <v>0.33333333333333331</v>
      </c>
      <c r="N7" s="1">
        <f t="shared" ref="N7:AQ7" si="6">M17/M$23</f>
        <v>0.33333333333333331</v>
      </c>
      <c r="O7" s="1">
        <f t="shared" si="6"/>
        <v>0.33333333333333331</v>
      </c>
      <c r="P7" s="1">
        <f t="shared" si="6"/>
        <v>0.33333333333333331</v>
      </c>
      <c r="Q7" s="1">
        <f t="shared" si="6"/>
        <v>0.33333333333333331</v>
      </c>
      <c r="R7" s="1">
        <f t="shared" si="6"/>
        <v>0.33333333333333331</v>
      </c>
      <c r="S7" s="1">
        <f t="shared" si="6"/>
        <v>0.33333333333333331</v>
      </c>
      <c r="T7" s="1">
        <f t="shared" si="6"/>
        <v>0.33333333333333331</v>
      </c>
      <c r="U7" s="1">
        <f t="shared" si="6"/>
        <v>0.33333333333333331</v>
      </c>
      <c r="V7" s="1">
        <f t="shared" si="6"/>
        <v>0.33333333333333331</v>
      </c>
      <c r="W7" s="1">
        <f t="shared" si="6"/>
        <v>0.33333333333333331</v>
      </c>
      <c r="X7" s="1">
        <f t="shared" si="6"/>
        <v>0.33333333333333331</v>
      </c>
      <c r="Y7" s="1">
        <f t="shared" si="6"/>
        <v>0.33333333333333331</v>
      </c>
      <c r="Z7" s="1">
        <f t="shared" si="6"/>
        <v>0.33333333333333331</v>
      </c>
      <c r="AA7" s="1">
        <f t="shared" si="6"/>
        <v>0.33333333333333331</v>
      </c>
      <c r="AB7" s="1">
        <f t="shared" si="6"/>
        <v>0.33333333333333331</v>
      </c>
      <c r="AC7" s="1">
        <f t="shared" si="6"/>
        <v>0.33333333333333331</v>
      </c>
      <c r="AD7" s="1">
        <f t="shared" si="6"/>
        <v>0.33333333333333331</v>
      </c>
      <c r="AE7" s="1">
        <f t="shared" si="6"/>
        <v>0.33333333333333331</v>
      </c>
      <c r="AF7" s="1">
        <f t="shared" si="6"/>
        <v>0.33333333333333331</v>
      </c>
      <c r="AG7" s="1">
        <f t="shared" si="6"/>
        <v>0.33333333333333331</v>
      </c>
      <c r="AH7" s="1">
        <f t="shared" si="6"/>
        <v>0.33333333333333331</v>
      </c>
      <c r="AI7" s="1">
        <f t="shared" si="6"/>
        <v>0.33333333333333331</v>
      </c>
      <c r="AJ7" s="1">
        <f t="shared" si="6"/>
        <v>0.33333333333333331</v>
      </c>
      <c r="AK7" s="1">
        <f t="shared" si="6"/>
        <v>0.33333333333333331</v>
      </c>
      <c r="AL7" s="1">
        <f t="shared" si="6"/>
        <v>0.33333333333333331</v>
      </c>
      <c r="AM7" s="1">
        <f t="shared" si="6"/>
        <v>0.33333333333333331</v>
      </c>
      <c r="AN7" s="1">
        <f t="shared" si="6"/>
        <v>0.33333333333333331</v>
      </c>
      <c r="AO7" s="1">
        <f t="shared" si="6"/>
        <v>0.33333333333333331</v>
      </c>
      <c r="AP7" s="1">
        <f t="shared" si="6"/>
        <v>0.33333333333333331</v>
      </c>
      <c r="AQ7" s="1">
        <f t="shared" si="6"/>
        <v>0.33333333333333331</v>
      </c>
    </row>
    <row r="8" spans="1:43" ht="18.75" customHeight="1" x14ac:dyDescent="0.4">
      <c r="B8" s="1" t="str">
        <f>E2</f>
        <v>C</v>
      </c>
      <c r="C8" s="4"/>
      <c r="D8" s="4"/>
      <c r="E8" s="4">
        <f>E18</f>
        <v>1</v>
      </c>
      <c r="F8" s="6"/>
      <c r="G8" s="6"/>
      <c r="H8" s="6"/>
      <c r="I8" s="6"/>
      <c r="J8" s="18">
        <f>IF($B$1&gt;=3,AQ8,"")</f>
        <v>0.33333333333333331</v>
      </c>
      <c r="M8" s="1">
        <f>IF($B$1&gt;=3,1/$B$1,0)</f>
        <v>0.33333333333333331</v>
      </c>
      <c r="N8" s="1">
        <f t="shared" ref="N8:AQ8" si="7">M18/M$23</f>
        <v>0.33333333333333331</v>
      </c>
      <c r="O8" s="1">
        <f t="shared" si="7"/>
        <v>0.33333333333333331</v>
      </c>
      <c r="P8" s="1">
        <f t="shared" si="7"/>
        <v>0.33333333333333331</v>
      </c>
      <c r="Q8" s="1">
        <f t="shared" si="7"/>
        <v>0.33333333333333331</v>
      </c>
      <c r="R8" s="1">
        <f t="shared" si="7"/>
        <v>0.33333333333333331</v>
      </c>
      <c r="S8" s="1">
        <f t="shared" si="7"/>
        <v>0.33333333333333331</v>
      </c>
      <c r="T8" s="1">
        <f t="shared" si="7"/>
        <v>0.33333333333333331</v>
      </c>
      <c r="U8" s="1">
        <f t="shared" si="7"/>
        <v>0.33333333333333331</v>
      </c>
      <c r="V8" s="1">
        <f t="shared" si="7"/>
        <v>0.33333333333333331</v>
      </c>
      <c r="W8" s="1">
        <f t="shared" si="7"/>
        <v>0.33333333333333331</v>
      </c>
      <c r="X8" s="1">
        <f t="shared" si="7"/>
        <v>0.33333333333333331</v>
      </c>
      <c r="Y8" s="1">
        <f t="shared" si="7"/>
        <v>0.33333333333333331</v>
      </c>
      <c r="Z8" s="1">
        <f t="shared" si="7"/>
        <v>0.33333333333333331</v>
      </c>
      <c r="AA8" s="1">
        <f t="shared" si="7"/>
        <v>0.33333333333333331</v>
      </c>
      <c r="AB8" s="1">
        <f t="shared" si="7"/>
        <v>0.33333333333333331</v>
      </c>
      <c r="AC8" s="1">
        <f t="shared" si="7"/>
        <v>0.33333333333333331</v>
      </c>
      <c r="AD8" s="1">
        <f t="shared" si="7"/>
        <v>0.33333333333333331</v>
      </c>
      <c r="AE8" s="1">
        <f t="shared" si="7"/>
        <v>0.33333333333333331</v>
      </c>
      <c r="AF8" s="1">
        <f t="shared" si="7"/>
        <v>0.33333333333333331</v>
      </c>
      <c r="AG8" s="1">
        <f t="shared" si="7"/>
        <v>0.33333333333333331</v>
      </c>
      <c r="AH8" s="1">
        <f t="shared" si="7"/>
        <v>0.33333333333333331</v>
      </c>
      <c r="AI8" s="1">
        <f t="shared" si="7"/>
        <v>0.33333333333333331</v>
      </c>
      <c r="AJ8" s="1">
        <f t="shared" si="7"/>
        <v>0.33333333333333331</v>
      </c>
      <c r="AK8" s="1">
        <f t="shared" si="7"/>
        <v>0.33333333333333331</v>
      </c>
      <c r="AL8" s="1">
        <f t="shared" si="7"/>
        <v>0.33333333333333331</v>
      </c>
      <c r="AM8" s="1">
        <f t="shared" si="7"/>
        <v>0.33333333333333331</v>
      </c>
      <c r="AN8" s="1">
        <f t="shared" si="7"/>
        <v>0.33333333333333331</v>
      </c>
      <c r="AO8" s="1">
        <f t="shared" si="7"/>
        <v>0.33333333333333331</v>
      </c>
      <c r="AP8" s="1">
        <f t="shared" si="7"/>
        <v>0.33333333333333331</v>
      </c>
      <c r="AQ8" s="1">
        <f t="shared" si="7"/>
        <v>0.33333333333333331</v>
      </c>
    </row>
    <row r="9" spans="1:43" ht="18.75" customHeight="1" x14ac:dyDescent="0.4">
      <c r="B9" s="1" t="str">
        <f>F5</f>
        <v/>
      </c>
      <c r="C9" s="4"/>
      <c r="D9" s="4"/>
      <c r="E9" s="4"/>
      <c r="F9" s="4">
        <f t="shared" si="2"/>
        <v>1</v>
      </c>
      <c r="G9" s="6"/>
      <c r="H9" s="6"/>
      <c r="I9" s="6"/>
      <c r="J9" s="18" t="str">
        <f>IF($B$1&gt;=4,AQ9,"")</f>
        <v/>
      </c>
      <c r="M9" s="1">
        <f>IF($B$1&gt;=4,1/$B$1,0)</f>
        <v>0</v>
      </c>
      <c r="N9" s="1">
        <f t="shared" ref="N9:AQ9" si="8">M19/M$23</f>
        <v>0</v>
      </c>
      <c r="O9" s="1">
        <f t="shared" si="8"/>
        <v>0</v>
      </c>
      <c r="P9" s="1">
        <f t="shared" si="8"/>
        <v>0</v>
      </c>
      <c r="Q9" s="1">
        <f t="shared" si="8"/>
        <v>0</v>
      </c>
      <c r="R9" s="1">
        <f t="shared" si="8"/>
        <v>0</v>
      </c>
      <c r="S9" s="1">
        <f t="shared" si="8"/>
        <v>0</v>
      </c>
      <c r="T9" s="1">
        <f t="shared" si="8"/>
        <v>0</v>
      </c>
      <c r="U9" s="1">
        <f t="shared" si="8"/>
        <v>0</v>
      </c>
      <c r="V9" s="1">
        <f t="shared" si="8"/>
        <v>0</v>
      </c>
      <c r="W9" s="1">
        <f t="shared" si="8"/>
        <v>0</v>
      </c>
      <c r="X9" s="1">
        <f t="shared" si="8"/>
        <v>0</v>
      </c>
      <c r="Y9" s="1">
        <f t="shared" si="8"/>
        <v>0</v>
      </c>
      <c r="Z9" s="1">
        <f t="shared" si="8"/>
        <v>0</v>
      </c>
      <c r="AA9" s="1">
        <f t="shared" si="8"/>
        <v>0</v>
      </c>
      <c r="AB9" s="1">
        <f t="shared" si="8"/>
        <v>0</v>
      </c>
      <c r="AC9" s="1">
        <f t="shared" si="8"/>
        <v>0</v>
      </c>
      <c r="AD9" s="1">
        <f t="shared" si="8"/>
        <v>0</v>
      </c>
      <c r="AE9" s="1">
        <f t="shared" si="8"/>
        <v>0</v>
      </c>
      <c r="AF9" s="1">
        <f t="shared" si="8"/>
        <v>0</v>
      </c>
      <c r="AG9" s="1">
        <f t="shared" si="8"/>
        <v>0</v>
      </c>
      <c r="AH9" s="1">
        <f t="shared" si="8"/>
        <v>0</v>
      </c>
      <c r="AI9" s="1">
        <f t="shared" si="8"/>
        <v>0</v>
      </c>
      <c r="AJ9" s="1">
        <f t="shared" si="8"/>
        <v>0</v>
      </c>
      <c r="AK9" s="1">
        <f t="shared" si="8"/>
        <v>0</v>
      </c>
      <c r="AL9" s="1">
        <f t="shared" si="8"/>
        <v>0</v>
      </c>
      <c r="AM9" s="1">
        <f t="shared" si="8"/>
        <v>0</v>
      </c>
      <c r="AN9" s="1">
        <f t="shared" si="8"/>
        <v>0</v>
      </c>
      <c r="AO9" s="1">
        <f t="shared" si="8"/>
        <v>0</v>
      </c>
      <c r="AP9" s="1">
        <f t="shared" si="8"/>
        <v>0</v>
      </c>
      <c r="AQ9" s="1">
        <f t="shared" si="8"/>
        <v>0</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-1</v>
      </c>
    </row>
    <row r="14" spans="1:43" ht="18.75" customHeight="1" x14ac:dyDescent="0.4"/>
    <row r="15" spans="1:43" ht="18.75" customHeight="1" x14ac:dyDescent="0.4">
      <c r="B15" s="1" t="s">
        <v>2</v>
      </c>
      <c r="C15" s="1" t="str">
        <f t="shared" ref="C15:I15" si="12">C5</f>
        <v>A</v>
      </c>
      <c r="D15" s="1" t="str">
        <f t="shared" si="12"/>
        <v>B</v>
      </c>
      <c r="E15" s="1" t="str">
        <f t="shared" si="12"/>
        <v>C</v>
      </c>
      <c r="F15" s="1" t="str">
        <f t="shared" si="12"/>
        <v/>
      </c>
      <c r="G15" s="1" t="str">
        <f t="shared" si="12"/>
        <v/>
      </c>
      <c r="H15" s="1" t="str">
        <f t="shared" si="12"/>
        <v/>
      </c>
      <c r="I15" s="1" t="str">
        <f t="shared" si="12"/>
        <v/>
      </c>
      <c r="M15" s="1" t="s">
        <v>7</v>
      </c>
    </row>
    <row r="16" spans="1:43" ht="18.75" customHeight="1" x14ac:dyDescent="0.4">
      <c r="B16" s="1" t="str">
        <f t="shared" ref="B16:B22" si="13">B6</f>
        <v>A</v>
      </c>
      <c r="C16" s="4">
        <v>1</v>
      </c>
      <c r="D16" s="8">
        <f>IF(D6&lt;0,1/(-1*D6),D6)</f>
        <v>0</v>
      </c>
      <c r="E16" s="8">
        <f>IF($B$1&gt;=3,IF(E6&lt;0,1/(-1*E6),E6),0)</f>
        <v>0</v>
      </c>
      <c r="F16" s="8">
        <f>IF($B$1&gt;=4,IF(F6&lt;0,1/(-1*F6),F6),0)</f>
        <v>0</v>
      </c>
      <c r="G16" s="8">
        <f>IF($B$1&gt;=5,IF(G6&lt;0,1/(-1*G6),G6),0)</f>
        <v>0</v>
      </c>
      <c r="H16" s="8">
        <f>IF($B$1&gt;=6,IF(H6&lt;0,1/(-1*H6),H6),0)</f>
        <v>0</v>
      </c>
      <c r="I16" s="8">
        <f t="shared" ref="I16:I21" si="14">IF($B$1&gt;=7,IF(I6&lt;0,1/(-1*I6),I6),0)</f>
        <v>0</v>
      </c>
      <c r="M16" s="1">
        <f t="shared" ref="M16:V22" si="15">MMULT($C16:$I16,M$6:M$12)</f>
        <v>0.33333333333333331</v>
      </c>
      <c r="N16" s="1">
        <f t="shared" si="15"/>
        <v>0.33333333333333331</v>
      </c>
      <c r="O16" s="1">
        <f t="shared" si="15"/>
        <v>0.33333333333333331</v>
      </c>
      <c r="P16" s="1">
        <f t="shared" si="15"/>
        <v>0.33333333333333331</v>
      </c>
      <c r="Q16" s="1">
        <f t="shared" si="15"/>
        <v>0.33333333333333331</v>
      </c>
      <c r="R16" s="1">
        <f t="shared" si="15"/>
        <v>0.33333333333333331</v>
      </c>
      <c r="S16" s="1">
        <f t="shared" si="15"/>
        <v>0.33333333333333331</v>
      </c>
      <c r="T16" s="1">
        <f t="shared" si="15"/>
        <v>0.33333333333333331</v>
      </c>
      <c r="U16" s="1">
        <f t="shared" si="15"/>
        <v>0.33333333333333331</v>
      </c>
      <c r="V16" s="1">
        <f t="shared" si="15"/>
        <v>0.33333333333333331</v>
      </c>
      <c r="W16" s="1">
        <f t="shared" ref="W16:AF22" si="16">MMULT($C16:$I16,W$6:W$12)</f>
        <v>0.33333333333333331</v>
      </c>
      <c r="X16" s="1">
        <f t="shared" si="16"/>
        <v>0.33333333333333331</v>
      </c>
      <c r="Y16" s="1">
        <f t="shared" si="16"/>
        <v>0.33333333333333331</v>
      </c>
      <c r="Z16" s="1">
        <f t="shared" si="16"/>
        <v>0.33333333333333331</v>
      </c>
      <c r="AA16" s="1">
        <f t="shared" si="16"/>
        <v>0.33333333333333331</v>
      </c>
      <c r="AB16" s="1">
        <f t="shared" si="16"/>
        <v>0.33333333333333331</v>
      </c>
      <c r="AC16" s="1">
        <f t="shared" si="16"/>
        <v>0.33333333333333331</v>
      </c>
      <c r="AD16" s="1">
        <f t="shared" si="16"/>
        <v>0.33333333333333331</v>
      </c>
      <c r="AE16" s="1">
        <f t="shared" si="16"/>
        <v>0.33333333333333331</v>
      </c>
      <c r="AF16" s="1">
        <f t="shared" si="16"/>
        <v>0.33333333333333331</v>
      </c>
      <c r="AG16" s="1">
        <f t="shared" ref="AG16:AQ22" si="17">MMULT($C16:$I16,AG$6:AG$12)</f>
        <v>0.33333333333333331</v>
      </c>
      <c r="AH16" s="1">
        <f t="shared" si="17"/>
        <v>0.33333333333333331</v>
      </c>
      <c r="AI16" s="1">
        <f t="shared" si="17"/>
        <v>0.33333333333333331</v>
      </c>
      <c r="AJ16" s="1">
        <f t="shared" si="17"/>
        <v>0.33333333333333331</v>
      </c>
      <c r="AK16" s="1">
        <f t="shared" si="17"/>
        <v>0.33333333333333331</v>
      </c>
      <c r="AL16" s="1">
        <f t="shared" si="17"/>
        <v>0.33333333333333331</v>
      </c>
      <c r="AM16" s="1">
        <f t="shared" si="17"/>
        <v>0.33333333333333331</v>
      </c>
      <c r="AN16" s="1">
        <f t="shared" si="17"/>
        <v>0.33333333333333331</v>
      </c>
      <c r="AO16" s="1">
        <f t="shared" si="17"/>
        <v>0.33333333333333331</v>
      </c>
      <c r="AP16" s="1">
        <f t="shared" si="17"/>
        <v>0.33333333333333331</v>
      </c>
      <c r="AQ16" s="1">
        <f t="shared" si="17"/>
        <v>0.33333333333333331</v>
      </c>
    </row>
    <row r="17" spans="2:43" ht="18.75" customHeight="1" x14ac:dyDescent="0.4">
      <c r="B17" s="1" t="str">
        <f t="shared" si="13"/>
        <v>B</v>
      </c>
      <c r="C17" s="4">
        <f>IF(D16&lt;&gt;0,1 / D16,0)</f>
        <v>0</v>
      </c>
      <c r="D17" s="4">
        <v>1</v>
      </c>
      <c r="E17" s="8">
        <f>IF($B$1&gt;=3,IF(E7&lt;0,1/(-1*E7),E7),0)</f>
        <v>0</v>
      </c>
      <c r="F17" s="8">
        <f>IF($B$1&gt;=4,IF(F7&lt;0,1/(-1*F7),F7),0)</f>
        <v>0</v>
      </c>
      <c r="G17" s="8">
        <f>IF($B$1&gt;=5,IF(G7&lt;0,1/(-1*G7),G7),0)</f>
        <v>0</v>
      </c>
      <c r="H17" s="8">
        <f>IF($B$1&gt;=6,IF(H7&lt;0,1/(-1*H7),H7),0)</f>
        <v>0</v>
      </c>
      <c r="I17" s="8">
        <f t="shared" si="14"/>
        <v>0</v>
      </c>
      <c r="M17" s="1">
        <f t="shared" si="15"/>
        <v>0.33333333333333331</v>
      </c>
      <c r="N17" s="1">
        <f t="shared" si="15"/>
        <v>0.33333333333333331</v>
      </c>
      <c r="O17" s="1">
        <f t="shared" si="15"/>
        <v>0.33333333333333331</v>
      </c>
      <c r="P17" s="1">
        <f t="shared" si="15"/>
        <v>0.33333333333333331</v>
      </c>
      <c r="Q17" s="1">
        <f t="shared" si="15"/>
        <v>0.33333333333333331</v>
      </c>
      <c r="R17" s="1">
        <f t="shared" si="15"/>
        <v>0.33333333333333331</v>
      </c>
      <c r="S17" s="1">
        <f t="shared" si="15"/>
        <v>0.33333333333333331</v>
      </c>
      <c r="T17" s="1">
        <f t="shared" si="15"/>
        <v>0.33333333333333331</v>
      </c>
      <c r="U17" s="1">
        <f t="shared" si="15"/>
        <v>0.33333333333333331</v>
      </c>
      <c r="V17" s="1">
        <f t="shared" si="15"/>
        <v>0.33333333333333331</v>
      </c>
      <c r="W17" s="1">
        <f t="shared" si="16"/>
        <v>0.33333333333333331</v>
      </c>
      <c r="X17" s="1">
        <f t="shared" si="16"/>
        <v>0.33333333333333331</v>
      </c>
      <c r="Y17" s="1">
        <f t="shared" si="16"/>
        <v>0.33333333333333331</v>
      </c>
      <c r="Z17" s="1">
        <f t="shared" si="16"/>
        <v>0.33333333333333331</v>
      </c>
      <c r="AA17" s="1">
        <f t="shared" si="16"/>
        <v>0.33333333333333331</v>
      </c>
      <c r="AB17" s="1">
        <f t="shared" si="16"/>
        <v>0.33333333333333331</v>
      </c>
      <c r="AC17" s="1">
        <f t="shared" si="16"/>
        <v>0.33333333333333331</v>
      </c>
      <c r="AD17" s="1">
        <f t="shared" si="16"/>
        <v>0.33333333333333331</v>
      </c>
      <c r="AE17" s="1">
        <f t="shared" si="16"/>
        <v>0.33333333333333331</v>
      </c>
      <c r="AF17" s="1">
        <f t="shared" si="16"/>
        <v>0.33333333333333331</v>
      </c>
      <c r="AG17" s="1">
        <f t="shared" si="17"/>
        <v>0.33333333333333331</v>
      </c>
      <c r="AH17" s="1">
        <f t="shared" si="17"/>
        <v>0.33333333333333331</v>
      </c>
      <c r="AI17" s="1">
        <f t="shared" si="17"/>
        <v>0.33333333333333331</v>
      </c>
      <c r="AJ17" s="1">
        <f t="shared" si="17"/>
        <v>0.33333333333333331</v>
      </c>
      <c r="AK17" s="1">
        <f t="shared" si="17"/>
        <v>0.33333333333333331</v>
      </c>
      <c r="AL17" s="1">
        <f t="shared" si="17"/>
        <v>0.33333333333333331</v>
      </c>
      <c r="AM17" s="1">
        <f t="shared" si="17"/>
        <v>0.33333333333333331</v>
      </c>
      <c r="AN17" s="1">
        <f t="shared" si="17"/>
        <v>0.33333333333333331</v>
      </c>
      <c r="AO17" s="1">
        <f t="shared" si="17"/>
        <v>0.33333333333333331</v>
      </c>
      <c r="AP17" s="1">
        <f t="shared" si="17"/>
        <v>0.33333333333333331</v>
      </c>
      <c r="AQ17" s="1">
        <f t="shared" si="17"/>
        <v>0.33333333333333331</v>
      </c>
    </row>
    <row r="18" spans="2:43" ht="18.75" customHeight="1" x14ac:dyDescent="0.4">
      <c r="B18" s="1" t="str">
        <f t="shared" si="13"/>
        <v>C</v>
      </c>
      <c r="C18" s="4">
        <f>IF(E16&lt;&gt;0,1 / E16,0)</f>
        <v>0</v>
      </c>
      <c r="D18" s="4">
        <f>IF(E17&lt;&gt;0,1 / E17,0)</f>
        <v>0</v>
      </c>
      <c r="E18" s="4">
        <v>1</v>
      </c>
      <c r="F18" s="8">
        <f>IF($B$1&gt;=4,IF(F8&lt;0,1/(-1*F8),F8),0)</f>
        <v>0</v>
      </c>
      <c r="G18" s="8">
        <f>IF($B$1&gt;=5,IF(G8&lt;0,1/(-1*G8),G8),0)</f>
        <v>0</v>
      </c>
      <c r="H18" s="8">
        <f>IF($B$1&gt;=6,IF(H8&lt;0,1/(-1*H8),H8),0)</f>
        <v>0</v>
      </c>
      <c r="I18" s="8">
        <f t="shared" si="14"/>
        <v>0</v>
      </c>
      <c r="M18" s="1">
        <f t="shared" si="15"/>
        <v>0.33333333333333331</v>
      </c>
      <c r="N18" s="1">
        <f t="shared" si="15"/>
        <v>0.33333333333333331</v>
      </c>
      <c r="O18" s="1">
        <f t="shared" si="15"/>
        <v>0.33333333333333331</v>
      </c>
      <c r="P18" s="1">
        <f t="shared" si="15"/>
        <v>0.33333333333333331</v>
      </c>
      <c r="Q18" s="1">
        <f t="shared" si="15"/>
        <v>0.33333333333333331</v>
      </c>
      <c r="R18" s="1">
        <f t="shared" si="15"/>
        <v>0.33333333333333331</v>
      </c>
      <c r="S18" s="1">
        <f t="shared" si="15"/>
        <v>0.33333333333333331</v>
      </c>
      <c r="T18" s="1">
        <f t="shared" si="15"/>
        <v>0.33333333333333331</v>
      </c>
      <c r="U18" s="1">
        <f t="shared" si="15"/>
        <v>0.33333333333333331</v>
      </c>
      <c r="V18" s="1">
        <f t="shared" si="15"/>
        <v>0.33333333333333331</v>
      </c>
      <c r="W18" s="1">
        <f t="shared" si="16"/>
        <v>0.33333333333333331</v>
      </c>
      <c r="X18" s="1">
        <f t="shared" si="16"/>
        <v>0.33333333333333331</v>
      </c>
      <c r="Y18" s="1">
        <f t="shared" si="16"/>
        <v>0.33333333333333331</v>
      </c>
      <c r="Z18" s="1">
        <f t="shared" si="16"/>
        <v>0.33333333333333331</v>
      </c>
      <c r="AA18" s="1">
        <f t="shared" si="16"/>
        <v>0.33333333333333331</v>
      </c>
      <c r="AB18" s="1">
        <f t="shared" si="16"/>
        <v>0.33333333333333331</v>
      </c>
      <c r="AC18" s="1">
        <f t="shared" si="16"/>
        <v>0.33333333333333331</v>
      </c>
      <c r="AD18" s="1">
        <f t="shared" si="16"/>
        <v>0.33333333333333331</v>
      </c>
      <c r="AE18" s="1">
        <f t="shared" si="16"/>
        <v>0.33333333333333331</v>
      </c>
      <c r="AF18" s="1">
        <f t="shared" si="16"/>
        <v>0.33333333333333331</v>
      </c>
      <c r="AG18" s="1">
        <f t="shared" si="17"/>
        <v>0.33333333333333331</v>
      </c>
      <c r="AH18" s="1">
        <f t="shared" si="17"/>
        <v>0.33333333333333331</v>
      </c>
      <c r="AI18" s="1">
        <f t="shared" si="17"/>
        <v>0.33333333333333331</v>
      </c>
      <c r="AJ18" s="1">
        <f t="shared" si="17"/>
        <v>0.33333333333333331</v>
      </c>
      <c r="AK18" s="1">
        <f t="shared" si="17"/>
        <v>0.33333333333333331</v>
      </c>
      <c r="AL18" s="1">
        <f t="shared" si="17"/>
        <v>0.33333333333333331</v>
      </c>
      <c r="AM18" s="1">
        <f t="shared" si="17"/>
        <v>0.33333333333333331</v>
      </c>
      <c r="AN18" s="1">
        <f t="shared" si="17"/>
        <v>0.33333333333333331</v>
      </c>
      <c r="AO18" s="1">
        <f t="shared" si="17"/>
        <v>0.33333333333333331</v>
      </c>
      <c r="AP18" s="1">
        <f t="shared" si="17"/>
        <v>0.33333333333333331</v>
      </c>
      <c r="AQ18" s="1">
        <f t="shared" si="17"/>
        <v>0.33333333333333331</v>
      </c>
    </row>
    <row r="19" spans="2:43" ht="18.75" customHeight="1" x14ac:dyDescent="0.4">
      <c r="B19" s="1" t="str">
        <f t="shared" si="13"/>
        <v/>
      </c>
      <c r="C19" s="4">
        <f>IF(F16&lt;&gt;0,1/F16,0)</f>
        <v>0</v>
      </c>
      <c r="D19" s="4">
        <f>IF(F17&lt;&gt;0,1/F17,0)</f>
        <v>0</v>
      </c>
      <c r="E19" s="4">
        <f>IF(F18&lt;&gt;0,1/F18,0)</f>
        <v>0</v>
      </c>
      <c r="F19" s="4">
        <v>1</v>
      </c>
      <c r="G19" s="8">
        <f>IF($B$1&gt;=5,IF(G9&lt;0,1/(-1*G9),G9),0)</f>
        <v>0</v>
      </c>
      <c r="H19" s="8">
        <f>IF($B$1&gt;=6,IF(H9&lt;0,1/(-1*H9),H9),0)</f>
        <v>0</v>
      </c>
      <c r="I19" s="8">
        <f t="shared" si="14"/>
        <v>0</v>
      </c>
      <c r="M19" s="1">
        <f t="shared" si="15"/>
        <v>0</v>
      </c>
      <c r="N19" s="1">
        <f t="shared" si="15"/>
        <v>0</v>
      </c>
      <c r="O19" s="1">
        <f t="shared" si="15"/>
        <v>0</v>
      </c>
      <c r="P19" s="1">
        <f t="shared" si="15"/>
        <v>0</v>
      </c>
      <c r="Q19" s="1">
        <f t="shared" si="15"/>
        <v>0</v>
      </c>
      <c r="R19" s="1">
        <f t="shared" si="15"/>
        <v>0</v>
      </c>
      <c r="S19" s="1">
        <f t="shared" si="15"/>
        <v>0</v>
      </c>
      <c r="T19" s="1">
        <f t="shared" si="15"/>
        <v>0</v>
      </c>
      <c r="U19" s="1">
        <f t="shared" si="15"/>
        <v>0</v>
      </c>
      <c r="V19" s="1">
        <f t="shared" si="15"/>
        <v>0</v>
      </c>
      <c r="W19" s="1">
        <f t="shared" si="16"/>
        <v>0</v>
      </c>
      <c r="X19" s="1">
        <f t="shared" si="16"/>
        <v>0</v>
      </c>
      <c r="Y19" s="1">
        <f t="shared" si="16"/>
        <v>0</v>
      </c>
      <c r="Z19" s="1">
        <f t="shared" si="16"/>
        <v>0</v>
      </c>
      <c r="AA19" s="1">
        <f t="shared" si="16"/>
        <v>0</v>
      </c>
      <c r="AB19" s="1">
        <f t="shared" si="16"/>
        <v>0</v>
      </c>
      <c r="AC19" s="1">
        <f t="shared" si="16"/>
        <v>0</v>
      </c>
      <c r="AD19" s="1">
        <f t="shared" si="16"/>
        <v>0</v>
      </c>
      <c r="AE19" s="1">
        <f t="shared" si="16"/>
        <v>0</v>
      </c>
      <c r="AF19" s="1">
        <f t="shared" si="16"/>
        <v>0</v>
      </c>
      <c r="AG19" s="1">
        <f t="shared" si="17"/>
        <v>0</v>
      </c>
      <c r="AH19" s="1">
        <f t="shared" si="17"/>
        <v>0</v>
      </c>
      <c r="AI19" s="1">
        <f t="shared" si="17"/>
        <v>0</v>
      </c>
      <c r="AJ19" s="1">
        <f t="shared" si="17"/>
        <v>0</v>
      </c>
      <c r="AK19" s="1">
        <f t="shared" si="17"/>
        <v>0</v>
      </c>
      <c r="AL19" s="1">
        <f t="shared" si="17"/>
        <v>0</v>
      </c>
      <c r="AM19" s="1">
        <f t="shared" si="17"/>
        <v>0</v>
      </c>
      <c r="AN19" s="1">
        <f t="shared" si="17"/>
        <v>0</v>
      </c>
      <c r="AO19" s="1">
        <f t="shared" si="17"/>
        <v>0</v>
      </c>
      <c r="AP19" s="1">
        <f t="shared" si="17"/>
        <v>0</v>
      </c>
      <c r="AQ19" s="1">
        <f t="shared" si="17"/>
        <v>0</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1</v>
      </c>
      <c r="N23" s="1">
        <f t="shared" ref="N23:AQ23" si="18">SUM(N16:N22)</f>
        <v>1</v>
      </c>
      <c r="O23" s="1">
        <f t="shared" si="18"/>
        <v>1</v>
      </c>
      <c r="P23" s="1">
        <f t="shared" si="18"/>
        <v>1</v>
      </c>
      <c r="Q23" s="1">
        <f t="shared" si="18"/>
        <v>1</v>
      </c>
      <c r="R23" s="1">
        <f t="shared" si="18"/>
        <v>1</v>
      </c>
      <c r="S23" s="1">
        <f t="shared" si="18"/>
        <v>1</v>
      </c>
      <c r="T23" s="1">
        <f t="shared" si="18"/>
        <v>1</v>
      </c>
      <c r="U23" s="1">
        <f t="shared" si="18"/>
        <v>1</v>
      </c>
      <c r="V23" s="1">
        <f t="shared" si="18"/>
        <v>1</v>
      </c>
      <c r="W23" s="1">
        <f t="shared" si="18"/>
        <v>1</v>
      </c>
      <c r="X23" s="1">
        <f t="shared" si="18"/>
        <v>1</v>
      </c>
      <c r="Y23" s="1">
        <f t="shared" si="18"/>
        <v>1</v>
      </c>
      <c r="Z23" s="1">
        <f t="shared" si="18"/>
        <v>1</v>
      </c>
      <c r="AA23" s="1">
        <f t="shared" si="18"/>
        <v>1</v>
      </c>
      <c r="AB23" s="1">
        <f t="shared" si="18"/>
        <v>1</v>
      </c>
      <c r="AC23" s="1">
        <f t="shared" si="18"/>
        <v>1</v>
      </c>
      <c r="AD23" s="1">
        <f t="shared" si="18"/>
        <v>1</v>
      </c>
      <c r="AE23" s="1">
        <f t="shared" si="18"/>
        <v>1</v>
      </c>
      <c r="AF23" s="1">
        <f t="shared" si="18"/>
        <v>1</v>
      </c>
      <c r="AG23" s="1">
        <f t="shared" si="18"/>
        <v>1</v>
      </c>
      <c r="AH23" s="1">
        <f t="shared" si="18"/>
        <v>1</v>
      </c>
      <c r="AI23" s="1">
        <f t="shared" si="18"/>
        <v>1</v>
      </c>
      <c r="AJ23" s="1">
        <f t="shared" si="18"/>
        <v>1</v>
      </c>
      <c r="AK23" s="1">
        <f t="shared" si="18"/>
        <v>1</v>
      </c>
      <c r="AL23" s="1">
        <f t="shared" si="18"/>
        <v>1</v>
      </c>
      <c r="AM23" s="1">
        <f t="shared" si="18"/>
        <v>1</v>
      </c>
      <c r="AN23" s="1">
        <f t="shared" si="18"/>
        <v>1</v>
      </c>
      <c r="AO23" s="1">
        <f t="shared" si="18"/>
        <v>1</v>
      </c>
      <c r="AP23" s="1">
        <f t="shared" si="18"/>
        <v>1</v>
      </c>
      <c r="AQ23" s="1">
        <f t="shared" si="18"/>
        <v>1</v>
      </c>
    </row>
    <row r="24" spans="2:43" ht="18.75" customHeight="1" x14ac:dyDescent="0.4">
      <c r="B24" s="1" t="s">
        <v>9</v>
      </c>
    </row>
    <row r="25" spans="2:43" ht="18.75" customHeight="1" x14ac:dyDescent="0.4">
      <c r="B25" s="1" t="s">
        <v>10</v>
      </c>
      <c r="C25" s="1" t="str">
        <f t="shared" ref="C25:I25" si="19">C15</f>
        <v>A</v>
      </c>
      <c r="D25" s="1" t="str">
        <f t="shared" si="19"/>
        <v>B</v>
      </c>
      <c r="E25" s="1" t="str">
        <f t="shared" si="19"/>
        <v>C</v>
      </c>
      <c r="F25" s="1" t="str">
        <f t="shared" si="19"/>
        <v/>
      </c>
      <c r="G25" s="1" t="str">
        <f t="shared" si="19"/>
        <v/>
      </c>
      <c r="H25" s="1" t="str">
        <f t="shared" si="19"/>
        <v/>
      </c>
      <c r="I25" s="1" t="str">
        <f t="shared" si="19"/>
        <v/>
      </c>
    </row>
    <row r="26" spans="2:43" ht="18.75" customHeight="1" x14ac:dyDescent="0.4">
      <c r="B26" s="1" t="str">
        <f t="shared" ref="B26:B32" si="20">B16</f>
        <v>A</v>
      </c>
      <c r="C26" s="4"/>
      <c r="D26" s="4">
        <f>J6/J7</f>
        <v>1</v>
      </c>
      <c r="E26" s="4">
        <f>IF($B$1&gt;=3,J6/J8,"")</f>
        <v>1</v>
      </c>
      <c r="F26" s="4" t="str">
        <f>IF($B$1&gt;=4,J6/J9,"")</f>
        <v/>
      </c>
      <c r="G26" s="4" t="str">
        <f>IF($B$1&gt;=5,J6/J10,"")</f>
        <v/>
      </c>
      <c r="H26" s="4" t="str">
        <f>IF($B$1&gt;=6,J6/J11,"")</f>
        <v/>
      </c>
      <c r="I26" s="4" t="str">
        <f>IF($B$1&gt;=7,J6/J12,"")</f>
        <v/>
      </c>
    </row>
    <row r="27" spans="2:43" ht="18.75" customHeight="1" x14ac:dyDescent="0.4">
      <c r="B27" s="1" t="str">
        <f t="shared" si="20"/>
        <v>B</v>
      </c>
      <c r="C27" s="4"/>
      <c r="D27" s="4"/>
      <c r="E27" s="4">
        <f>IF($B$1&gt;=3,J7/J8,"")</f>
        <v>1</v>
      </c>
      <c r="F27" s="4" t="str">
        <f>IF($B$1&gt;=4,J7/J9,"")</f>
        <v/>
      </c>
      <c r="G27" s="4" t="str">
        <f>IF($B$1&gt;=5,J7/J10,"")</f>
        <v/>
      </c>
      <c r="H27" s="4" t="str">
        <f>IF($B$1&gt;=6,J7/J11,"")</f>
        <v/>
      </c>
      <c r="I27" s="4" t="str">
        <f>IF($B$1&gt;=7,J7/J12,"")</f>
        <v/>
      </c>
    </row>
    <row r="28" spans="2:43" ht="18.75" customHeight="1" x14ac:dyDescent="0.4">
      <c r="B28" s="1" t="str">
        <f t="shared" si="20"/>
        <v>C</v>
      </c>
      <c r="C28" s="4"/>
      <c r="D28" s="4"/>
      <c r="E28" s="4"/>
      <c r="F28" s="4" t="str">
        <f>IF($B$1&gt;=4,J8/J9,"")</f>
        <v/>
      </c>
      <c r="G28" s="4" t="str">
        <f>IF($B$1&gt;=5,J8/J10,"")</f>
        <v/>
      </c>
      <c r="H28" s="4" t="str">
        <f>IF($B$1&gt;=6,J8/J11,"")</f>
        <v/>
      </c>
      <c r="I28" s="4" t="str">
        <f>IF($B$1&gt;=7,J8/J12,"")</f>
        <v/>
      </c>
    </row>
    <row r="29" spans="2:43" ht="18.75" customHeight="1" x14ac:dyDescent="0.4">
      <c r="B29" s="1" t="str">
        <f t="shared" si="20"/>
        <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A</v>
      </c>
      <c r="D34" s="1" t="str">
        <f t="shared" si="21"/>
        <v>B</v>
      </c>
      <c r="E34" s="1" t="str">
        <f t="shared" si="21"/>
        <v>C</v>
      </c>
      <c r="F34" s="1" t="str">
        <f t="shared" si="21"/>
        <v/>
      </c>
      <c r="G34" s="1" t="str">
        <f t="shared" si="21"/>
        <v/>
      </c>
      <c r="H34" s="1" t="str">
        <f t="shared" si="21"/>
        <v/>
      </c>
      <c r="I34" s="1" t="str">
        <f t="shared" si="21"/>
        <v/>
      </c>
    </row>
    <row r="35" spans="2:9" ht="18.75" customHeight="1" x14ac:dyDescent="0.4">
      <c r="B35" s="1" t="str">
        <f t="shared" ref="B35:B41" si="22">B26</f>
        <v>A</v>
      </c>
      <c r="C35" s="4"/>
      <c r="D35" s="4">
        <f>IF(D26&lt;&gt;"",D16/D26,1)</f>
        <v>0</v>
      </c>
      <c r="E35" s="4">
        <f>IF(E26&lt;&gt;"",E16/E26,1)</f>
        <v>0</v>
      </c>
      <c r="F35" s="4">
        <f t="shared" ref="F35:I37" si="23">IF(F26&lt;&gt;"",F16/F26,1)</f>
        <v>1</v>
      </c>
      <c r="G35" s="4">
        <f t="shared" si="23"/>
        <v>1</v>
      </c>
      <c r="H35" s="4">
        <f t="shared" si="23"/>
        <v>1</v>
      </c>
      <c r="I35" s="4">
        <f t="shared" si="23"/>
        <v>1</v>
      </c>
    </row>
    <row r="36" spans="2:9" ht="18.75" customHeight="1" x14ac:dyDescent="0.4">
      <c r="B36" s="1" t="str">
        <f t="shared" si="22"/>
        <v>B</v>
      </c>
      <c r="C36" s="4"/>
      <c r="D36" s="4"/>
      <c r="E36" s="4">
        <f>IF(E27&lt;&gt;"",E17/E27,1)</f>
        <v>0</v>
      </c>
      <c r="F36" s="4">
        <f t="shared" si="23"/>
        <v>1</v>
      </c>
      <c r="G36" s="4">
        <f t="shared" si="23"/>
        <v>1</v>
      </c>
      <c r="H36" s="4">
        <f t="shared" si="23"/>
        <v>1</v>
      </c>
      <c r="I36" s="4">
        <f t="shared" si="23"/>
        <v>1</v>
      </c>
    </row>
    <row r="37" spans="2:9" ht="18.75" customHeight="1" x14ac:dyDescent="0.4">
      <c r="B37" s="1" t="str">
        <f t="shared" si="22"/>
        <v>C</v>
      </c>
      <c r="C37" s="4"/>
      <c r="D37" s="4"/>
      <c r="E37" s="4"/>
      <c r="F37" s="4">
        <f t="shared" si="23"/>
        <v>1</v>
      </c>
      <c r="G37" s="4">
        <f t="shared" si="23"/>
        <v>1</v>
      </c>
      <c r="H37" s="4">
        <f t="shared" si="23"/>
        <v>1</v>
      </c>
      <c r="I37" s="4">
        <f t="shared" si="23"/>
        <v>1</v>
      </c>
    </row>
    <row r="38" spans="2:9" ht="18.75" customHeight="1" x14ac:dyDescent="0.4">
      <c r="B38" s="1" t="str">
        <f t="shared" si="22"/>
        <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26">
      <formula>#REF!=1</formula>
    </cfRule>
  </conditionalFormatting>
  <conditionalFormatting sqref="J13">
    <cfRule type="cellIs" dxfId="36" priority="28" operator="greaterThan">
      <formula>0.15</formula>
    </cfRule>
  </conditionalFormatting>
  <conditionalFormatting sqref="J13">
    <cfRule type="cellIs" dxfId="35" priority="29" operator="between">
      <formula>0.1</formula>
      <formula>0.15</formula>
    </cfRule>
  </conditionalFormatting>
  <conditionalFormatting sqref="F18">
    <cfRule type="expression" dxfId="34" priority="25">
      <formula>#REF!=1</formula>
    </cfRule>
  </conditionalFormatting>
  <conditionalFormatting sqref="G18">
    <cfRule type="expression" dxfId="33" priority="24">
      <formula>#REF!=1</formula>
    </cfRule>
  </conditionalFormatting>
  <conditionalFormatting sqref="G19">
    <cfRule type="expression" dxfId="32" priority="23">
      <formula>#REF!=1</formula>
    </cfRule>
  </conditionalFormatting>
  <conditionalFormatting sqref="G20 G21:H21">
    <cfRule type="expression" dxfId="31" priority="22">
      <formula>#REF!=1</formula>
    </cfRule>
  </conditionalFormatting>
  <conditionalFormatting sqref="H18">
    <cfRule type="expression" dxfId="30" priority="20">
      <formula>#REF!=1</formula>
    </cfRule>
  </conditionalFormatting>
  <conditionalFormatting sqref="H19">
    <cfRule type="expression" dxfId="29" priority="19">
      <formula>#REF!=1</formula>
    </cfRule>
  </conditionalFormatting>
  <conditionalFormatting sqref="H20">
    <cfRule type="expression" dxfId="28" priority="18">
      <formula>#REF!=1</formula>
    </cfRule>
  </conditionalFormatting>
  <conditionalFormatting sqref="I18">
    <cfRule type="expression" dxfId="27" priority="15">
      <formula>#REF!=1</formula>
    </cfRule>
  </conditionalFormatting>
  <conditionalFormatting sqref="I19">
    <cfRule type="expression" dxfId="26" priority="14">
      <formula>#REF!=1</formula>
    </cfRule>
  </conditionalFormatting>
  <conditionalFormatting sqref="I20">
    <cfRule type="expression" dxfId="25" priority="13">
      <formula>#REF!=1</formula>
    </cfRule>
  </conditionalFormatting>
  <conditionalFormatting sqref="I21">
    <cfRule type="expression" dxfId="24" priority="10">
      <formula>#REF!=1</formula>
    </cfRule>
  </conditionalFormatting>
  <conditionalFormatting sqref="G22:H22">
    <cfRule type="expression" dxfId="23" priority="12">
      <formula>#REF!=1</formula>
    </cfRule>
  </conditionalFormatting>
  <conditionalFormatting sqref="I22">
    <cfRule type="expression" dxfId="22" priority="11">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whole" allowBlank="1" showInputMessage="1" showErrorMessage="1" sqref="B1" xr:uid="{00000000-0002-0000-0200-000000000000}">
      <formula1>2</formula1>
      <formula2>7</formula2>
    </dataValidation>
    <dataValidation type="list" allowBlank="1" showInputMessage="1" showErrorMessage="1" sqref="D6:I6 E7:I7 F8:I8 G9:I9 H10:I10 I11" xr:uid="{00000000-0002-0000-0200-000001000000}">
      <formula1>$A$50:$A$66</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1012"/>
  <sheetViews>
    <sheetView workbookViewId="0">
      <selection activeCell="K15" sqref="K15"/>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40</v>
      </c>
    </row>
    <row r="2" spans="1:43" s="38" customFormat="1" ht="45" customHeight="1" x14ac:dyDescent="0.4">
      <c r="B2" s="38" t="s">
        <v>1</v>
      </c>
      <c r="C2" s="39" t="s">
        <v>12</v>
      </c>
      <c r="D2" s="39" t="s">
        <v>13</v>
      </c>
      <c r="E2" s="40" t="s">
        <v>14</v>
      </c>
      <c r="F2" s="40" t="s">
        <v>15</v>
      </c>
      <c r="G2" s="40" t="s">
        <v>37</v>
      </c>
      <c r="H2" s="40" t="s">
        <v>38</v>
      </c>
      <c r="I2" s="40" t="s">
        <v>39</v>
      </c>
    </row>
    <row r="3" spans="1:43" ht="18.75" customHeight="1" x14ac:dyDescent="0.4">
      <c r="L3" s="1" t="s">
        <v>2</v>
      </c>
    </row>
    <row r="4" spans="1:43" ht="18.75" customHeight="1" x14ac:dyDescent="0.4">
      <c r="D4" s="5" t="s">
        <v>62</v>
      </c>
    </row>
    <row r="5" spans="1:43" ht="18.75" customHeight="1" x14ac:dyDescent="0.4">
      <c r="B5" s="1" t="s">
        <v>3</v>
      </c>
      <c r="C5" s="1" t="str">
        <f t="shared" ref="C5:D5" si="0">C2</f>
        <v>A</v>
      </c>
      <c r="D5" s="1" t="str">
        <f t="shared" si="0"/>
        <v>B</v>
      </c>
      <c r="E5" s="1" t="str">
        <f>IF($B$1&gt;=3,E2,"")</f>
        <v>C</v>
      </c>
      <c r="F5" s="1" t="str">
        <f>IF($B$1&gt;=4,F2,"")</f>
        <v>D</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c r="E6" s="7"/>
      <c r="F6" s="7"/>
      <c r="G6" s="7"/>
      <c r="H6" s="7"/>
      <c r="I6" s="19"/>
      <c r="J6" s="18">
        <f t="shared" ref="J6:J7" si="3">AQ6</f>
        <v>0.25</v>
      </c>
      <c r="M6" s="1">
        <f t="shared" ref="M6:M7" si="4">1/$B$1</f>
        <v>0.25</v>
      </c>
      <c r="N6" s="1">
        <f t="shared" ref="N6:AQ12" si="5">M16/M$23</f>
        <v>0.25</v>
      </c>
      <c r="O6" s="1">
        <f t="shared" si="5"/>
        <v>0.25</v>
      </c>
      <c r="P6" s="1">
        <f t="shared" si="5"/>
        <v>0.25</v>
      </c>
      <c r="Q6" s="1">
        <f t="shared" si="5"/>
        <v>0.25</v>
      </c>
      <c r="R6" s="1">
        <f t="shared" si="5"/>
        <v>0.25</v>
      </c>
      <c r="S6" s="1">
        <f t="shared" si="5"/>
        <v>0.25</v>
      </c>
      <c r="T6" s="1">
        <f t="shared" si="5"/>
        <v>0.25</v>
      </c>
      <c r="U6" s="1">
        <f t="shared" si="5"/>
        <v>0.25</v>
      </c>
      <c r="V6" s="1">
        <f t="shared" si="5"/>
        <v>0.25</v>
      </c>
      <c r="W6" s="1">
        <f t="shared" si="5"/>
        <v>0.25</v>
      </c>
      <c r="X6" s="1">
        <f t="shared" si="5"/>
        <v>0.25</v>
      </c>
      <c r="Y6" s="1">
        <f t="shared" si="5"/>
        <v>0.25</v>
      </c>
      <c r="Z6" s="1">
        <f t="shared" si="5"/>
        <v>0.25</v>
      </c>
      <c r="AA6" s="1">
        <f t="shared" si="5"/>
        <v>0.25</v>
      </c>
      <c r="AB6" s="1">
        <f t="shared" si="5"/>
        <v>0.25</v>
      </c>
      <c r="AC6" s="1">
        <f t="shared" si="5"/>
        <v>0.25</v>
      </c>
      <c r="AD6" s="1">
        <f t="shared" si="5"/>
        <v>0.25</v>
      </c>
      <c r="AE6" s="1">
        <f t="shared" si="5"/>
        <v>0.25</v>
      </c>
      <c r="AF6" s="1">
        <f t="shared" si="5"/>
        <v>0.25</v>
      </c>
      <c r="AG6" s="1">
        <f t="shared" si="5"/>
        <v>0.25</v>
      </c>
      <c r="AH6" s="1">
        <f t="shared" si="5"/>
        <v>0.25</v>
      </c>
      <c r="AI6" s="1">
        <f t="shared" si="5"/>
        <v>0.25</v>
      </c>
      <c r="AJ6" s="1">
        <f t="shared" si="5"/>
        <v>0.25</v>
      </c>
      <c r="AK6" s="1">
        <f t="shared" si="5"/>
        <v>0.25</v>
      </c>
      <c r="AL6" s="1">
        <f t="shared" si="5"/>
        <v>0.25</v>
      </c>
      <c r="AM6" s="1">
        <f t="shared" si="5"/>
        <v>0.25</v>
      </c>
      <c r="AN6" s="1">
        <f t="shared" si="5"/>
        <v>0.25</v>
      </c>
      <c r="AO6" s="1">
        <f t="shared" si="5"/>
        <v>0.25</v>
      </c>
      <c r="AP6" s="1">
        <f t="shared" si="5"/>
        <v>0.25</v>
      </c>
      <c r="AQ6" s="1">
        <f t="shared" si="5"/>
        <v>0.25</v>
      </c>
    </row>
    <row r="7" spans="1:43" ht="18.75" customHeight="1" x14ac:dyDescent="0.4">
      <c r="B7" s="1" t="str">
        <f>D5</f>
        <v>B</v>
      </c>
      <c r="C7" s="4"/>
      <c r="D7" s="4">
        <f t="shared" si="2"/>
        <v>1</v>
      </c>
      <c r="E7" s="7"/>
      <c r="F7" s="7"/>
      <c r="G7" s="7"/>
      <c r="H7" s="7"/>
      <c r="I7" s="19"/>
      <c r="J7" s="18">
        <f t="shared" si="3"/>
        <v>0.25</v>
      </c>
      <c r="M7" s="1">
        <f t="shared" si="4"/>
        <v>0.25</v>
      </c>
      <c r="N7" s="1">
        <f t="shared" si="5"/>
        <v>0.25</v>
      </c>
      <c r="O7" s="1">
        <f t="shared" si="5"/>
        <v>0.25</v>
      </c>
      <c r="P7" s="1">
        <f t="shared" si="5"/>
        <v>0.25</v>
      </c>
      <c r="Q7" s="1">
        <f t="shared" si="5"/>
        <v>0.25</v>
      </c>
      <c r="R7" s="1">
        <f t="shared" si="5"/>
        <v>0.25</v>
      </c>
      <c r="S7" s="1">
        <f t="shared" si="5"/>
        <v>0.25</v>
      </c>
      <c r="T7" s="1">
        <f t="shared" si="5"/>
        <v>0.25</v>
      </c>
      <c r="U7" s="1">
        <f t="shared" si="5"/>
        <v>0.25</v>
      </c>
      <c r="V7" s="1">
        <f t="shared" si="5"/>
        <v>0.25</v>
      </c>
      <c r="W7" s="1">
        <f t="shared" si="5"/>
        <v>0.25</v>
      </c>
      <c r="X7" s="1">
        <f t="shared" si="5"/>
        <v>0.25</v>
      </c>
      <c r="Y7" s="1">
        <f t="shared" si="5"/>
        <v>0.25</v>
      </c>
      <c r="Z7" s="1">
        <f t="shared" si="5"/>
        <v>0.25</v>
      </c>
      <c r="AA7" s="1">
        <f t="shared" si="5"/>
        <v>0.25</v>
      </c>
      <c r="AB7" s="1">
        <f t="shared" si="5"/>
        <v>0.25</v>
      </c>
      <c r="AC7" s="1">
        <f t="shared" si="5"/>
        <v>0.25</v>
      </c>
      <c r="AD7" s="1">
        <f t="shared" si="5"/>
        <v>0.25</v>
      </c>
      <c r="AE7" s="1">
        <f t="shared" si="5"/>
        <v>0.25</v>
      </c>
      <c r="AF7" s="1">
        <f t="shared" si="5"/>
        <v>0.25</v>
      </c>
      <c r="AG7" s="1">
        <f t="shared" si="5"/>
        <v>0.25</v>
      </c>
      <c r="AH7" s="1">
        <f t="shared" si="5"/>
        <v>0.25</v>
      </c>
      <c r="AI7" s="1">
        <f t="shared" si="5"/>
        <v>0.25</v>
      </c>
      <c r="AJ7" s="1">
        <f t="shared" si="5"/>
        <v>0.25</v>
      </c>
      <c r="AK7" s="1">
        <f t="shared" si="5"/>
        <v>0.25</v>
      </c>
      <c r="AL7" s="1">
        <f t="shared" si="5"/>
        <v>0.25</v>
      </c>
      <c r="AM7" s="1">
        <f t="shared" si="5"/>
        <v>0.25</v>
      </c>
      <c r="AN7" s="1">
        <f t="shared" si="5"/>
        <v>0.25</v>
      </c>
      <c r="AO7" s="1">
        <f t="shared" si="5"/>
        <v>0.25</v>
      </c>
      <c r="AP7" s="1">
        <f t="shared" si="5"/>
        <v>0.25</v>
      </c>
      <c r="AQ7" s="1">
        <f t="shared" si="5"/>
        <v>0.25</v>
      </c>
    </row>
    <row r="8" spans="1:43" ht="18.75" customHeight="1" x14ac:dyDescent="0.4">
      <c r="B8" s="1" t="str">
        <f>E2</f>
        <v>C</v>
      </c>
      <c r="C8" s="4"/>
      <c r="D8" s="4"/>
      <c r="E8" s="4">
        <f>E18</f>
        <v>1</v>
      </c>
      <c r="F8" s="6"/>
      <c r="G8" s="6"/>
      <c r="H8" s="6"/>
      <c r="I8" s="6"/>
      <c r="J8" s="18">
        <f>IF($B$1&gt;=3,AQ8,"")</f>
        <v>0.25</v>
      </c>
      <c r="M8" s="1">
        <f>IF($B$1&gt;=3,1/$B$1,0)</f>
        <v>0.25</v>
      </c>
      <c r="N8" s="1">
        <f t="shared" si="5"/>
        <v>0.25</v>
      </c>
      <c r="O8" s="1">
        <f t="shared" si="5"/>
        <v>0.25</v>
      </c>
      <c r="P8" s="1">
        <f t="shared" si="5"/>
        <v>0.25</v>
      </c>
      <c r="Q8" s="1">
        <f t="shared" si="5"/>
        <v>0.25</v>
      </c>
      <c r="R8" s="1">
        <f t="shared" si="5"/>
        <v>0.25</v>
      </c>
      <c r="S8" s="1">
        <f t="shared" si="5"/>
        <v>0.25</v>
      </c>
      <c r="T8" s="1">
        <f t="shared" si="5"/>
        <v>0.25</v>
      </c>
      <c r="U8" s="1">
        <f t="shared" si="5"/>
        <v>0.25</v>
      </c>
      <c r="V8" s="1">
        <f t="shared" si="5"/>
        <v>0.25</v>
      </c>
      <c r="W8" s="1">
        <f t="shared" si="5"/>
        <v>0.25</v>
      </c>
      <c r="X8" s="1">
        <f t="shared" si="5"/>
        <v>0.25</v>
      </c>
      <c r="Y8" s="1">
        <f t="shared" si="5"/>
        <v>0.25</v>
      </c>
      <c r="Z8" s="1">
        <f t="shared" si="5"/>
        <v>0.25</v>
      </c>
      <c r="AA8" s="1">
        <f t="shared" si="5"/>
        <v>0.25</v>
      </c>
      <c r="AB8" s="1">
        <f t="shared" si="5"/>
        <v>0.25</v>
      </c>
      <c r="AC8" s="1">
        <f t="shared" si="5"/>
        <v>0.25</v>
      </c>
      <c r="AD8" s="1">
        <f t="shared" si="5"/>
        <v>0.25</v>
      </c>
      <c r="AE8" s="1">
        <f t="shared" si="5"/>
        <v>0.25</v>
      </c>
      <c r="AF8" s="1">
        <f t="shared" si="5"/>
        <v>0.25</v>
      </c>
      <c r="AG8" s="1">
        <f t="shared" si="5"/>
        <v>0.25</v>
      </c>
      <c r="AH8" s="1">
        <f t="shared" si="5"/>
        <v>0.25</v>
      </c>
      <c r="AI8" s="1">
        <f t="shared" si="5"/>
        <v>0.25</v>
      </c>
      <c r="AJ8" s="1">
        <f t="shared" si="5"/>
        <v>0.25</v>
      </c>
      <c r="AK8" s="1">
        <f t="shared" si="5"/>
        <v>0.25</v>
      </c>
      <c r="AL8" s="1">
        <f t="shared" si="5"/>
        <v>0.25</v>
      </c>
      <c r="AM8" s="1">
        <f t="shared" si="5"/>
        <v>0.25</v>
      </c>
      <c r="AN8" s="1">
        <f t="shared" si="5"/>
        <v>0.25</v>
      </c>
      <c r="AO8" s="1">
        <f t="shared" si="5"/>
        <v>0.25</v>
      </c>
      <c r="AP8" s="1">
        <f t="shared" si="5"/>
        <v>0.25</v>
      </c>
      <c r="AQ8" s="1">
        <f t="shared" si="5"/>
        <v>0.25</v>
      </c>
    </row>
    <row r="9" spans="1:43" ht="18.75" customHeight="1" x14ac:dyDescent="0.4">
      <c r="B9" s="1" t="str">
        <f>F5</f>
        <v>D</v>
      </c>
      <c r="C9" s="4"/>
      <c r="D9" s="4"/>
      <c r="E9" s="4"/>
      <c r="F9" s="4">
        <f t="shared" si="2"/>
        <v>1</v>
      </c>
      <c r="G9" s="6"/>
      <c r="H9" s="6"/>
      <c r="I9" s="6"/>
      <c r="J9" s="18">
        <f>IF($B$1&gt;=4,AQ9,"")</f>
        <v>0.25</v>
      </c>
      <c r="M9" s="1">
        <f>IF($B$1&gt;=4,1/$B$1,0)</f>
        <v>0.25</v>
      </c>
      <c r="N9" s="1">
        <f t="shared" si="5"/>
        <v>0.25</v>
      </c>
      <c r="O9" s="1">
        <f t="shared" si="5"/>
        <v>0.25</v>
      </c>
      <c r="P9" s="1">
        <f t="shared" si="5"/>
        <v>0.25</v>
      </c>
      <c r="Q9" s="1">
        <f t="shared" si="5"/>
        <v>0.25</v>
      </c>
      <c r="R9" s="1">
        <f t="shared" si="5"/>
        <v>0.25</v>
      </c>
      <c r="S9" s="1">
        <f t="shared" si="5"/>
        <v>0.25</v>
      </c>
      <c r="T9" s="1">
        <f t="shared" si="5"/>
        <v>0.25</v>
      </c>
      <c r="U9" s="1">
        <f t="shared" si="5"/>
        <v>0.25</v>
      </c>
      <c r="V9" s="1">
        <f t="shared" si="5"/>
        <v>0.25</v>
      </c>
      <c r="W9" s="1">
        <f t="shared" si="5"/>
        <v>0.25</v>
      </c>
      <c r="X9" s="1">
        <f t="shared" si="5"/>
        <v>0.25</v>
      </c>
      <c r="Y9" s="1">
        <f t="shared" si="5"/>
        <v>0.25</v>
      </c>
      <c r="Z9" s="1">
        <f t="shared" si="5"/>
        <v>0.25</v>
      </c>
      <c r="AA9" s="1">
        <f t="shared" si="5"/>
        <v>0.25</v>
      </c>
      <c r="AB9" s="1">
        <f t="shared" si="5"/>
        <v>0.25</v>
      </c>
      <c r="AC9" s="1">
        <f t="shared" si="5"/>
        <v>0.25</v>
      </c>
      <c r="AD9" s="1">
        <f t="shared" si="5"/>
        <v>0.25</v>
      </c>
      <c r="AE9" s="1">
        <f t="shared" si="5"/>
        <v>0.25</v>
      </c>
      <c r="AF9" s="1">
        <f t="shared" si="5"/>
        <v>0.25</v>
      </c>
      <c r="AG9" s="1">
        <f t="shared" si="5"/>
        <v>0.25</v>
      </c>
      <c r="AH9" s="1">
        <f t="shared" si="5"/>
        <v>0.25</v>
      </c>
      <c r="AI9" s="1">
        <f t="shared" si="5"/>
        <v>0.25</v>
      </c>
      <c r="AJ9" s="1">
        <f t="shared" si="5"/>
        <v>0.25</v>
      </c>
      <c r="AK9" s="1">
        <f t="shared" si="5"/>
        <v>0.25</v>
      </c>
      <c r="AL9" s="1">
        <f t="shared" si="5"/>
        <v>0.25</v>
      </c>
      <c r="AM9" s="1">
        <f t="shared" si="5"/>
        <v>0.25</v>
      </c>
      <c r="AN9" s="1">
        <f t="shared" si="5"/>
        <v>0.25</v>
      </c>
      <c r="AO9" s="1">
        <f t="shared" si="5"/>
        <v>0.25</v>
      </c>
      <c r="AP9" s="1">
        <f t="shared" si="5"/>
        <v>0.25</v>
      </c>
      <c r="AQ9" s="1">
        <f t="shared" si="5"/>
        <v>0.25</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-1</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D</v>
      </c>
      <c r="G15" s="1" t="str">
        <f t="shared" si="6"/>
        <v/>
      </c>
      <c r="H15" s="1" t="str">
        <f t="shared" si="6"/>
        <v/>
      </c>
      <c r="I15" s="1" t="str">
        <f t="shared" si="6"/>
        <v/>
      </c>
      <c r="M15" s="1" t="s">
        <v>7</v>
      </c>
    </row>
    <row r="16" spans="1:43" ht="18.75" customHeight="1" x14ac:dyDescent="0.4">
      <c r="B16" s="1" t="str">
        <f t="shared" ref="B16:B22" si="7">B6</f>
        <v>A</v>
      </c>
      <c r="C16" s="4">
        <v>1</v>
      </c>
      <c r="D16" s="8">
        <f>IF(D6&lt;0,1/(-1*D6),D6)</f>
        <v>0</v>
      </c>
      <c r="E16" s="8">
        <f>IF($B$1&gt;=3,IF(E6&lt;0,1/(-1*E6),E6),0)</f>
        <v>0</v>
      </c>
      <c r="F16" s="8">
        <f>IF($B$1&gt;=4,IF(F6&lt;0,1/(-1*F6),F6),0)</f>
        <v>0</v>
      </c>
      <c r="G16" s="8">
        <f>IF($B$1&gt;=5,IF(G6&lt;0,1/(-1*G6),G6),0)</f>
        <v>0</v>
      </c>
      <c r="H16" s="8">
        <f>IF($B$1&gt;=6,IF(H6&lt;0,1/(-1*H6),H6),0)</f>
        <v>0</v>
      </c>
      <c r="I16" s="8">
        <f t="shared" ref="I16:I21" si="8">IF($B$1&gt;=7,IF(I6&lt;0,1/(-1*I6),I6),0)</f>
        <v>0</v>
      </c>
      <c r="M16" s="1">
        <f t="shared" ref="M16:AB22" si="9">MMULT($C16:$I16,M$6:M$12)</f>
        <v>0.25</v>
      </c>
      <c r="N16" s="1">
        <f t="shared" si="9"/>
        <v>0.25</v>
      </c>
      <c r="O16" s="1">
        <f t="shared" si="9"/>
        <v>0.25</v>
      </c>
      <c r="P16" s="1">
        <f t="shared" si="9"/>
        <v>0.25</v>
      </c>
      <c r="Q16" s="1">
        <f t="shared" si="9"/>
        <v>0.25</v>
      </c>
      <c r="R16" s="1">
        <f t="shared" si="9"/>
        <v>0.25</v>
      </c>
      <c r="S16" s="1">
        <f t="shared" si="9"/>
        <v>0.25</v>
      </c>
      <c r="T16" s="1">
        <f t="shared" si="9"/>
        <v>0.25</v>
      </c>
      <c r="U16" s="1">
        <f t="shared" si="9"/>
        <v>0.25</v>
      </c>
      <c r="V16" s="1">
        <f t="shared" si="9"/>
        <v>0.25</v>
      </c>
      <c r="W16" s="1">
        <f t="shared" si="9"/>
        <v>0.25</v>
      </c>
      <c r="X16" s="1">
        <f t="shared" si="9"/>
        <v>0.25</v>
      </c>
      <c r="Y16" s="1">
        <f t="shared" si="9"/>
        <v>0.25</v>
      </c>
      <c r="Z16" s="1">
        <f t="shared" si="9"/>
        <v>0.25</v>
      </c>
      <c r="AA16" s="1">
        <f t="shared" si="9"/>
        <v>0.25</v>
      </c>
      <c r="AB16" s="1">
        <f t="shared" si="9"/>
        <v>0.25</v>
      </c>
      <c r="AC16" s="1">
        <f t="shared" ref="AC16:AQ22" si="10">MMULT($C16:$I16,AC$6:AC$12)</f>
        <v>0.25</v>
      </c>
      <c r="AD16" s="1">
        <f t="shared" si="10"/>
        <v>0.25</v>
      </c>
      <c r="AE16" s="1">
        <f t="shared" si="10"/>
        <v>0.25</v>
      </c>
      <c r="AF16" s="1">
        <f t="shared" si="10"/>
        <v>0.25</v>
      </c>
      <c r="AG16" s="1">
        <f t="shared" si="10"/>
        <v>0.25</v>
      </c>
      <c r="AH16" s="1">
        <f t="shared" si="10"/>
        <v>0.25</v>
      </c>
      <c r="AI16" s="1">
        <f t="shared" si="10"/>
        <v>0.25</v>
      </c>
      <c r="AJ16" s="1">
        <f t="shared" si="10"/>
        <v>0.25</v>
      </c>
      <c r="AK16" s="1">
        <f t="shared" si="10"/>
        <v>0.25</v>
      </c>
      <c r="AL16" s="1">
        <f t="shared" si="10"/>
        <v>0.25</v>
      </c>
      <c r="AM16" s="1">
        <f t="shared" si="10"/>
        <v>0.25</v>
      </c>
      <c r="AN16" s="1">
        <f t="shared" si="10"/>
        <v>0.25</v>
      </c>
      <c r="AO16" s="1">
        <f t="shared" si="10"/>
        <v>0.25</v>
      </c>
      <c r="AP16" s="1">
        <f t="shared" si="10"/>
        <v>0.25</v>
      </c>
      <c r="AQ16" s="1">
        <f t="shared" si="10"/>
        <v>0.25</v>
      </c>
    </row>
    <row r="17" spans="2:43" ht="18.75" customHeight="1" x14ac:dyDescent="0.4">
      <c r="B17" s="1" t="str">
        <f t="shared" si="7"/>
        <v>B</v>
      </c>
      <c r="C17" s="4">
        <f>IF(D16&lt;&gt;0,1 / D16,0)</f>
        <v>0</v>
      </c>
      <c r="D17" s="4">
        <v>1</v>
      </c>
      <c r="E17" s="8">
        <f>IF($B$1&gt;=3,IF(E7&lt;0,1/(-1*E7),E7),0)</f>
        <v>0</v>
      </c>
      <c r="F17" s="8">
        <f>IF($B$1&gt;=4,IF(F7&lt;0,1/(-1*F7),F7),0)</f>
        <v>0</v>
      </c>
      <c r="G17" s="8">
        <f>IF($B$1&gt;=5,IF(G7&lt;0,1/(-1*G7),G7),0)</f>
        <v>0</v>
      </c>
      <c r="H17" s="8">
        <f>IF($B$1&gt;=6,IF(H7&lt;0,1/(-1*H7),H7),0)</f>
        <v>0</v>
      </c>
      <c r="I17" s="8">
        <f t="shared" si="8"/>
        <v>0</v>
      </c>
      <c r="M17" s="1">
        <f t="shared" si="9"/>
        <v>0.25</v>
      </c>
      <c r="N17" s="1">
        <f t="shared" si="9"/>
        <v>0.25</v>
      </c>
      <c r="O17" s="1">
        <f t="shared" si="9"/>
        <v>0.25</v>
      </c>
      <c r="P17" s="1">
        <f t="shared" si="9"/>
        <v>0.25</v>
      </c>
      <c r="Q17" s="1">
        <f t="shared" si="9"/>
        <v>0.25</v>
      </c>
      <c r="R17" s="1">
        <f t="shared" si="9"/>
        <v>0.25</v>
      </c>
      <c r="S17" s="1">
        <f t="shared" si="9"/>
        <v>0.25</v>
      </c>
      <c r="T17" s="1">
        <f t="shared" si="9"/>
        <v>0.25</v>
      </c>
      <c r="U17" s="1">
        <f t="shared" si="9"/>
        <v>0.25</v>
      </c>
      <c r="V17" s="1">
        <f t="shared" si="9"/>
        <v>0.25</v>
      </c>
      <c r="W17" s="1">
        <f t="shared" si="9"/>
        <v>0.25</v>
      </c>
      <c r="X17" s="1">
        <f t="shared" si="9"/>
        <v>0.25</v>
      </c>
      <c r="Y17" s="1">
        <f t="shared" si="9"/>
        <v>0.25</v>
      </c>
      <c r="Z17" s="1">
        <f t="shared" si="9"/>
        <v>0.25</v>
      </c>
      <c r="AA17" s="1">
        <f t="shared" si="9"/>
        <v>0.25</v>
      </c>
      <c r="AB17" s="1">
        <f t="shared" si="9"/>
        <v>0.25</v>
      </c>
      <c r="AC17" s="1">
        <f t="shared" si="10"/>
        <v>0.25</v>
      </c>
      <c r="AD17" s="1">
        <f t="shared" si="10"/>
        <v>0.25</v>
      </c>
      <c r="AE17" s="1">
        <f t="shared" si="10"/>
        <v>0.25</v>
      </c>
      <c r="AF17" s="1">
        <f t="shared" si="10"/>
        <v>0.25</v>
      </c>
      <c r="AG17" s="1">
        <f t="shared" si="10"/>
        <v>0.25</v>
      </c>
      <c r="AH17" s="1">
        <f t="shared" si="10"/>
        <v>0.25</v>
      </c>
      <c r="AI17" s="1">
        <f t="shared" si="10"/>
        <v>0.25</v>
      </c>
      <c r="AJ17" s="1">
        <f t="shared" si="10"/>
        <v>0.25</v>
      </c>
      <c r="AK17" s="1">
        <f t="shared" si="10"/>
        <v>0.25</v>
      </c>
      <c r="AL17" s="1">
        <f t="shared" si="10"/>
        <v>0.25</v>
      </c>
      <c r="AM17" s="1">
        <f t="shared" si="10"/>
        <v>0.25</v>
      </c>
      <c r="AN17" s="1">
        <f t="shared" si="10"/>
        <v>0.25</v>
      </c>
      <c r="AO17" s="1">
        <f t="shared" si="10"/>
        <v>0.25</v>
      </c>
      <c r="AP17" s="1">
        <f t="shared" si="10"/>
        <v>0.25</v>
      </c>
      <c r="AQ17" s="1">
        <f t="shared" si="10"/>
        <v>0.25</v>
      </c>
    </row>
    <row r="18" spans="2:43" ht="18.75" customHeight="1" x14ac:dyDescent="0.4">
      <c r="B18" s="1" t="str">
        <f t="shared" si="7"/>
        <v>C</v>
      </c>
      <c r="C18" s="4">
        <f>IF(E16&lt;&gt;0,1 / E16,0)</f>
        <v>0</v>
      </c>
      <c r="D18" s="4">
        <f>IF(E17&lt;&gt;0,1 / E17,0)</f>
        <v>0</v>
      </c>
      <c r="E18" s="4">
        <v>1</v>
      </c>
      <c r="F18" s="8">
        <f>IF($B$1&gt;=4,IF(F8&lt;0,1/(-1*F8),F8),0)</f>
        <v>0</v>
      </c>
      <c r="G18" s="8">
        <f>IF($B$1&gt;=5,IF(G8&lt;0,1/(-1*G8),G8),0)</f>
        <v>0</v>
      </c>
      <c r="H18" s="8">
        <f>IF($B$1&gt;=6,IF(H8&lt;0,1/(-1*H8),H8),0)</f>
        <v>0</v>
      </c>
      <c r="I18" s="8">
        <f t="shared" si="8"/>
        <v>0</v>
      </c>
      <c r="M18" s="1">
        <f t="shared" si="9"/>
        <v>0.25</v>
      </c>
      <c r="N18" s="1">
        <f t="shared" si="9"/>
        <v>0.25</v>
      </c>
      <c r="O18" s="1">
        <f t="shared" si="9"/>
        <v>0.25</v>
      </c>
      <c r="P18" s="1">
        <f t="shared" si="9"/>
        <v>0.25</v>
      </c>
      <c r="Q18" s="1">
        <f t="shared" si="9"/>
        <v>0.25</v>
      </c>
      <c r="R18" s="1">
        <f t="shared" si="9"/>
        <v>0.25</v>
      </c>
      <c r="S18" s="1">
        <f t="shared" si="9"/>
        <v>0.25</v>
      </c>
      <c r="T18" s="1">
        <f t="shared" si="9"/>
        <v>0.25</v>
      </c>
      <c r="U18" s="1">
        <f t="shared" si="9"/>
        <v>0.25</v>
      </c>
      <c r="V18" s="1">
        <f t="shared" si="9"/>
        <v>0.25</v>
      </c>
      <c r="W18" s="1">
        <f t="shared" si="9"/>
        <v>0.25</v>
      </c>
      <c r="X18" s="1">
        <f t="shared" si="9"/>
        <v>0.25</v>
      </c>
      <c r="Y18" s="1">
        <f t="shared" si="9"/>
        <v>0.25</v>
      </c>
      <c r="Z18" s="1">
        <f t="shared" si="9"/>
        <v>0.25</v>
      </c>
      <c r="AA18" s="1">
        <f t="shared" si="9"/>
        <v>0.25</v>
      </c>
      <c r="AB18" s="1">
        <f t="shared" si="9"/>
        <v>0.25</v>
      </c>
      <c r="AC18" s="1">
        <f t="shared" si="10"/>
        <v>0.25</v>
      </c>
      <c r="AD18" s="1">
        <f t="shared" si="10"/>
        <v>0.25</v>
      </c>
      <c r="AE18" s="1">
        <f t="shared" si="10"/>
        <v>0.25</v>
      </c>
      <c r="AF18" s="1">
        <f t="shared" si="10"/>
        <v>0.25</v>
      </c>
      <c r="AG18" s="1">
        <f t="shared" si="10"/>
        <v>0.25</v>
      </c>
      <c r="AH18" s="1">
        <f t="shared" si="10"/>
        <v>0.25</v>
      </c>
      <c r="AI18" s="1">
        <f t="shared" si="10"/>
        <v>0.25</v>
      </c>
      <c r="AJ18" s="1">
        <f t="shared" si="10"/>
        <v>0.25</v>
      </c>
      <c r="AK18" s="1">
        <f t="shared" si="10"/>
        <v>0.25</v>
      </c>
      <c r="AL18" s="1">
        <f t="shared" si="10"/>
        <v>0.25</v>
      </c>
      <c r="AM18" s="1">
        <f t="shared" si="10"/>
        <v>0.25</v>
      </c>
      <c r="AN18" s="1">
        <f t="shared" si="10"/>
        <v>0.25</v>
      </c>
      <c r="AO18" s="1">
        <f t="shared" si="10"/>
        <v>0.25</v>
      </c>
      <c r="AP18" s="1">
        <f t="shared" si="10"/>
        <v>0.25</v>
      </c>
      <c r="AQ18" s="1">
        <f t="shared" si="10"/>
        <v>0.25</v>
      </c>
    </row>
    <row r="19" spans="2:43" ht="18.75" customHeight="1" x14ac:dyDescent="0.4">
      <c r="B19" s="1" t="str">
        <f t="shared" si="7"/>
        <v>D</v>
      </c>
      <c r="C19" s="4">
        <f>IF(F16&lt;&gt;0,1/F16,0)</f>
        <v>0</v>
      </c>
      <c r="D19" s="4">
        <f>IF(F17&lt;&gt;0,1/F17,0)</f>
        <v>0</v>
      </c>
      <c r="E19" s="4">
        <f>IF(F18&lt;&gt;0,1/F18,0)</f>
        <v>0</v>
      </c>
      <c r="F19" s="4">
        <v>1</v>
      </c>
      <c r="G19" s="8">
        <f>IF($B$1&gt;=5,IF(G9&lt;0,1/(-1*G9),G9),0)</f>
        <v>0</v>
      </c>
      <c r="H19" s="8">
        <f>IF($B$1&gt;=6,IF(H9&lt;0,1/(-1*H9),H9),0)</f>
        <v>0</v>
      </c>
      <c r="I19" s="8">
        <f t="shared" si="8"/>
        <v>0</v>
      </c>
      <c r="M19" s="1">
        <f t="shared" si="9"/>
        <v>0.25</v>
      </c>
      <c r="N19" s="1">
        <f t="shared" si="9"/>
        <v>0.25</v>
      </c>
      <c r="O19" s="1">
        <f t="shared" si="9"/>
        <v>0.25</v>
      </c>
      <c r="P19" s="1">
        <f t="shared" si="9"/>
        <v>0.25</v>
      </c>
      <c r="Q19" s="1">
        <f t="shared" si="9"/>
        <v>0.25</v>
      </c>
      <c r="R19" s="1">
        <f t="shared" si="9"/>
        <v>0.25</v>
      </c>
      <c r="S19" s="1">
        <f t="shared" si="9"/>
        <v>0.25</v>
      </c>
      <c r="T19" s="1">
        <f t="shared" si="9"/>
        <v>0.25</v>
      </c>
      <c r="U19" s="1">
        <f t="shared" si="9"/>
        <v>0.25</v>
      </c>
      <c r="V19" s="1">
        <f t="shared" si="9"/>
        <v>0.25</v>
      </c>
      <c r="W19" s="1">
        <f t="shared" si="9"/>
        <v>0.25</v>
      </c>
      <c r="X19" s="1">
        <f t="shared" si="9"/>
        <v>0.25</v>
      </c>
      <c r="Y19" s="1">
        <f t="shared" si="9"/>
        <v>0.25</v>
      </c>
      <c r="Z19" s="1">
        <f t="shared" si="9"/>
        <v>0.25</v>
      </c>
      <c r="AA19" s="1">
        <f t="shared" si="9"/>
        <v>0.25</v>
      </c>
      <c r="AB19" s="1">
        <f t="shared" si="9"/>
        <v>0.25</v>
      </c>
      <c r="AC19" s="1">
        <f t="shared" si="10"/>
        <v>0.25</v>
      </c>
      <c r="AD19" s="1">
        <f t="shared" si="10"/>
        <v>0.25</v>
      </c>
      <c r="AE19" s="1">
        <f t="shared" si="10"/>
        <v>0.25</v>
      </c>
      <c r="AF19" s="1">
        <f t="shared" si="10"/>
        <v>0.25</v>
      </c>
      <c r="AG19" s="1">
        <f t="shared" si="10"/>
        <v>0.25</v>
      </c>
      <c r="AH19" s="1">
        <f t="shared" si="10"/>
        <v>0.25</v>
      </c>
      <c r="AI19" s="1">
        <f t="shared" si="10"/>
        <v>0.25</v>
      </c>
      <c r="AJ19" s="1">
        <f t="shared" si="10"/>
        <v>0.25</v>
      </c>
      <c r="AK19" s="1">
        <f t="shared" si="10"/>
        <v>0.25</v>
      </c>
      <c r="AL19" s="1">
        <f t="shared" si="10"/>
        <v>0.25</v>
      </c>
      <c r="AM19" s="1">
        <f t="shared" si="10"/>
        <v>0.25</v>
      </c>
      <c r="AN19" s="1">
        <f t="shared" si="10"/>
        <v>0.25</v>
      </c>
      <c r="AO19" s="1">
        <f t="shared" si="10"/>
        <v>0.25</v>
      </c>
      <c r="AP19" s="1">
        <f t="shared" si="10"/>
        <v>0.25</v>
      </c>
      <c r="AQ19" s="1">
        <f t="shared" si="10"/>
        <v>0.25</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1</v>
      </c>
      <c r="N23" s="1">
        <f t="shared" ref="N23:AQ23" si="11">SUM(N16:N22)</f>
        <v>1</v>
      </c>
      <c r="O23" s="1">
        <f t="shared" si="11"/>
        <v>1</v>
      </c>
      <c r="P23" s="1">
        <f t="shared" si="11"/>
        <v>1</v>
      </c>
      <c r="Q23" s="1">
        <f t="shared" si="11"/>
        <v>1</v>
      </c>
      <c r="R23" s="1">
        <f t="shared" si="11"/>
        <v>1</v>
      </c>
      <c r="S23" s="1">
        <f t="shared" si="11"/>
        <v>1</v>
      </c>
      <c r="T23" s="1">
        <f t="shared" si="11"/>
        <v>1</v>
      </c>
      <c r="U23" s="1">
        <f t="shared" si="11"/>
        <v>1</v>
      </c>
      <c r="V23" s="1">
        <f t="shared" si="11"/>
        <v>1</v>
      </c>
      <c r="W23" s="1">
        <f t="shared" si="11"/>
        <v>1</v>
      </c>
      <c r="X23" s="1">
        <f t="shared" si="11"/>
        <v>1</v>
      </c>
      <c r="Y23" s="1">
        <f t="shared" si="11"/>
        <v>1</v>
      </c>
      <c r="Z23" s="1">
        <f t="shared" si="11"/>
        <v>1</v>
      </c>
      <c r="AA23" s="1">
        <f t="shared" si="11"/>
        <v>1</v>
      </c>
      <c r="AB23" s="1">
        <f t="shared" si="11"/>
        <v>1</v>
      </c>
      <c r="AC23" s="1">
        <f t="shared" si="11"/>
        <v>1</v>
      </c>
      <c r="AD23" s="1">
        <f t="shared" si="11"/>
        <v>1</v>
      </c>
      <c r="AE23" s="1">
        <f t="shared" si="11"/>
        <v>1</v>
      </c>
      <c r="AF23" s="1">
        <f t="shared" si="11"/>
        <v>1</v>
      </c>
      <c r="AG23" s="1">
        <f t="shared" si="11"/>
        <v>1</v>
      </c>
      <c r="AH23" s="1">
        <f t="shared" si="11"/>
        <v>1</v>
      </c>
      <c r="AI23" s="1">
        <f t="shared" si="11"/>
        <v>1</v>
      </c>
      <c r="AJ23" s="1">
        <f t="shared" si="11"/>
        <v>1</v>
      </c>
      <c r="AK23" s="1">
        <f t="shared" si="11"/>
        <v>1</v>
      </c>
      <c r="AL23" s="1">
        <f t="shared" si="11"/>
        <v>1</v>
      </c>
      <c r="AM23" s="1">
        <f t="shared" si="11"/>
        <v>1</v>
      </c>
      <c r="AN23" s="1">
        <f t="shared" si="11"/>
        <v>1</v>
      </c>
      <c r="AO23" s="1">
        <f t="shared" si="11"/>
        <v>1</v>
      </c>
      <c r="AP23" s="1">
        <f t="shared" si="11"/>
        <v>1</v>
      </c>
      <c r="AQ23" s="1">
        <f t="shared" si="11"/>
        <v>1</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D</v>
      </c>
      <c r="G25" s="1" t="str">
        <f t="shared" si="12"/>
        <v/>
      </c>
      <c r="H25" s="1" t="str">
        <f t="shared" si="12"/>
        <v/>
      </c>
      <c r="I25" s="1" t="str">
        <f t="shared" si="12"/>
        <v/>
      </c>
    </row>
    <row r="26" spans="2:43" ht="18.75" customHeight="1" x14ac:dyDescent="0.4">
      <c r="B26" s="1" t="str">
        <f t="shared" ref="B26:B32" si="13">B16</f>
        <v>A</v>
      </c>
      <c r="C26" s="4"/>
      <c r="D26" s="4">
        <f>J6/J7</f>
        <v>1</v>
      </c>
      <c r="E26" s="4">
        <f>IF($B$1&gt;=3,J6/J8,"")</f>
        <v>1</v>
      </c>
      <c r="F26" s="4">
        <f>IF($B$1&gt;=4,J6/J9,"")</f>
        <v>1</v>
      </c>
      <c r="G26" s="4" t="str">
        <f>IF($B$1&gt;=5,J6/J10,"")</f>
        <v/>
      </c>
      <c r="H26" s="4" t="str">
        <f>IF($B$1&gt;=6,J6/J11,"")</f>
        <v/>
      </c>
      <c r="I26" s="4" t="str">
        <f>IF($B$1&gt;=7,J6/J12,"")</f>
        <v/>
      </c>
    </row>
    <row r="27" spans="2:43" ht="18.75" customHeight="1" x14ac:dyDescent="0.4">
      <c r="B27" s="1" t="str">
        <f t="shared" si="13"/>
        <v>B</v>
      </c>
      <c r="C27" s="4"/>
      <c r="D27" s="4"/>
      <c r="E27" s="4">
        <f>IF($B$1&gt;=3,J7/J8,"")</f>
        <v>1</v>
      </c>
      <c r="F27" s="4">
        <f>IF($B$1&gt;=4,J7/J9,"")</f>
        <v>1</v>
      </c>
      <c r="G27" s="4" t="str">
        <f>IF($B$1&gt;=5,J7/J10,"")</f>
        <v/>
      </c>
      <c r="H27" s="4" t="str">
        <f>IF($B$1&gt;=6,J7/J11,"")</f>
        <v/>
      </c>
      <c r="I27" s="4" t="str">
        <f>IF($B$1&gt;=7,J7/J12,"")</f>
        <v/>
      </c>
    </row>
    <row r="28" spans="2:43" ht="18.75" customHeight="1" x14ac:dyDescent="0.4">
      <c r="B28" s="1" t="str">
        <f t="shared" si="13"/>
        <v>C</v>
      </c>
      <c r="C28" s="4"/>
      <c r="D28" s="4"/>
      <c r="E28" s="4"/>
      <c r="F28" s="4">
        <f>IF($B$1&gt;=4,J8/J9,"")</f>
        <v>1</v>
      </c>
      <c r="G28" s="4" t="str">
        <f>IF($B$1&gt;=5,J8/J10,"")</f>
        <v/>
      </c>
      <c r="H28" s="4" t="str">
        <f>IF($B$1&gt;=6,J8/J11,"")</f>
        <v/>
      </c>
      <c r="I28" s="4" t="str">
        <f>IF($B$1&gt;=7,J8/J12,"")</f>
        <v/>
      </c>
    </row>
    <row r="29" spans="2:43" ht="18.75" customHeight="1" x14ac:dyDescent="0.4">
      <c r="B29" s="1" t="str">
        <f t="shared" si="13"/>
        <v>D</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D</v>
      </c>
      <c r="G34" s="1" t="str">
        <f t="shared" si="14"/>
        <v/>
      </c>
      <c r="H34" s="1" t="str">
        <f t="shared" si="14"/>
        <v/>
      </c>
      <c r="I34" s="1" t="str">
        <f t="shared" si="14"/>
        <v/>
      </c>
    </row>
    <row r="35" spans="2:9" ht="18.75" customHeight="1" x14ac:dyDescent="0.4">
      <c r="B35" s="1" t="str">
        <f t="shared" ref="B35:B41" si="15">B26</f>
        <v>A</v>
      </c>
      <c r="C35" s="4"/>
      <c r="D35" s="4">
        <f>IF(D26&lt;&gt;"",D16/D26,1)</f>
        <v>0</v>
      </c>
      <c r="E35" s="4">
        <f>IF(E26&lt;&gt;"",E16/E26,1)</f>
        <v>0</v>
      </c>
      <c r="F35" s="4">
        <f t="shared" ref="F35:I40" si="16">IF(F26&lt;&gt;"",F16/F26,1)</f>
        <v>0</v>
      </c>
      <c r="G35" s="4">
        <f t="shared" si="16"/>
        <v>1</v>
      </c>
      <c r="H35" s="4">
        <f t="shared" si="16"/>
        <v>1</v>
      </c>
      <c r="I35" s="4">
        <f t="shared" si="16"/>
        <v>1</v>
      </c>
    </row>
    <row r="36" spans="2:9" ht="18.75" customHeight="1" x14ac:dyDescent="0.4">
      <c r="B36" s="1" t="str">
        <f t="shared" si="15"/>
        <v>B</v>
      </c>
      <c r="C36" s="4"/>
      <c r="D36" s="4"/>
      <c r="E36" s="4">
        <f>IF(E27&lt;&gt;"",E17/E27,1)</f>
        <v>0</v>
      </c>
      <c r="F36" s="4">
        <f t="shared" si="16"/>
        <v>0</v>
      </c>
      <c r="G36" s="4">
        <f t="shared" si="16"/>
        <v>1</v>
      </c>
      <c r="H36" s="4">
        <f t="shared" si="16"/>
        <v>1</v>
      </c>
      <c r="I36" s="4">
        <f t="shared" si="16"/>
        <v>1</v>
      </c>
    </row>
    <row r="37" spans="2:9" ht="18.75" customHeight="1" x14ac:dyDescent="0.4">
      <c r="B37" s="1" t="str">
        <f t="shared" si="15"/>
        <v>C</v>
      </c>
      <c r="C37" s="4"/>
      <c r="D37" s="4"/>
      <c r="E37" s="4"/>
      <c r="F37" s="4">
        <f t="shared" si="16"/>
        <v>0</v>
      </c>
      <c r="G37" s="4">
        <f t="shared" si="16"/>
        <v>1</v>
      </c>
      <c r="H37" s="4">
        <f t="shared" si="16"/>
        <v>1</v>
      </c>
      <c r="I37" s="4">
        <f t="shared" si="16"/>
        <v>1</v>
      </c>
    </row>
    <row r="38" spans="2:9" ht="18.75" customHeight="1" x14ac:dyDescent="0.4">
      <c r="B38" s="1" t="str">
        <f t="shared" si="15"/>
        <v>D</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1">
    <dataValidation type="whole" allowBlank="1" showInputMessage="1" showErrorMessage="1" sqref="B1" xr:uid="{00000000-0002-0000-0300-000000000000}">
      <formula1>2</formula1>
      <formula2>7</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アンケート用紙</vt:lpstr>
      <vt:lpstr>総合評価</vt:lpstr>
      <vt:lpstr>pc_n</vt:lpstr>
      <vt:lpstr>pc_n_di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2018-05-02T00:29:24Z</dcterms:modified>
</cp:coreProperties>
</file>