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226"/>
  <workbookPr defaultThemeVersion="166925"/>
  <mc:AlternateContent xmlns:mc="http://schemas.openxmlformats.org/markup-compatibility/2006">
    <mc:Choice Requires="x15">
      <x15ac:absPath xmlns:x15ac="http://schemas.microsoft.com/office/spreadsheetml/2010/11/ac" url="C:\Dropbox\AHPbook\AHPnewVer\配布用Excelファイル\"/>
    </mc:Choice>
  </mc:AlternateContent>
  <xr:revisionPtr revIDLastSave="0" documentId="13_ncr:1_{A45ABEBD-EC08-488B-AF30-1FBD840BB795}" xr6:coauthVersionLast="32" xr6:coauthVersionMax="32" xr10:uidLastSave="{00000000-0000-0000-0000-000000000000}"/>
  <bookViews>
    <workbookView xWindow="0" yWindow="0" windowWidth="27870" windowHeight="13800" firstSheet="3" activeTab="7" xr2:uid="{00000000-000D-0000-FFFF-FFFF00000000}"/>
  </bookViews>
  <sheets>
    <sheet name="階層図" sheetId="25" r:id="rId1"/>
    <sheet name="評価値代替案毎グラフ" sheetId="24" r:id="rId2"/>
    <sheet name="アンケート用紙基準間" sheetId="15" r:id="rId3"/>
    <sheet name="アンケート用紙代替案間 " sheetId="16" r:id="rId4"/>
    <sheet name="重要度グラフ" sheetId="21" r:id="rId5"/>
    <sheet name="評価値基準毎グラフ" sheetId="22" r:id="rId6"/>
    <sheet name="総合評価グラフ" sheetId="23" r:id="rId7"/>
    <sheet name="総合評価" sheetId="14" r:id="rId8"/>
    <sheet name="基準間" sheetId="10" r:id="rId9"/>
    <sheet name="費用" sheetId="17" r:id="rId10"/>
    <sheet name="施設・環境" sheetId="18" r:id="rId11"/>
    <sheet name="交通の便" sheetId="19" r:id="rId12"/>
    <sheet name="スタッフの態度" sheetId="20" r:id="rId13"/>
  </sheets>
  <calcPr calcId="179017"/>
  <fileRecoveryPr autoRecover="0"/>
</workbook>
</file>

<file path=xl/calcChain.xml><?xml version="1.0" encoding="utf-8"?>
<calcChain xmlns="http://schemas.openxmlformats.org/spreadsheetml/2006/main">
  <c r="A66" i="20" l="1"/>
  <c r="A65" i="20"/>
  <c r="A64" i="20"/>
  <c r="A63" i="20"/>
  <c r="A62" i="20"/>
  <c r="A61" i="20"/>
  <c r="A60" i="20"/>
  <c r="A59" i="20"/>
  <c r="I31" i="20"/>
  <c r="I40" i="20" s="1"/>
  <c r="I30" i="20"/>
  <c r="I39" i="20" s="1"/>
  <c r="H30" i="20"/>
  <c r="H39" i="20" s="1"/>
  <c r="I29" i="20"/>
  <c r="I38" i="20" s="1"/>
  <c r="H29" i="20"/>
  <c r="H38" i="20" s="1"/>
  <c r="G29" i="20"/>
  <c r="G38" i="20" s="1"/>
  <c r="I28" i="20"/>
  <c r="I37" i="20" s="1"/>
  <c r="H28" i="20"/>
  <c r="H37" i="20" s="1"/>
  <c r="G28" i="20"/>
  <c r="G37" i="20" s="1"/>
  <c r="F28" i="20"/>
  <c r="F37" i="20" s="1"/>
  <c r="I27" i="20"/>
  <c r="I36" i="20" s="1"/>
  <c r="H27" i="20"/>
  <c r="H36" i="20" s="1"/>
  <c r="G27" i="20"/>
  <c r="G36" i="20" s="1"/>
  <c r="F27" i="20"/>
  <c r="F36" i="20" s="1"/>
  <c r="I26" i="20"/>
  <c r="I35" i="20" s="1"/>
  <c r="H26" i="20"/>
  <c r="H35" i="20" s="1"/>
  <c r="G26" i="20"/>
  <c r="G35" i="20" s="1"/>
  <c r="F26" i="20"/>
  <c r="F35" i="20" s="1"/>
  <c r="I21" i="20"/>
  <c r="H22" i="20" s="1"/>
  <c r="I20" i="20"/>
  <c r="G22" i="20" s="1"/>
  <c r="H20" i="20"/>
  <c r="G21" i="20" s="1"/>
  <c r="I19" i="20"/>
  <c r="F22" i="20" s="1"/>
  <c r="H19" i="20"/>
  <c r="F21" i="20" s="1"/>
  <c r="G19" i="20"/>
  <c r="F20" i="20" s="1"/>
  <c r="I18" i="20"/>
  <c r="E22" i="20" s="1"/>
  <c r="H18" i="20"/>
  <c r="E21" i="20" s="1"/>
  <c r="G18" i="20"/>
  <c r="E20" i="20" s="1"/>
  <c r="F18" i="20"/>
  <c r="E19" i="20" s="1"/>
  <c r="I17" i="20"/>
  <c r="D22" i="20" s="1"/>
  <c r="H17" i="20"/>
  <c r="D21" i="20" s="1"/>
  <c r="G17" i="20"/>
  <c r="D20" i="20" s="1"/>
  <c r="F17" i="20"/>
  <c r="D19" i="20" s="1"/>
  <c r="E17" i="20"/>
  <c r="D18" i="20" s="1"/>
  <c r="I16" i="20"/>
  <c r="C22" i="20" s="1"/>
  <c r="H16" i="20"/>
  <c r="C21" i="20" s="1"/>
  <c r="G16" i="20"/>
  <c r="C20" i="20" s="1"/>
  <c r="F16" i="20"/>
  <c r="C19" i="20" s="1"/>
  <c r="E16" i="20"/>
  <c r="C18" i="20" s="1"/>
  <c r="D16" i="20"/>
  <c r="C17" i="20" s="1"/>
  <c r="M12" i="20"/>
  <c r="J12" i="20"/>
  <c r="B12" i="20"/>
  <c r="B22" i="20" s="1"/>
  <c r="B32" i="20" s="1"/>
  <c r="B41" i="20" s="1"/>
  <c r="M11" i="20"/>
  <c r="J11" i="20"/>
  <c r="M10" i="20"/>
  <c r="J10" i="20"/>
  <c r="M9" i="20"/>
  <c r="J9" i="20"/>
  <c r="F9" i="20"/>
  <c r="M8" i="20"/>
  <c r="E8" i="20"/>
  <c r="B8" i="20"/>
  <c r="B18" i="20" s="1"/>
  <c r="B28" i="20" s="1"/>
  <c r="B37" i="20" s="1"/>
  <c r="M7" i="20"/>
  <c r="D7" i="20"/>
  <c r="M6" i="20"/>
  <c r="C6" i="20"/>
  <c r="N5" i="20"/>
  <c r="O5" i="20" s="1"/>
  <c r="P5" i="20" s="1"/>
  <c r="Q5" i="20" s="1"/>
  <c r="R5" i="20" s="1"/>
  <c r="S5" i="20" s="1"/>
  <c r="T5" i="20" s="1"/>
  <c r="U5" i="20" s="1"/>
  <c r="V5" i="20" s="1"/>
  <c r="W5" i="20" s="1"/>
  <c r="X5" i="20" s="1"/>
  <c r="Y5" i="20" s="1"/>
  <c r="Z5" i="20" s="1"/>
  <c r="AA5" i="20" s="1"/>
  <c r="AB5" i="20" s="1"/>
  <c r="AC5" i="20" s="1"/>
  <c r="AD5" i="20" s="1"/>
  <c r="AE5" i="20" s="1"/>
  <c r="AF5" i="20" s="1"/>
  <c r="AG5" i="20" s="1"/>
  <c r="AH5" i="20" s="1"/>
  <c r="AI5" i="20" s="1"/>
  <c r="AJ5" i="20" s="1"/>
  <c r="AK5" i="20" s="1"/>
  <c r="AL5" i="20" s="1"/>
  <c r="AM5" i="20" s="1"/>
  <c r="AN5" i="20" s="1"/>
  <c r="AO5" i="20" s="1"/>
  <c r="AP5" i="20" s="1"/>
  <c r="AQ5" i="20" s="1"/>
  <c r="I5" i="20"/>
  <c r="I15" i="20" s="1"/>
  <c r="I25" i="20" s="1"/>
  <c r="I34" i="20" s="1"/>
  <c r="H5" i="20"/>
  <c r="H15" i="20" s="1"/>
  <c r="H25" i="20" s="1"/>
  <c r="H34" i="20" s="1"/>
  <c r="G5" i="20"/>
  <c r="G15" i="20" s="1"/>
  <c r="G25" i="20" s="1"/>
  <c r="G34" i="20" s="1"/>
  <c r="F5" i="20"/>
  <c r="F15" i="20" s="1"/>
  <c r="F25" i="20" s="1"/>
  <c r="F34" i="20" s="1"/>
  <c r="E5" i="20"/>
  <c r="E15" i="20" s="1"/>
  <c r="E25" i="20" s="1"/>
  <c r="E34" i="20" s="1"/>
  <c r="D5" i="20"/>
  <c r="D15" i="20" s="1"/>
  <c r="D25" i="20" s="1"/>
  <c r="D34" i="20" s="1"/>
  <c r="C5" i="20"/>
  <c r="B6" i="20" s="1"/>
  <c r="B16" i="20" s="1"/>
  <c r="B26" i="20" s="1"/>
  <c r="B35" i="20" s="1"/>
  <c r="A66" i="19"/>
  <c r="A65" i="19"/>
  <c r="A64" i="19"/>
  <c r="A63" i="19"/>
  <c r="A62" i="19"/>
  <c r="A61" i="19"/>
  <c r="A60" i="19"/>
  <c r="A59" i="19"/>
  <c r="H38" i="19"/>
  <c r="G35" i="19"/>
  <c r="I31" i="19"/>
  <c r="I40" i="19" s="1"/>
  <c r="I30" i="19"/>
  <c r="I39" i="19" s="1"/>
  <c r="H30" i="19"/>
  <c r="H39" i="19" s="1"/>
  <c r="I29" i="19"/>
  <c r="I38" i="19" s="1"/>
  <c r="H29" i="19"/>
  <c r="G29" i="19"/>
  <c r="G38" i="19" s="1"/>
  <c r="I28" i="19"/>
  <c r="I37" i="19" s="1"/>
  <c r="H28" i="19"/>
  <c r="H37" i="19" s="1"/>
  <c r="G28" i="19"/>
  <c r="G37" i="19" s="1"/>
  <c r="F28" i="19"/>
  <c r="F37" i="19" s="1"/>
  <c r="I27" i="19"/>
  <c r="I36" i="19" s="1"/>
  <c r="H27" i="19"/>
  <c r="H36" i="19" s="1"/>
  <c r="G27" i="19"/>
  <c r="G36" i="19" s="1"/>
  <c r="F27" i="19"/>
  <c r="F36" i="19" s="1"/>
  <c r="I26" i="19"/>
  <c r="I35" i="19" s="1"/>
  <c r="H26" i="19"/>
  <c r="H35" i="19" s="1"/>
  <c r="G26" i="19"/>
  <c r="F26" i="19"/>
  <c r="F35" i="19" s="1"/>
  <c r="I21" i="19"/>
  <c r="H22" i="19" s="1"/>
  <c r="I20" i="19"/>
  <c r="G22" i="19" s="1"/>
  <c r="H20" i="19"/>
  <c r="G21" i="19" s="1"/>
  <c r="I19" i="19"/>
  <c r="F22" i="19" s="1"/>
  <c r="H19" i="19"/>
  <c r="F21" i="19" s="1"/>
  <c r="G19" i="19"/>
  <c r="F20" i="19" s="1"/>
  <c r="I18" i="19"/>
  <c r="E22" i="19" s="1"/>
  <c r="H18" i="19"/>
  <c r="E21" i="19" s="1"/>
  <c r="G18" i="19"/>
  <c r="E20" i="19" s="1"/>
  <c r="F18" i="19"/>
  <c r="E19" i="19" s="1"/>
  <c r="I17" i="19"/>
  <c r="D22" i="19" s="1"/>
  <c r="H17" i="19"/>
  <c r="D21" i="19" s="1"/>
  <c r="G17" i="19"/>
  <c r="D20" i="19" s="1"/>
  <c r="F17" i="19"/>
  <c r="D19" i="19" s="1"/>
  <c r="E17" i="19"/>
  <c r="D18" i="19" s="1"/>
  <c r="I16" i="19"/>
  <c r="C22" i="19" s="1"/>
  <c r="H16" i="19"/>
  <c r="C21" i="19" s="1"/>
  <c r="G16" i="19"/>
  <c r="C20" i="19" s="1"/>
  <c r="F16" i="19"/>
  <c r="C19" i="19" s="1"/>
  <c r="E16" i="19"/>
  <c r="C18" i="19" s="1"/>
  <c r="D16" i="19"/>
  <c r="C17" i="19" s="1"/>
  <c r="M12" i="19"/>
  <c r="J12" i="19"/>
  <c r="M11" i="19"/>
  <c r="J11" i="19"/>
  <c r="M10" i="19"/>
  <c r="J10" i="19"/>
  <c r="M9" i="19"/>
  <c r="J9" i="19"/>
  <c r="F9" i="19"/>
  <c r="M8" i="19"/>
  <c r="E8" i="19"/>
  <c r="B8" i="19"/>
  <c r="B18" i="19" s="1"/>
  <c r="B28" i="19" s="1"/>
  <c r="B37" i="19" s="1"/>
  <c r="M7" i="19"/>
  <c r="D7" i="19"/>
  <c r="B7" i="19"/>
  <c r="B17" i="19" s="1"/>
  <c r="B27" i="19" s="1"/>
  <c r="B36" i="19" s="1"/>
  <c r="M6" i="19"/>
  <c r="C6" i="19"/>
  <c r="N5" i="19"/>
  <c r="O5" i="19" s="1"/>
  <c r="P5" i="19" s="1"/>
  <c r="Q5" i="19" s="1"/>
  <c r="R5" i="19" s="1"/>
  <c r="S5" i="19" s="1"/>
  <c r="T5" i="19" s="1"/>
  <c r="U5" i="19" s="1"/>
  <c r="V5" i="19" s="1"/>
  <c r="W5" i="19" s="1"/>
  <c r="X5" i="19" s="1"/>
  <c r="Y5" i="19" s="1"/>
  <c r="Z5" i="19" s="1"/>
  <c r="AA5" i="19" s="1"/>
  <c r="AB5" i="19" s="1"/>
  <c r="AC5" i="19" s="1"/>
  <c r="AD5" i="19" s="1"/>
  <c r="AE5" i="19" s="1"/>
  <c r="AF5" i="19" s="1"/>
  <c r="AG5" i="19" s="1"/>
  <c r="AH5" i="19" s="1"/>
  <c r="AI5" i="19" s="1"/>
  <c r="AJ5" i="19" s="1"/>
  <c r="AK5" i="19" s="1"/>
  <c r="AL5" i="19" s="1"/>
  <c r="AM5" i="19" s="1"/>
  <c r="AN5" i="19" s="1"/>
  <c r="AO5" i="19" s="1"/>
  <c r="AP5" i="19" s="1"/>
  <c r="AQ5" i="19" s="1"/>
  <c r="I5" i="19"/>
  <c r="I15" i="19" s="1"/>
  <c r="I25" i="19" s="1"/>
  <c r="I34" i="19" s="1"/>
  <c r="H5" i="19"/>
  <c r="H15" i="19" s="1"/>
  <c r="H25" i="19" s="1"/>
  <c r="H34" i="19" s="1"/>
  <c r="G5" i="19"/>
  <c r="G15" i="19" s="1"/>
  <c r="G25" i="19" s="1"/>
  <c r="G34" i="19" s="1"/>
  <c r="F5" i="19"/>
  <c r="F15" i="19" s="1"/>
  <c r="F25" i="19" s="1"/>
  <c r="F34" i="19" s="1"/>
  <c r="E5" i="19"/>
  <c r="E15" i="19" s="1"/>
  <c r="E25" i="19" s="1"/>
  <c r="E34" i="19" s="1"/>
  <c r="D5" i="19"/>
  <c r="D15" i="19" s="1"/>
  <c r="D25" i="19" s="1"/>
  <c r="D34" i="19" s="1"/>
  <c r="C5" i="19"/>
  <c r="B6" i="19" s="1"/>
  <c r="B16" i="19" s="1"/>
  <c r="B26" i="19" s="1"/>
  <c r="B35" i="19" s="1"/>
  <c r="A66" i="18"/>
  <c r="A65" i="18"/>
  <c r="A64" i="18"/>
  <c r="A63" i="18"/>
  <c r="A62" i="18"/>
  <c r="A61" i="18"/>
  <c r="A60" i="18"/>
  <c r="A59" i="18"/>
  <c r="I31" i="18"/>
  <c r="I40" i="18" s="1"/>
  <c r="I30" i="18"/>
  <c r="I39" i="18" s="1"/>
  <c r="H30" i="18"/>
  <c r="H39" i="18" s="1"/>
  <c r="I29" i="18"/>
  <c r="I38" i="18" s="1"/>
  <c r="H29" i="18"/>
  <c r="H38" i="18" s="1"/>
  <c r="G29" i="18"/>
  <c r="G38" i="18" s="1"/>
  <c r="I28" i="18"/>
  <c r="I37" i="18" s="1"/>
  <c r="H28" i="18"/>
  <c r="H37" i="18" s="1"/>
  <c r="G28" i="18"/>
  <c r="G37" i="18" s="1"/>
  <c r="F28" i="18"/>
  <c r="F37" i="18" s="1"/>
  <c r="I27" i="18"/>
  <c r="I36" i="18" s="1"/>
  <c r="H27" i="18"/>
  <c r="H36" i="18" s="1"/>
  <c r="G27" i="18"/>
  <c r="G36" i="18" s="1"/>
  <c r="F27" i="18"/>
  <c r="F36" i="18" s="1"/>
  <c r="I26" i="18"/>
  <c r="I35" i="18" s="1"/>
  <c r="H26" i="18"/>
  <c r="H35" i="18" s="1"/>
  <c r="G26" i="18"/>
  <c r="G35" i="18" s="1"/>
  <c r="F26" i="18"/>
  <c r="F35" i="18" s="1"/>
  <c r="I21" i="18"/>
  <c r="H22" i="18" s="1"/>
  <c r="I20" i="18"/>
  <c r="G22" i="18" s="1"/>
  <c r="H20" i="18"/>
  <c r="G21" i="18" s="1"/>
  <c r="I19" i="18"/>
  <c r="F22" i="18" s="1"/>
  <c r="H19" i="18"/>
  <c r="F21" i="18" s="1"/>
  <c r="G19" i="18"/>
  <c r="F20" i="18" s="1"/>
  <c r="I18" i="18"/>
  <c r="E22" i="18" s="1"/>
  <c r="H18" i="18"/>
  <c r="E21" i="18" s="1"/>
  <c r="G18" i="18"/>
  <c r="E20" i="18" s="1"/>
  <c r="F18" i="18"/>
  <c r="E19" i="18" s="1"/>
  <c r="I17" i="18"/>
  <c r="D22" i="18" s="1"/>
  <c r="H17" i="18"/>
  <c r="D21" i="18" s="1"/>
  <c r="G17" i="18"/>
  <c r="D20" i="18" s="1"/>
  <c r="F17" i="18"/>
  <c r="D19" i="18" s="1"/>
  <c r="E17" i="18"/>
  <c r="D18" i="18" s="1"/>
  <c r="I16" i="18"/>
  <c r="C22" i="18" s="1"/>
  <c r="H16" i="18"/>
  <c r="C21" i="18" s="1"/>
  <c r="G16" i="18"/>
  <c r="C20" i="18" s="1"/>
  <c r="F16" i="18"/>
  <c r="C19" i="18" s="1"/>
  <c r="E16" i="18"/>
  <c r="C18" i="18" s="1"/>
  <c r="D16" i="18"/>
  <c r="C17" i="18" s="1"/>
  <c r="M12" i="18"/>
  <c r="J12" i="18"/>
  <c r="M11" i="18"/>
  <c r="J11" i="18"/>
  <c r="M10" i="18"/>
  <c r="J10" i="18"/>
  <c r="M9" i="18"/>
  <c r="J9" i="18"/>
  <c r="F9" i="18"/>
  <c r="M8" i="18"/>
  <c r="E8" i="18"/>
  <c r="B8" i="18"/>
  <c r="B18" i="18" s="1"/>
  <c r="B28" i="18" s="1"/>
  <c r="B37" i="18" s="1"/>
  <c r="M7" i="18"/>
  <c r="D7" i="18"/>
  <c r="M6" i="18"/>
  <c r="C6" i="18"/>
  <c r="N5" i="18"/>
  <c r="O5" i="18" s="1"/>
  <c r="P5" i="18" s="1"/>
  <c r="Q5" i="18" s="1"/>
  <c r="R5" i="18" s="1"/>
  <c r="S5" i="18" s="1"/>
  <c r="T5" i="18" s="1"/>
  <c r="U5" i="18" s="1"/>
  <c r="V5" i="18" s="1"/>
  <c r="W5" i="18" s="1"/>
  <c r="X5" i="18" s="1"/>
  <c r="Y5" i="18" s="1"/>
  <c r="Z5" i="18" s="1"/>
  <c r="AA5" i="18" s="1"/>
  <c r="AB5" i="18" s="1"/>
  <c r="AC5" i="18" s="1"/>
  <c r="AD5" i="18" s="1"/>
  <c r="AE5" i="18" s="1"/>
  <c r="AF5" i="18" s="1"/>
  <c r="AG5" i="18" s="1"/>
  <c r="AH5" i="18" s="1"/>
  <c r="AI5" i="18" s="1"/>
  <c r="AJ5" i="18" s="1"/>
  <c r="AK5" i="18" s="1"/>
  <c r="AL5" i="18" s="1"/>
  <c r="AM5" i="18" s="1"/>
  <c r="AN5" i="18" s="1"/>
  <c r="AO5" i="18" s="1"/>
  <c r="AP5" i="18" s="1"/>
  <c r="AQ5" i="18" s="1"/>
  <c r="I5" i="18"/>
  <c r="I15" i="18" s="1"/>
  <c r="I25" i="18" s="1"/>
  <c r="I34" i="18" s="1"/>
  <c r="H5" i="18"/>
  <c r="H15" i="18" s="1"/>
  <c r="H25" i="18" s="1"/>
  <c r="H34" i="18" s="1"/>
  <c r="G5" i="18"/>
  <c r="G15" i="18" s="1"/>
  <c r="G25" i="18" s="1"/>
  <c r="G34" i="18" s="1"/>
  <c r="F5" i="18"/>
  <c r="F15" i="18" s="1"/>
  <c r="F25" i="18" s="1"/>
  <c r="F34" i="18" s="1"/>
  <c r="E5" i="18"/>
  <c r="E15" i="18" s="1"/>
  <c r="E25" i="18" s="1"/>
  <c r="E34" i="18" s="1"/>
  <c r="D5" i="18"/>
  <c r="D15" i="18" s="1"/>
  <c r="D25" i="18" s="1"/>
  <c r="D34" i="18" s="1"/>
  <c r="C5" i="18"/>
  <c r="B6" i="18" s="1"/>
  <c r="B16" i="18" s="1"/>
  <c r="B26" i="18" s="1"/>
  <c r="B35" i="18" s="1"/>
  <c r="A66" i="17"/>
  <c r="A65" i="17"/>
  <c r="A64" i="17"/>
  <c r="A63" i="17"/>
  <c r="A62" i="17"/>
  <c r="A61" i="17"/>
  <c r="A60" i="17"/>
  <c r="A59" i="17"/>
  <c r="I31" i="17"/>
  <c r="I40" i="17" s="1"/>
  <c r="I30" i="17"/>
  <c r="I39" i="17" s="1"/>
  <c r="H30" i="17"/>
  <c r="H39" i="17" s="1"/>
  <c r="I29" i="17"/>
  <c r="I38" i="17" s="1"/>
  <c r="H29" i="17"/>
  <c r="H38" i="17" s="1"/>
  <c r="G29" i="17"/>
  <c r="G38" i="17" s="1"/>
  <c r="I28" i="17"/>
  <c r="I37" i="17" s="1"/>
  <c r="H28" i="17"/>
  <c r="H37" i="17" s="1"/>
  <c r="G28" i="17"/>
  <c r="G37" i="17" s="1"/>
  <c r="I27" i="17"/>
  <c r="I36" i="17" s="1"/>
  <c r="H27" i="17"/>
  <c r="H36" i="17" s="1"/>
  <c r="G27" i="17"/>
  <c r="G36" i="17" s="1"/>
  <c r="I26" i="17"/>
  <c r="I35" i="17" s="1"/>
  <c r="H26" i="17"/>
  <c r="H35" i="17" s="1"/>
  <c r="G26" i="17"/>
  <c r="G35" i="17" s="1"/>
  <c r="I21" i="17"/>
  <c r="H22" i="17" s="1"/>
  <c r="D21" i="17"/>
  <c r="I20" i="17"/>
  <c r="G22" i="17" s="1"/>
  <c r="H20" i="17"/>
  <c r="G21" i="17" s="1"/>
  <c r="I19" i="17"/>
  <c r="F22" i="17" s="1"/>
  <c r="H19" i="17"/>
  <c r="F21" i="17" s="1"/>
  <c r="G19" i="17"/>
  <c r="F20" i="17" s="1"/>
  <c r="I18" i="17"/>
  <c r="E22" i="17" s="1"/>
  <c r="H18" i="17"/>
  <c r="E21" i="17" s="1"/>
  <c r="G18" i="17"/>
  <c r="E20" i="17" s="1"/>
  <c r="F18" i="17"/>
  <c r="E19" i="17" s="1"/>
  <c r="I17" i="17"/>
  <c r="D22" i="17" s="1"/>
  <c r="H17" i="17"/>
  <c r="G17" i="17"/>
  <c r="D20" i="17" s="1"/>
  <c r="F17" i="17"/>
  <c r="D19" i="17" s="1"/>
  <c r="E17" i="17"/>
  <c r="D18" i="17" s="1"/>
  <c r="I16" i="17"/>
  <c r="C22" i="17" s="1"/>
  <c r="H16" i="17"/>
  <c r="C21" i="17" s="1"/>
  <c r="G16" i="17"/>
  <c r="C20" i="17" s="1"/>
  <c r="F16" i="17"/>
  <c r="C19" i="17" s="1"/>
  <c r="E16" i="17"/>
  <c r="C18" i="17" s="1"/>
  <c r="D16" i="17"/>
  <c r="C17" i="17" s="1"/>
  <c r="M12" i="17"/>
  <c r="J12" i="17"/>
  <c r="M11" i="17"/>
  <c r="J11" i="17"/>
  <c r="M10" i="17"/>
  <c r="J10" i="17"/>
  <c r="M9" i="17"/>
  <c r="F9" i="17"/>
  <c r="M8" i="17"/>
  <c r="E8" i="17"/>
  <c r="B8" i="17"/>
  <c r="B18" i="17" s="1"/>
  <c r="B28" i="17" s="1"/>
  <c r="B37" i="17" s="1"/>
  <c r="M7" i="17"/>
  <c r="D7" i="17"/>
  <c r="M6" i="17"/>
  <c r="C6" i="17"/>
  <c r="O5" i="17"/>
  <c r="P5" i="17" s="1"/>
  <c r="Q5" i="17" s="1"/>
  <c r="R5" i="17" s="1"/>
  <c r="S5" i="17" s="1"/>
  <c r="T5" i="17" s="1"/>
  <c r="U5" i="17" s="1"/>
  <c r="V5" i="17" s="1"/>
  <c r="W5" i="17" s="1"/>
  <c r="X5" i="17" s="1"/>
  <c r="Y5" i="17" s="1"/>
  <c r="Z5" i="17" s="1"/>
  <c r="AA5" i="17" s="1"/>
  <c r="AB5" i="17" s="1"/>
  <c r="AC5" i="17" s="1"/>
  <c r="AD5" i="17" s="1"/>
  <c r="AE5" i="17" s="1"/>
  <c r="AF5" i="17" s="1"/>
  <c r="AG5" i="17" s="1"/>
  <c r="AH5" i="17" s="1"/>
  <c r="AI5" i="17" s="1"/>
  <c r="AJ5" i="17" s="1"/>
  <c r="AK5" i="17" s="1"/>
  <c r="AL5" i="17" s="1"/>
  <c r="AM5" i="17" s="1"/>
  <c r="AN5" i="17" s="1"/>
  <c r="AO5" i="17" s="1"/>
  <c r="AP5" i="17" s="1"/>
  <c r="AQ5" i="17" s="1"/>
  <c r="N5" i="17"/>
  <c r="I5" i="17"/>
  <c r="H5" i="17"/>
  <c r="H15" i="17" s="1"/>
  <c r="H25" i="17" s="1"/>
  <c r="H34" i="17" s="1"/>
  <c r="G5" i="17"/>
  <c r="G15" i="17" s="1"/>
  <c r="G25" i="17" s="1"/>
  <c r="G34" i="17" s="1"/>
  <c r="F5" i="17"/>
  <c r="F15" i="17" s="1"/>
  <c r="F25" i="17" s="1"/>
  <c r="F34" i="17" s="1"/>
  <c r="E5" i="17"/>
  <c r="E15" i="17" s="1"/>
  <c r="E25" i="17" s="1"/>
  <c r="E34" i="17" s="1"/>
  <c r="D5" i="17"/>
  <c r="D15" i="17" s="1"/>
  <c r="D25" i="17" s="1"/>
  <c r="D34" i="17" s="1"/>
  <c r="C5" i="17"/>
  <c r="A66" i="10"/>
  <c r="A65" i="10"/>
  <c r="A64" i="10"/>
  <c r="A63" i="10"/>
  <c r="A62" i="10"/>
  <c r="A61" i="10"/>
  <c r="A60" i="10"/>
  <c r="A59" i="10"/>
  <c r="B12" i="19" l="1"/>
  <c r="B22" i="19" s="1"/>
  <c r="B32" i="19" s="1"/>
  <c r="B41" i="19" s="1"/>
  <c r="M16" i="20"/>
  <c r="M16" i="19"/>
  <c r="M21" i="20"/>
  <c r="B7" i="20"/>
  <c r="B17" i="20" s="1"/>
  <c r="B27" i="20" s="1"/>
  <c r="B36" i="20" s="1"/>
  <c r="M20" i="20"/>
  <c r="C15" i="20"/>
  <c r="C25" i="20" s="1"/>
  <c r="C34" i="20" s="1"/>
  <c r="M19" i="20"/>
  <c r="B9" i="20"/>
  <c r="B19" i="20" s="1"/>
  <c r="B29" i="20" s="1"/>
  <c r="B38" i="20" s="1"/>
  <c r="M18" i="20"/>
  <c r="M22" i="20"/>
  <c r="B10" i="20"/>
  <c r="B20" i="20" s="1"/>
  <c r="B30" i="20" s="1"/>
  <c r="B39" i="20" s="1"/>
  <c r="M17" i="20"/>
  <c r="B11" i="20"/>
  <c r="B21" i="20" s="1"/>
  <c r="B31" i="20" s="1"/>
  <c r="B40" i="20" s="1"/>
  <c r="M21" i="19"/>
  <c r="M20" i="19"/>
  <c r="C15" i="19"/>
  <c r="C25" i="19" s="1"/>
  <c r="C34" i="19" s="1"/>
  <c r="M19" i="19"/>
  <c r="B9" i="19"/>
  <c r="B19" i="19" s="1"/>
  <c r="B29" i="19" s="1"/>
  <c r="B38" i="19" s="1"/>
  <c r="M18" i="19"/>
  <c r="M22" i="19"/>
  <c r="B10" i="19"/>
  <c r="B20" i="19" s="1"/>
  <c r="B30" i="19" s="1"/>
  <c r="B39" i="19" s="1"/>
  <c r="M17" i="19"/>
  <c r="B11" i="19"/>
  <c r="B21" i="19" s="1"/>
  <c r="B31" i="19" s="1"/>
  <c r="B40" i="19" s="1"/>
  <c r="M21" i="18"/>
  <c r="B7" i="18"/>
  <c r="B17" i="18" s="1"/>
  <c r="B27" i="18" s="1"/>
  <c r="B36" i="18" s="1"/>
  <c r="B12" i="18"/>
  <c r="B22" i="18" s="1"/>
  <c r="B32" i="18" s="1"/>
  <c r="B41" i="18" s="1"/>
  <c r="M16" i="18"/>
  <c r="M20" i="18"/>
  <c r="C15" i="18"/>
  <c r="C25" i="18" s="1"/>
  <c r="C34" i="18" s="1"/>
  <c r="M19" i="18"/>
  <c r="B9" i="18"/>
  <c r="B19" i="18" s="1"/>
  <c r="B29" i="18" s="1"/>
  <c r="B38" i="18" s="1"/>
  <c r="M18" i="18"/>
  <c r="M22" i="18"/>
  <c r="B10" i="18"/>
  <c r="B20" i="18" s="1"/>
  <c r="B30" i="18" s="1"/>
  <c r="B39" i="18" s="1"/>
  <c r="M17" i="18"/>
  <c r="B11" i="18"/>
  <c r="B21" i="18" s="1"/>
  <c r="B31" i="18" s="1"/>
  <c r="B40" i="18" s="1"/>
  <c r="I15" i="17"/>
  <c r="I25" i="17" s="1"/>
  <c r="I34" i="17" s="1"/>
  <c r="B12" i="17"/>
  <c r="B22" i="17" s="1"/>
  <c r="B32" i="17" s="1"/>
  <c r="B41" i="17" s="1"/>
  <c r="B6" i="17"/>
  <c r="B16" i="17" s="1"/>
  <c r="B26" i="17" s="1"/>
  <c r="B35" i="17" s="1"/>
  <c r="C15" i="17"/>
  <c r="C25" i="17" s="1"/>
  <c r="C34" i="17" s="1"/>
  <c r="M21" i="17"/>
  <c r="M17" i="17"/>
  <c r="M22" i="17"/>
  <c r="M18" i="17"/>
  <c r="M19" i="17"/>
  <c r="M20" i="17"/>
  <c r="M16" i="17"/>
  <c r="B11" i="17"/>
  <c r="B21" i="17" s="1"/>
  <c r="B31" i="17" s="1"/>
  <c r="B40" i="17" s="1"/>
  <c r="B7" i="17"/>
  <c r="B17" i="17" s="1"/>
  <c r="B27" i="17" s="1"/>
  <c r="B36" i="17" s="1"/>
  <c r="B9" i="17"/>
  <c r="B19" i="17" s="1"/>
  <c r="B29" i="17" s="1"/>
  <c r="B38" i="17" s="1"/>
  <c r="B10" i="17"/>
  <c r="B20" i="17" s="1"/>
  <c r="B30" i="17" s="1"/>
  <c r="B39" i="17" s="1"/>
  <c r="V85" i="16"/>
  <c r="V84" i="16"/>
  <c r="V83" i="16"/>
  <c r="V82" i="16"/>
  <c r="V81" i="16"/>
  <c r="V80" i="16"/>
  <c r="V79" i="16"/>
  <c r="V78" i="16"/>
  <c r="V77" i="16"/>
  <c r="V76" i="16"/>
  <c r="V75" i="16"/>
  <c r="V74" i="16"/>
  <c r="V73" i="16"/>
  <c r="V72" i="16"/>
  <c r="V71" i="16"/>
  <c r="V70" i="16"/>
  <c r="V69" i="16"/>
  <c r="V68" i="16"/>
  <c r="V67" i="16"/>
  <c r="V66" i="16"/>
  <c r="AF65" i="16"/>
  <c r="Y65" i="16"/>
  <c r="AF58" i="16" s="1"/>
  <c r="V65" i="16"/>
  <c r="AF64" i="16"/>
  <c r="AE64" i="16"/>
  <c r="Y64" i="16"/>
  <c r="AE58" i="16" s="1"/>
  <c r="V64" i="16"/>
  <c r="AF63" i="16"/>
  <c r="AE63" i="16"/>
  <c r="AD63" i="16"/>
  <c r="Y63" i="16"/>
  <c r="AD58" i="16" s="1"/>
  <c r="V63" i="16"/>
  <c r="AF62" i="16"/>
  <c r="AE62" i="16"/>
  <c r="AD62" i="16"/>
  <c r="AC62" i="16"/>
  <c r="Y62" i="16"/>
  <c r="AC58" i="16" s="1"/>
  <c r="V62" i="16"/>
  <c r="AF61" i="16"/>
  <c r="AE61" i="16"/>
  <c r="AD61" i="16"/>
  <c r="AB61" i="16"/>
  <c r="Y61" i="16"/>
  <c r="AB58" i="16" s="1"/>
  <c r="V61" i="16"/>
  <c r="AF60" i="16"/>
  <c r="AE60" i="16"/>
  <c r="AD60" i="16"/>
  <c r="AA60" i="16"/>
  <c r="Y60" i="16"/>
  <c r="AA58" i="16" s="1"/>
  <c r="V60" i="16"/>
  <c r="AF59" i="16"/>
  <c r="AE59" i="16"/>
  <c r="AD59" i="16"/>
  <c r="AA59" i="16"/>
  <c r="Z59" i="16"/>
  <c r="Y59" i="16"/>
  <c r="Z58" i="16" s="1"/>
  <c r="V59" i="16"/>
  <c r="B59" i="16"/>
  <c r="A59" i="16"/>
  <c r="V58" i="16"/>
  <c r="U58" i="16"/>
  <c r="A55" i="16"/>
  <c r="A6" i="16" s="1"/>
  <c r="T17" i="16"/>
  <c r="B17" i="16"/>
  <c r="B14" i="16"/>
  <c r="A12" i="16"/>
  <c r="A11" i="16"/>
  <c r="A10" i="16"/>
  <c r="A9" i="16"/>
  <c r="A60" i="16" l="1"/>
  <c r="B60" i="16" s="1"/>
  <c r="M23" i="19"/>
  <c r="N6" i="19" s="1"/>
  <c r="M23" i="20"/>
  <c r="N9" i="20" s="1"/>
  <c r="N11" i="19"/>
  <c r="N8" i="19"/>
  <c r="N9" i="19"/>
  <c r="N10" i="19"/>
  <c r="N7" i="19"/>
  <c r="N12" i="19"/>
  <c r="M23" i="18"/>
  <c r="N10" i="18" s="1"/>
  <c r="N12" i="18"/>
  <c r="M23" i="17"/>
  <c r="N11" i="17" s="1"/>
  <c r="U59" i="16"/>
  <c r="T18" i="16"/>
  <c r="B19" i="16"/>
  <c r="A56" i="16"/>
  <c r="B18" i="16"/>
  <c r="AB59" i="16"/>
  <c r="AC59" i="16"/>
  <c r="A7" i="16"/>
  <c r="A5" i="16"/>
  <c r="A8" i="16"/>
  <c r="A3" i="16"/>
  <c r="D24" i="14"/>
  <c r="D23" i="14"/>
  <c r="D22" i="14"/>
  <c r="D21" i="14"/>
  <c r="D20" i="14"/>
  <c r="D19" i="14"/>
  <c r="D18" i="14"/>
  <c r="A24" i="14"/>
  <c r="A23" i="14"/>
  <c r="A22" i="14"/>
  <c r="A21" i="14"/>
  <c r="A20" i="14"/>
  <c r="A19" i="14"/>
  <c r="A18" i="14"/>
  <c r="T19" i="16" l="1"/>
  <c r="U60" i="16"/>
  <c r="A61" i="16"/>
  <c r="N19" i="19"/>
  <c r="N22" i="19"/>
  <c r="N8" i="20"/>
  <c r="N7" i="20"/>
  <c r="N11" i="20"/>
  <c r="N10" i="20"/>
  <c r="N6" i="20"/>
  <c r="N12" i="20"/>
  <c r="N17" i="19"/>
  <c r="N21" i="19"/>
  <c r="N16" i="19"/>
  <c r="N20" i="19"/>
  <c r="N18" i="19"/>
  <c r="N11" i="18"/>
  <c r="N8" i="18"/>
  <c r="N6" i="18"/>
  <c r="N9" i="18"/>
  <c r="N7" i="18"/>
  <c r="N9" i="17"/>
  <c r="N10" i="17"/>
  <c r="N7" i="17"/>
  <c r="N6" i="17"/>
  <c r="N8" i="17"/>
  <c r="N12" i="17"/>
  <c r="B20" i="16"/>
  <c r="S15" i="16"/>
  <c r="C15" i="16"/>
  <c r="Q15" i="16"/>
  <c r="K15" i="16"/>
  <c r="E15" i="16"/>
  <c r="O15" i="16"/>
  <c r="M15" i="16"/>
  <c r="I15" i="16"/>
  <c r="G15" i="16"/>
  <c r="B61" i="16"/>
  <c r="AF65" i="15"/>
  <c r="AE64" i="15"/>
  <c r="AD63" i="15"/>
  <c r="AC62" i="15"/>
  <c r="AB61" i="15"/>
  <c r="AA60" i="15"/>
  <c r="Z59" i="15"/>
  <c r="AF64" i="15"/>
  <c r="AF63" i="15"/>
  <c r="AE63" i="15"/>
  <c r="AF62" i="15"/>
  <c r="AE62" i="15"/>
  <c r="AF61" i="15"/>
  <c r="AE61" i="15"/>
  <c r="AF60" i="15"/>
  <c r="AE60" i="15"/>
  <c r="AF59" i="15"/>
  <c r="AE59" i="15"/>
  <c r="U58" i="15"/>
  <c r="Y65" i="15"/>
  <c r="AF58" i="15" s="1"/>
  <c r="Y64" i="15"/>
  <c r="AE58" i="15" s="1"/>
  <c r="Y63" i="15"/>
  <c r="AD58" i="15" s="1"/>
  <c r="Y62" i="15"/>
  <c r="AC58" i="15" s="1"/>
  <c r="Y61" i="15"/>
  <c r="AB58" i="15" s="1"/>
  <c r="Y60" i="15"/>
  <c r="AA58" i="15" s="1"/>
  <c r="Y59" i="15"/>
  <c r="Z58" i="15" s="1"/>
  <c r="V85" i="15"/>
  <c r="V84" i="15"/>
  <c r="V83" i="15"/>
  <c r="V82" i="15"/>
  <c r="V81" i="15"/>
  <c r="V80" i="15"/>
  <c r="V79" i="15"/>
  <c r="V78" i="15"/>
  <c r="V77" i="15"/>
  <c r="V76" i="15"/>
  <c r="V75" i="15"/>
  <c r="V74" i="15"/>
  <c r="V73" i="15"/>
  <c r="V72" i="15"/>
  <c r="V71" i="15"/>
  <c r="V70" i="15"/>
  <c r="V69" i="15"/>
  <c r="V68" i="15"/>
  <c r="V67" i="15"/>
  <c r="AD62" i="15" s="1"/>
  <c r="V66" i="15"/>
  <c r="AD61" i="15" s="1"/>
  <c r="V65" i="15"/>
  <c r="V64" i="15"/>
  <c r="AD60" i="15" s="1"/>
  <c r="V63" i="15"/>
  <c r="V62" i="15"/>
  <c r="V61" i="15"/>
  <c r="AD59" i="15" s="1"/>
  <c r="V60" i="15"/>
  <c r="V59" i="15"/>
  <c r="V58" i="15"/>
  <c r="AA59" i="15" s="1"/>
  <c r="B59" i="15"/>
  <c r="A59" i="15"/>
  <c r="B18" i="15" s="1"/>
  <c r="A55" i="15"/>
  <c r="A10" i="15" s="1"/>
  <c r="T17" i="15"/>
  <c r="B17" i="15"/>
  <c r="B14" i="15"/>
  <c r="A12" i="15"/>
  <c r="N21" i="20" l="1"/>
  <c r="N17" i="20"/>
  <c r="N22" i="20"/>
  <c r="N18" i="20"/>
  <c r="N19" i="20"/>
  <c r="N20" i="20"/>
  <c r="N16" i="20"/>
  <c r="N23" i="19"/>
  <c r="O6" i="19" s="1"/>
  <c r="N17" i="18"/>
  <c r="N21" i="18"/>
  <c r="N16" i="18"/>
  <c r="N19" i="18"/>
  <c r="N18" i="18"/>
  <c r="N22" i="18"/>
  <c r="N20" i="18"/>
  <c r="N21" i="17"/>
  <c r="N17" i="17"/>
  <c r="N22" i="17"/>
  <c r="N18" i="17"/>
  <c r="N19" i="17"/>
  <c r="N20" i="17"/>
  <c r="N16" i="17"/>
  <c r="T20" i="16"/>
  <c r="B62" i="16"/>
  <c r="A62" i="16"/>
  <c r="U61" i="16"/>
  <c r="U59" i="15"/>
  <c r="AB59" i="15" s="1"/>
  <c r="B60" i="15"/>
  <c r="T18" i="15"/>
  <c r="A60" i="15"/>
  <c r="A11" i="15"/>
  <c r="A3" i="15"/>
  <c r="A8" i="15"/>
  <c r="A56" i="15"/>
  <c r="A5" i="15"/>
  <c r="A9" i="15"/>
  <c r="A7" i="15"/>
  <c r="A6" i="15"/>
  <c r="D11" i="14"/>
  <c r="D10" i="14"/>
  <c r="D9" i="14"/>
  <c r="D8" i="14"/>
  <c r="D7" i="14"/>
  <c r="D6" i="14"/>
  <c r="D5" i="14"/>
  <c r="A11" i="14"/>
  <c r="A10" i="14"/>
  <c r="A9" i="14"/>
  <c r="A8" i="14"/>
  <c r="A7" i="14"/>
  <c r="A6" i="14"/>
  <c r="A5" i="14"/>
  <c r="K36" i="14"/>
  <c r="J36" i="14"/>
  <c r="I36" i="14"/>
  <c r="H36" i="14"/>
  <c r="G36" i="14"/>
  <c r="F36" i="14"/>
  <c r="E36" i="14"/>
  <c r="K35" i="14"/>
  <c r="J35" i="14"/>
  <c r="I35" i="14"/>
  <c r="H35" i="14"/>
  <c r="G35" i="14"/>
  <c r="F35" i="14"/>
  <c r="E35" i="14"/>
  <c r="K34" i="14"/>
  <c r="J34" i="14"/>
  <c r="I34" i="14"/>
  <c r="H34" i="14"/>
  <c r="G34" i="14"/>
  <c r="K27" i="14"/>
  <c r="K32" i="14" s="1"/>
  <c r="J27" i="14"/>
  <c r="J31" i="14" s="1"/>
  <c r="I27" i="14"/>
  <c r="I30" i="14" s="1"/>
  <c r="K17" i="14"/>
  <c r="K29" i="14" s="1"/>
  <c r="J17" i="14"/>
  <c r="J29" i="14" s="1"/>
  <c r="I17" i="14"/>
  <c r="I29" i="14" s="1"/>
  <c r="H17" i="14"/>
  <c r="H29" i="14" s="1"/>
  <c r="G17" i="14"/>
  <c r="G29" i="14" s="1"/>
  <c r="F17" i="14"/>
  <c r="F29" i="14" s="1"/>
  <c r="E17" i="14"/>
  <c r="E29" i="14" s="1"/>
  <c r="D36" i="14"/>
  <c r="D35" i="14"/>
  <c r="D34" i="14"/>
  <c r="D33" i="14"/>
  <c r="D32" i="14"/>
  <c r="D31" i="14"/>
  <c r="D30" i="14"/>
  <c r="O7" i="19" l="1"/>
  <c r="O8" i="19"/>
  <c r="O11" i="19"/>
  <c r="O10" i="20"/>
  <c r="N23" i="20"/>
  <c r="O8" i="20" s="1"/>
  <c r="O6" i="20"/>
  <c r="O7" i="20"/>
  <c r="O9" i="19"/>
  <c r="O12" i="19"/>
  <c r="O10" i="19"/>
  <c r="O17" i="19" s="1"/>
  <c r="N23" i="18"/>
  <c r="O9" i="18" s="1"/>
  <c r="N23" i="17"/>
  <c r="O10" i="17" s="1"/>
  <c r="E34" i="14"/>
  <c r="F34" i="14"/>
  <c r="A63" i="16"/>
  <c r="B63" i="16" s="1"/>
  <c r="T21" i="16"/>
  <c r="AC60" i="16"/>
  <c r="AB60" i="16"/>
  <c r="B21" i="16"/>
  <c r="U62" i="16"/>
  <c r="T19" i="15"/>
  <c r="B19" i="15"/>
  <c r="U60" i="15"/>
  <c r="A61" i="15"/>
  <c r="B61" i="15" s="1"/>
  <c r="T20" i="15" s="1"/>
  <c r="S15" i="15"/>
  <c r="K15" i="15"/>
  <c r="C15" i="15"/>
  <c r="E15" i="15"/>
  <c r="Q15" i="15"/>
  <c r="I15" i="15"/>
  <c r="O15" i="15"/>
  <c r="G15" i="15"/>
  <c r="M15" i="15"/>
  <c r="E33" i="14"/>
  <c r="I33" i="14"/>
  <c r="F33" i="14"/>
  <c r="J33" i="14"/>
  <c r="G33" i="14"/>
  <c r="K33" i="14"/>
  <c r="H33" i="14"/>
  <c r="J30" i="14"/>
  <c r="K31" i="14"/>
  <c r="K30" i="14"/>
  <c r="I32" i="14"/>
  <c r="I31" i="14"/>
  <c r="J32" i="14"/>
  <c r="L36" i="14"/>
  <c r="L35" i="14"/>
  <c r="I21" i="10"/>
  <c r="H22" i="10" s="1"/>
  <c r="I20" i="10"/>
  <c r="G22" i="10" s="1"/>
  <c r="I19" i="10"/>
  <c r="F22" i="10" s="1"/>
  <c r="I18" i="10"/>
  <c r="E22" i="10" s="1"/>
  <c r="I17" i="10"/>
  <c r="D22" i="10" s="1"/>
  <c r="I16" i="10"/>
  <c r="C22" i="10" s="1"/>
  <c r="H20" i="10"/>
  <c r="G21" i="10" s="1"/>
  <c r="H19" i="10"/>
  <c r="F21" i="10" s="1"/>
  <c r="H18" i="10"/>
  <c r="E21" i="10" s="1"/>
  <c r="H17" i="10"/>
  <c r="D21" i="10" s="1"/>
  <c r="H16" i="10"/>
  <c r="C21" i="10" s="1"/>
  <c r="G19" i="10"/>
  <c r="F20" i="10" s="1"/>
  <c r="G18" i="10"/>
  <c r="E20" i="10" s="1"/>
  <c r="G17" i="10"/>
  <c r="D20" i="10" s="1"/>
  <c r="G16" i="10"/>
  <c r="C20" i="10" s="1"/>
  <c r="F18" i="10"/>
  <c r="E19" i="10" s="1"/>
  <c r="F17" i="10"/>
  <c r="D19" i="10" s="1"/>
  <c r="F16" i="10"/>
  <c r="C19" i="10" s="1"/>
  <c r="E17" i="10"/>
  <c r="D18" i="10" s="1"/>
  <c r="E16" i="10"/>
  <c r="C18" i="10" s="1"/>
  <c r="M12" i="10"/>
  <c r="M11" i="10"/>
  <c r="M10" i="10"/>
  <c r="M9" i="10"/>
  <c r="M8" i="10"/>
  <c r="I5" i="10"/>
  <c r="B12" i="10" s="1"/>
  <c r="B22" i="10" s="1"/>
  <c r="B32" i="10" s="1"/>
  <c r="B41" i="10" s="1"/>
  <c r="H5" i="10"/>
  <c r="H15" i="10" s="1"/>
  <c r="H25" i="10" s="1"/>
  <c r="H34" i="10" s="1"/>
  <c r="G5" i="10"/>
  <c r="G15" i="10" s="1"/>
  <c r="G25" i="10" s="1"/>
  <c r="G34" i="10" s="1"/>
  <c r="F5" i="10"/>
  <c r="F15" i="10" s="1"/>
  <c r="F25" i="10" s="1"/>
  <c r="F34" i="10" s="1"/>
  <c r="E5" i="10"/>
  <c r="E15" i="10" s="1"/>
  <c r="E25" i="10" s="1"/>
  <c r="E34" i="10" s="1"/>
  <c r="D16" i="10"/>
  <c r="C17" i="10" s="1"/>
  <c r="F9" i="10"/>
  <c r="E8" i="10"/>
  <c r="B8" i="10"/>
  <c r="B18" i="10" s="1"/>
  <c r="B28" i="10" s="1"/>
  <c r="B37" i="10" s="1"/>
  <c r="M7" i="10"/>
  <c r="D7" i="10"/>
  <c r="M6" i="10"/>
  <c r="C6" i="10"/>
  <c r="N5" i="10"/>
  <c r="O5" i="10" s="1"/>
  <c r="P5" i="10" s="1"/>
  <c r="Q5" i="10" s="1"/>
  <c r="R5" i="10" s="1"/>
  <c r="S5" i="10" s="1"/>
  <c r="T5" i="10" s="1"/>
  <c r="U5" i="10" s="1"/>
  <c r="V5" i="10" s="1"/>
  <c r="W5" i="10" s="1"/>
  <c r="X5" i="10" s="1"/>
  <c r="Y5" i="10" s="1"/>
  <c r="Z5" i="10" s="1"/>
  <c r="AA5" i="10" s="1"/>
  <c r="AB5" i="10" s="1"/>
  <c r="AC5" i="10" s="1"/>
  <c r="AD5" i="10" s="1"/>
  <c r="AE5" i="10" s="1"/>
  <c r="AF5" i="10" s="1"/>
  <c r="AG5" i="10" s="1"/>
  <c r="AH5" i="10" s="1"/>
  <c r="AI5" i="10" s="1"/>
  <c r="AJ5" i="10" s="1"/>
  <c r="AK5" i="10" s="1"/>
  <c r="AL5" i="10" s="1"/>
  <c r="AM5" i="10" s="1"/>
  <c r="AN5" i="10" s="1"/>
  <c r="AO5" i="10" s="1"/>
  <c r="AP5" i="10" s="1"/>
  <c r="AQ5" i="10" s="1"/>
  <c r="D5" i="10"/>
  <c r="D15" i="10" s="1"/>
  <c r="D25" i="10" s="1"/>
  <c r="D34" i="10" s="1"/>
  <c r="C5" i="10"/>
  <c r="C15" i="10" s="1"/>
  <c r="C25" i="10" s="1"/>
  <c r="C34" i="10" s="1"/>
  <c r="O22" i="19" l="1"/>
  <c r="O9" i="20"/>
  <c r="O11" i="20"/>
  <c r="O12" i="20"/>
  <c r="O16" i="20" s="1"/>
  <c r="O16" i="19"/>
  <c r="O20" i="19"/>
  <c r="O19" i="19"/>
  <c r="O21" i="19"/>
  <c r="O18" i="19"/>
  <c r="O7" i="18"/>
  <c r="O11" i="18"/>
  <c r="O12" i="18"/>
  <c r="O6" i="18"/>
  <c r="O8" i="18"/>
  <c r="O10" i="18"/>
  <c r="O11" i="17"/>
  <c r="O7" i="17"/>
  <c r="O6" i="17"/>
  <c r="O12" i="17"/>
  <c r="O8" i="17"/>
  <c r="O9" i="17"/>
  <c r="B7" i="10"/>
  <c r="B17" i="10" s="1"/>
  <c r="B27" i="10" s="1"/>
  <c r="B36" i="10" s="1"/>
  <c r="B6" i="10"/>
  <c r="B16" i="10" s="1"/>
  <c r="B26" i="10" s="1"/>
  <c r="B35" i="10" s="1"/>
  <c r="A64" i="16"/>
  <c r="T22" i="16"/>
  <c r="U63" i="16"/>
  <c r="B22" i="16"/>
  <c r="AB60" i="15"/>
  <c r="AC59" i="15"/>
  <c r="B20" i="15"/>
  <c r="U61" i="15"/>
  <c r="A62" i="15"/>
  <c r="L33" i="14"/>
  <c r="L34" i="14"/>
  <c r="I15" i="10"/>
  <c r="I25" i="10" s="1"/>
  <c r="I34" i="10" s="1"/>
  <c r="B9" i="10"/>
  <c r="B19" i="10" s="1"/>
  <c r="B29" i="10" s="1"/>
  <c r="B38" i="10" s="1"/>
  <c r="B10" i="10"/>
  <c r="B20" i="10" s="1"/>
  <c r="B30" i="10" s="1"/>
  <c r="B39" i="10" s="1"/>
  <c r="B11" i="10"/>
  <c r="B21" i="10" s="1"/>
  <c r="B31" i="10" s="1"/>
  <c r="B40" i="10" s="1"/>
  <c r="M16" i="10"/>
  <c r="M21" i="10"/>
  <c r="M19" i="10"/>
  <c r="M17" i="10"/>
  <c r="M18" i="10"/>
  <c r="M22" i="10"/>
  <c r="O19" i="20" l="1"/>
  <c r="O21" i="20"/>
  <c r="O20" i="20"/>
  <c r="O17" i="20"/>
  <c r="O18" i="20"/>
  <c r="O22" i="20"/>
  <c r="O23" i="19"/>
  <c r="P6" i="19"/>
  <c r="P8" i="19"/>
  <c r="P10" i="19"/>
  <c r="O22" i="18"/>
  <c r="O18" i="18"/>
  <c r="O19" i="18"/>
  <c r="O20" i="18"/>
  <c r="O16" i="18"/>
  <c r="O21" i="18"/>
  <c r="O17" i="18"/>
  <c r="O19" i="17"/>
  <c r="O16" i="17"/>
  <c r="O20" i="17"/>
  <c r="O22" i="17"/>
  <c r="O18" i="17"/>
  <c r="O21" i="17"/>
  <c r="O17" i="17"/>
  <c r="B23" i="16"/>
  <c r="B64" i="16"/>
  <c r="U64" i="16" s="1"/>
  <c r="U62" i="15"/>
  <c r="AC60" i="15" s="1"/>
  <c r="B21" i="15"/>
  <c r="B62" i="15"/>
  <c r="A63" i="15" s="1"/>
  <c r="M20" i="10"/>
  <c r="M23" i="10" s="1"/>
  <c r="O23" i="20" l="1"/>
  <c r="P12" i="19"/>
  <c r="P7" i="19"/>
  <c r="P22" i="19" s="1"/>
  <c r="P9" i="19"/>
  <c r="P11" i="19"/>
  <c r="O23" i="18"/>
  <c r="P11" i="18" s="1"/>
  <c r="O23" i="17"/>
  <c r="P7" i="17" s="1"/>
  <c r="B65" i="16"/>
  <c r="T23" i="16"/>
  <c r="A65" i="16"/>
  <c r="AC61" i="15"/>
  <c r="B22" i="15"/>
  <c r="B63" i="15"/>
  <c r="U63" i="15" s="1"/>
  <c r="T21" i="15"/>
  <c r="N6" i="10"/>
  <c r="N7" i="10"/>
  <c r="N10" i="10"/>
  <c r="N9" i="10"/>
  <c r="N8" i="10"/>
  <c r="N11" i="10"/>
  <c r="N12" i="10"/>
  <c r="P19" i="19" l="1"/>
  <c r="P17" i="19"/>
  <c r="P6" i="20"/>
  <c r="P10" i="20"/>
  <c r="P11" i="20"/>
  <c r="P9" i="20"/>
  <c r="P7" i="20"/>
  <c r="P8" i="20"/>
  <c r="P12" i="20"/>
  <c r="P16" i="19"/>
  <c r="P20" i="19"/>
  <c r="P21" i="19"/>
  <c r="P18" i="19"/>
  <c r="P6" i="18"/>
  <c r="P12" i="18"/>
  <c r="P8" i="18"/>
  <c r="P9" i="18"/>
  <c r="P10" i="18"/>
  <c r="P7" i="18"/>
  <c r="P6" i="17"/>
  <c r="P11" i="17"/>
  <c r="P12" i="17"/>
  <c r="P9" i="17"/>
  <c r="P10" i="17"/>
  <c r="P8" i="17"/>
  <c r="U65" i="16"/>
  <c r="B24" i="16"/>
  <c r="T24" i="16"/>
  <c r="B66" i="16"/>
  <c r="A66" i="16"/>
  <c r="T22" i="15"/>
  <c r="A64" i="15"/>
  <c r="B64" i="15" s="1"/>
  <c r="T23" i="15" s="1"/>
  <c r="N17" i="10"/>
  <c r="N16" i="10"/>
  <c r="N20" i="10"/>
  <c r="N22" i="10"/>
  <c r="N18" i="10"/>
  <c r="N19" i="10"/>
  <c r="N21" i="10"/>
  <c r="P22" i="20" l="1"/>
  <c r="P18" i="20"/>
  <c r="P19" i="20"/>
  <c r="P20" i="20"/>
  <c r="P16" i="20"/>
  <c r="P21" i="20"/>
  <c r="P17" i="20"/>
  <c r="P18" i="18"/>
  <c r="P23" i="19"/>
  <c r="Q6" i="19"/>
  <c r="P19" i="18"/>
  <c r="P20" i="18"/>
  <c r="P22" i="18"/>
  <c r="P21" i="18"/>
  <c r="P17" i="18"/>
  <c r="P16" i="18"/>
  <c r="P21" i="17"/>
  <c r="P18" i="17"/>
  <c r="P17" i="17"/>
  <c r="P20" i="17"/>
  <c r="P22" i="17"/>
  <c r="P19" i="17"/>
  <c r="P16" i="17"/>
  <c r="B67" i="16"/>
  <c r="A67" i="16"/>
  <c r="T25" i="16"/>
  <c r="B25" i="16"/>
  <c r="U66" i="16"/>
  <c r="B23" i="15"/>
  <c r="U64" i="15"/>
  <c r="A65" i="15"/>
  <c r="N23" i="10"/>
  <c r="O10" i="10" s="1"/>
  <c r="P23" i="20" l="1"/>
  <c r="Q11" i="20" s="1"/>
  <c r="Q6" i="20"/>
  <c r="Q10" i="20"/>
  <c r="Q9" i="20"/>
  <c r="Q8" i="20"/>
  <c r="Q7" i="20"/>
  <c r="Q12" i="20"/>
  <c r="Q16" i="19"/>
  <c r="Q12" i="19"/>
  <c r="Q7" i="19"/>
  <c r="Q19" i="19" s="1"/>
  <c r="Q9" i="19"/>
  <c r="Q11" i="19"/>
  <c r="Q10" i="19"/>
  <c r="Q8" i="19"/>
  <c r="Q18" i="19" s="1"/>
  <c r="P23" i="18"/>
  <c r="Q11" i="18" s="1"/>
  <c r="Q8" i="18"/>
  <c r="Q9" i="18"/>
  <c r="Q6" i="18"/>
  <c r="P23" i="17"/>
  <c r="U67" i="16"/>
  <c r="B26" i="16"/>
  <c r="B68" i="16"/>
  <c r="T26" i="16"/>
  <c r="A68" i="16"/>
  <c r="B24" i="15"/>
  <c r="B65" i="15"/>
  <c r="U65" i="15" s="1"/>
  <c r="O8" i="10"/>
  <c r="O7" i="10"/>
  <c r="O6" i="10"/>
  <c r="O9" i="10"/>
  <c r="O12" i="10"/>
  <c r="O11" i="10"/>
  <c r="Q7" i="18" l="1"/>
  <c r="Q10" i="18"/>
  <c r="Q17" i="19"/>
  <c r="Q21" i="19"/>
  <c r="Q22" i="20"/>
  <c r="Q18" i="20"/>
  <c r="Q19" i="20"/>
  <c r="Q20" i="20"/>
  <c r="Q16" i="20"/>
  <c r="Q21" i="20"/>
  <c r="Q17" i="20"/>
  <c r="Q20" i="19"/>
  <c r="Q22" i="19"/>
  <c r="Q12" i="18"/>
  <c r="Q20" i="18" s="1"/>
  <c r="Q19" i="18"/>
  <c r="Q22" i="18"/>
  <c r="Q18" i="18"/>
  <c r="Q7" i="17"/>
  <c r="Q11" i="17"/>
  <c r="Q12" i="17"/>
  <c r="Q10" i="17"/>
  <c r="Q8" i="17"/>
  <c r="Q9" i="17"/>
  <c r="Q6" i="17"/>
  <c r="B69" i="16"/>
  <c r="A69" i="16"/>
  <c r="T27" i="16"/>
  <c r="U68" i="16"/>
  <c r="B27" i="16"/>
  <c r="T24" i="15"/>
  <c r="A66" i="15"/>
  <c r="B66" i="15"/>
  <c r="O22" i="10"/>
  <c r="O21" i="10"/>
  <c r="O16" i="10"/>
  <c r="O18" i="10"/>
  <c r="O17" i="10"/>
  <c r="O19" i="10"/>
  <c r="O20" i="10"/>
  <c r="Q23" i="20" l="1"/>
  <c r="R6" i="20" s="1"/>
  <c r="R10" i="20"/>
  <c r="R9" i="20"/>
  <c r="R11" i="20"/>
  <c r="R8" i="20"/>
  <c r="R7" i="20"/>
  <c r="R12" i="20"/>
  <c r="Q23" i="19"/>
  <c r="R12" i="19" s="1"/>
  <c r="Q17" i="18"/>
  <c r="Q16" i="18"/>
  <c r="Q21" i="18"/>
  <c r="Q22" i="17"/>
  <c r="Q19" i="17"/>
  <c r="Q16" i="17"/>
  <c r="Q18" i="17"/>
  <c r="Q17" i="17"/>
  <c r="Q21" i="17"/>
  <c r="Q20" i="17"/>
  <c r="U69" i="16"/>
  <c r="B28" i="16"/>
  <c r="T28" i="16"/>
  <c r="B70" i="16"/>
  <c r="A70" i="16"/>
  <c r="B25" i="15"/>
  <c r="U66" i="15"/>
  <c r="T25" i="15"/>
  <c r="A67" i="15"/>
  <c r="O23" i="10"/>
  <c r="P7" i="10" s="1"/>
  <c r="R19" i="20" l="1"/>
  <c r="R20" i="20"/>
  <c r="R16" i="20"/>
  <c r="R21" i="20"/>
  <c r="R17" i="20"/>
  <c r="R22" i="20"/>
  <c r="R18" i="20"/>
  <c r="R9" i="19"/>
  <c r="R6" i="19"/>
  <c r="R8" i="19"/>
  <c r="R11" i="19"/>
  <c r="R7" i="19"/>
  <c r="R10" i="19"/>
  <c r="Q23" i="18"/>
  <c r="R10" i="18" s="1"/>
  <c r="Q23" i="17"/>
  <c r="R9" i="17" s="1"/>
  <c r="R10" i="17"/>
  <c r="R11" i="17"/>
  <c r="U70" i="16"/>
  <c r="B29" i="16"/>
  <c r="B71" i="16"/>
  <c r="A71" i="16"/>
  <c r="T29" i="16"/>
  <c r="B26" i="15"/>
  <c r="B67" i="15"/>
  <c r="U67" i="15" s="1"/>
  <c r="P10" i="10"/>
  <c r="P8" i="10"/>
  <c r="P12" i="10"/>
  <c r="P9" i="10"/>
  <c r="P6" i="10"/>
  <c r="P11" i="10"/>
  <c r="R23" i="20" l="1"/>
  <c r="S8" i="20" s="1"/>
  <c r="S10" i="20"/>
  <c r="S11" i="20"/>
  <c r="S9" i="20"/>
  <c r="R8" i="18"/>
  <c r="R11" i="18"/>
  <c r="R7" i="18"/>
  <c r="R9" i="18"/>
  <c r="R19" i="18" s="1"/>
  <c r="R12" i="18"/>
  <c r="R6" i="18"/>
  <c r="R19" i="19"/>
  <c r="R20" i="19"/>
  <c r="R16" i="19"/>
  <c r="R21" i="19"/>
  <c r="R17" i="19"/>
  <c r="R22" i="19"/>
  <c r="R18" i="19"/>
  <c r="R20" i="18"/>
  <c r="R12" i="17"/>
  <c r="R7" i="17"/>
  <c r="R6" i="17"/>
  <c r="R8" i="17"/>
  <c r="B72" i="16"/>
  <c r="T30" i="16"/>
  <c r="A72" i="16"/>
  <c r="U71" i="16"/>
  <c r="B30" i="16"/>
  <c r="A68" i="15"/>
  <c r="T26" i="15"/>
  <c r="B68" i="15"/>
  <c r="P19" i="10"/>
  <c r="P18" i="10"/>
  <c r="P17" i="10"/>
  <c r="P21" i="10"/>
  <c r="P16" i="10"/>
  <c r="P20" i="10"/>
  <c r="P22" i="10"/>
  <c r="R18" i="18" l="1"/>
  <c r="R21" i="18"/>
  <c r="S6" i="20"/>
  <c r="S12" i="20"/>
  <c r="S7" i="20"/>
  <c r="R16" i="18"/>
  <c r="R22" i="18"/>
  <c r="R17" i="18"/>
  <c r="R23" i="19"/>
  <c r="S11" i="19" s="1"/>
  <c r="S10" i="19"/>
  <c r="S7" i="19"/>
  <c r="S9" i="19"/>
  <c r="R19" i="17"/>
  <c r="R20" i="17"/>
  <c r="R16" i="17"/>
  <c r="R21" i="17"/>
  <c r="R17" i="17"/>
  <c r="R18" i="17"/>
  <c r="R22" i="17"/>
  <c r="U72" i="16"/>
  <c r="B31" i="16"/>
  <c r="B73" i="16"/>
  <c r="A73" i="16"/>
  <c r="T31" i="16"/>
  <c r="B27" i="15"/>
  <c r="U68" i="15"/>
  <c r="A69" i="15"/>
  <c r="T27" i="15"/>
  <c r="B69" i="15"/>
  <c r="P23" i="10"/>
  <c r="Q12" i="10" s="1"/>
  <c r="S20" i="20" l="1"/>
  <c r="S16" i="20"/>
  <c r="S19" i="20"/>
  <c r="S21" i="20"/>
  <c r="S17" i="20"/>
  <c r="S22" i="20"/>
  <c r="S18" i="20"/>
  <c r="R23" i="18"/>
  <c r="S9" i="18" s="1"/>
  <c r="S6" i="19"/>
  <c r="S8" i="19"/>
  <c r="S12" i="19"/>
  <c r="R23" i="17"/>
  <c r="S12" i="17" s="1"/>
  <c r="T32" i="16"/>
  <c r="B74" i="16"/>
  <c r="A74" i="16"/>
  <c r="U73" i="16"/>
  <c r="B32" i="16"/>
  <c r="B28" i="15"/>
  <c r="U69" i="15"/>
  <c r="B70" i="15"/>
  <c r="T28" i="15"/>
  <c r="A70" i="15"/>
  <c r="Q9" i="10"/>
  <c r="Q8" i="10"/>
  <c r="Q11" i="10"/>
  <c r="Q6" i="10"/>
  <c r="Q10" i="10"/>
  <c r="Q7" i="10"/>
  <c r="S8" i="18" l="1"/>
  <c r="S11" i="18"/>
  <c r="S23" i="20"/>
  <c r="T7" i="20" s="1"/>
  <c r="T8" i="20"/>
  <c r="S6" i="18"/>
  <c r="S10" i="18"/>
  <c r="S12" i="18"/>
  <c r="S19" i="18" s="1"/>
  <c r="S7" i="18"/>
  <c r="S20" i="19"/>
  <c r="S16" i="19"/>
  <c r="S19" i="19"/>
  <c r="S21" i="19"/>
  <c r="S17" i="19"/>
  <c r="S22" i="19"/>
  <c r="S18" i="19"/>
  <c r="S18" i="18"/>
  <c r="S7" i="17"/>
  <c r="S9" i="17"/>
  <c r="S10" i="17"/>
  <c r="S6" i="17"/>
  <c r="S8" i="17"/>
  <c r="S11" i="17"/>
  <c r="B75" i="16"/>
  <c r="A75" i="16"/>
  <c r="T33" i="16"/>
  <c r="B33" i="16"/>
  <c r="U74" i="16"/>
  <c r="B29" i="15"/>
  <c r="U70" i="15"/>
  <c r="T29" i="15"/>
  <c r="A71" i="15"/>
  <c r="B71" i="15"/>
  <c r="T30" i="15" s="1"/>
  <c r="Q21" i="10"/>
  <c r="Q17" i="10"/>
  <c r="Q18" i="10"/>
  <c r="Q16" i="10"/>
  <c r="Q19" i="10"/>
  <c r="Q20" i="10"/>
  <c r="Q22" i="10"/>
  <c r="S20" i="17" l="1"/>
  <c r="S21" i="18"/>
  <c r="S22" i="18"/>
  <c r="S16" i="18"/>
  <c r="S23" i="18" s="1"/>
  <c r="T12" i="18" s="1"/>
  <c r="S17" i="18"/>
  <c r="T10" i="20"/>
  <c r="T9" i="20"/>
  <c r="T6" i="20"/>
  <c r="T11" i="20"/>
  <c r="T12" i="20"/>
  <c r="S20" i="18"/>
  <c r="S23" i="19"/>
  <c r="T8" i="19" s="1"/>
  <c r="S17" i="17"/>
  <c r="S21" i="17"/>
  <c r="S18" i="17"/>
  <c r="S19" i="17"/>
  <c r="S22" i="17"/>
  <c r="S16" i="17"/>
  <c r="U75" i="16"/>
  <c r="B34" i="16"/>
  <c r="B76" i="16"/>
  <c r="T34" i="16"/>
  <c r="A76" i="16"/>
  <c r="B30" i="15"/>
  <c r="U71" i="15"/>
  <c r="A72" i="15"/>
  <c r="B72" i="15"/>
  <c r="B73" i="15" s="1"/>
  <c r="Q23" i="10"/>
  <c r="R12" i="10" s="1"/>
  <c r="T10" i="19" l="1"/>
  <c r="T7" i="19"/>
  <c r="T20" i="20"/>
  <c r="T16" i="20"/>
  <c r="T21" i="20"/>
  <c r="T17" i="20"/>
  <c r="T22" i="20"/>
  <c r="T18" i="20"/>
  <c r="T19" i="20"/>
  <c r="T6" i="18"/>
  <c r="T8" i="18"/>
  <c r="T11" i="18"/>
  <c r="T6" i="19"/>
  <c r="T12" i="19"/>
  <c r="T11" i="19"/>
  <c r="T9" i="19"/>
  <c r="T10" i="18"/>
  <c r="T9" i="18"/>
  <c r="T7" i="18"/>
  <c r="S23" i="17"/>
  <c r="B77" i="16"/>
  <c r="A77" i="16"/>
  <c r="T35" i="16"/>
  <c r="U76" i="16"/>
  <c r="B35" i="16"/>
  <c r="B31" i="15"/>
  <c r="U72" i="15"/>
  <c r="A73" i="15"/>
  <c r="A74" i="15" s="1"/>
  <c r="T31" i="15"/>
  <c r="T32" i="15"/>
  <c r="B74" i="15"/>
  <c r="R8" i="10"/>
  <c r="R6" i="10"/>
  <c r="R10" i="10"/>
  <c r="R9" i="10"/>
  <c r="R11" i="10"/>
  <c r="R7" i="10"/>
  <c r="T23" i="20" l="1"/>
  <c r="U9" i="20" s="1"/>
  <c r="U10" i="20"/>
  <c r="T20" i="18"/>
  <c r="T20" i="19"/>
  <c r="T16" i="19"/>
  <c r="T21" i="19"/>
  <c r="T17" i="19"/>
  <c r="T22" i="19"/>
  <c r="T18" i="19"/>
  <c r="T19" i="19"/>
  <c r="T19" i="18"/>
  <c r="T18" i="18"/>
  <c r="T22" i="18"/>
  <c r="T17" i="18"/>
  <c r="T21" i="18"/>
  <c r="T16" i="18"/>
  <c r="T9" i="17"/>
  <c r="T7" i="17"/>
  <c r="T11" i="17"/>
  <c r="T10" i="17"/>
  <c r="T8" i="17"/>
  <c r="T6" i="17"/>
  <c r="T12" i="17"/>
  <c r="U77" i="16"/>
  <c r="B36" i="16"/>
  <c r="T36" i="16"/>
  <c r="B78" i="16"/>
  <c r="A78" i="16"/>
  <c r="B33" i="15"/>
  <c r="U74" i="15"/>
  <c r="B32" i="15"/>
  <c r="U73" i="15"/>
  <c r="B75" i="15"/>
  <c r="A75" i="15"/>
  <c r="T33" i="15"/>
  <c r="R20" i="10"/>
  <c r="R16" i="10"/>
  <c r="R22" i="10"/>
  <c r="R18" i="10"/>
  <c r="R17" i="10"/>
  <c r="R21" i="10"/>
  <c r="R19" i="10"/>
  <c r="U12" i="20" l="1"/>
  <c r="U11" i="20"/>
  <c r="U6" i="20"/>
  <c r="U8" i="20"/>
  <c r="U7" i="20"/>
  <c r="T23" i="19"/>
  <c r="U12" i="19" s="1"/>
  <c r="U6" i="19"/>
  <c r="U9" i="19"/>
  <c r="U10" i="19"/>
  <c r="T23" i="18"/>
  <c r="U6" i="18"/>
  <c r="U12" i="18"/>
  <c r="T18" i="17"/>
  <c r="T20" i="17"/>
  <c r="T16" i="17"/>
  <c r="T21" i="17"/>
  <c r="T22" i="17"/>
  <c r="T17" i="17"/>
  <c r="T19" i="17"/>
  <c r="B37" i="16"/>
  <c r="U78" i="16"/>
  <c r="B79" i="16"/>
  <c r="A79" i="16"/>
  <c r="T37" i="16"/>
  <c r="B34" i="15"/>
  <c r="U75" i="15"/>
  <c r="T34" i="15"/>
  <c r="A76" i="15"/>
  <c r="R23" i="10"/>
  <c r="S6" i="10" s="1"/>
  <c r="U21" i="20" l="1"/>
  <c r="U17" i="20"/>
  <c r="U22" i="20"/>
  <c r="U18" i="20"/>
  <c r="U19" i="20"/>
  <c r="U20" i="20"/>
  <c r="U16" i="20"/>
  <c r="U19" i="19"/>
  <c r="U7" i="19"/>
  <c r="U21" i="19" s="1"/>
  <c r="U8" i="19"/>
  <c r="U11" i="19"/>
  <c r="U10" i="18"/>
  <c r="U9" i="18"/>
  <c r="U8" i="18"/>
  <c r="U7" i="18"/>
  <c r="U11" i="18"/>
  <c r="T23" i="17"/>
  <c r="U8" i="17" s="1"/>
  <c r="U79" i="16"/>
  <c r="B38" i="16"/>
  <c r="B80" i="16"/>
  <c r="T38" i="16"/>
  <c r="A80" i="16"/>
  <c r="B35" i="15"/>
  <c r="B76" i="15"/>
  <c r="U76" i="15" s="1"/>
  <c r="S12" i="10"/>
  <c r="S7" i="10"/>
  <c r="S11" i="10"/>
  <c r="S10" i="10"/>
  <c r="S9" i="10"/>
  <c r="S8" i="10"/>
  <c r="U23" i="20" l="1"/>
  <c r="V10" i="20" s="1"/>
  <c r="V7" i="20"/>
  <c r="V9" i="20"/>
  <c r="V11" i="20"/>
  <c r="U16" i="19"/>
  <c r="U20" i="19"/>
  <c r="U18" i="19"/>
  <c r="U17" i="19"/>
  <c r="U22" i="19"/>
  <c r="U21" i="18"/>
  <c r="U20" i="18"/>
  <c r="U19" i="18"/>
  <c r="U18" i="18"/>
  <c r="U22" i="18"/>
  <c r="U16" i="18"/>
  <c r="U17" i="18"/>
  <c r="U10" i="17"/>
  <c r="U11" i="17"/>
  <c r="U6" i="17"/>
  <c r="U12" i="17"/>
  <c r="U9" i="17"/>
  <c r="U7" i="17"/>
  <c r="B81" i="16"/>
  <c r="A81" i="16"/>
  <c r="T39" i="16"/>
  <c r="U80" i="16"/>
  <c r="B39" i="16"/>
  <c r="B77" i="15"/>
  <c r="A77" i="15"/>
  <c r="T35" i="15"/>
  <c r="S18" i="10"/>
  <c r="S21" i="10"/>
  <c r="S17" i="10"/>
  <c r="S20" i="10"/>
  <c r="S16" i="10"/>
  <c r="S22" i="10"/>
  <c r="S19" i="10"/>
  <c r="V6" i="20" l="1"/>
  <c r="V8" i="20"/>
  <c r="V12" i="20"/>
  <c r="U23" i="19"/>
  <c r="V8" i="19" s="1"/>
  <c r="U23" i="18"/>
  <c r="V6" i="18"/>
  <c r="V8" i="18"/>
  <c r="V12" i="18"/>
  <c r="V9" i="18"/>
  <c r="U17" i="17"/>
  <c r="U18" i="17"/>
  <c r="U16" i="17"/>
  <c r="U22" i="17"/>
  <c r="U21" i="17"/>
  <c r="U20" i="17"/>
  <c r="U19" i="17"/>
  <c r="U81" i="16"/>
  <c r="B40" i="16"/>
  <c r="T40" i="16"/>
  <c r="B82" i="16"/>
  <c r="A82" i="16"/>
  <c r="B36" i="15"/>
  <c r="U77" i="15"/>
  <c r="T36" i="15"/>
  <c r="A78" i="15"/>
  <c r="S23" i="10"/>
  <c r="T6" i="10" s="1"/>
  <c r="V6" i="19" l="1"/>
  <c r="V21" i="20"/>
  <c r="V19" i="20"/>
  <c r="V18" i="20"/>
  <c r="V22" i="20"/>
  <c r="V16" i="20"/>
  <c r="V17" i="20"/>
  <c r="V20" i="20"/>
  <c r="V11" i="19"/>
  <c r="V18" i="19" s="1"/>
  <c r="V9" i="19"/>
  <c r="V12" i="19"/>
  <c r="V10" i="19"/>
  <c r="V7" i="19"/>
  <c r="V21" i="19" s="1"/>
  <c r="V11" i="18"/>
  <c r="V10" i="18"/>
  <c r="V7" i="18"/>
  <c r="V21" i="18" s="1"/>
  <c r="U23" i="17"/>
  <c r="V10" i="17" s="1"/>
  <c r="B83" i="16"/>
  <c r="A83" i="16"/>
  <c r="T41" i="16"/>
  <c r="U82" i="16"/>
  <c r="B41" i="16"/>
  <c r="B37" i="15"/>
  <c r="B78" i="15"/>
  <c r="U78" i="15" s="1"/>
  <c r="T7" i="10"/>
  <c r="T12" i="10"/>
  <c r="T10" i="10"/>
  <c r="T11" i="10"/>
  <c r="T8" i="10"/>
  <c r="T9" i="10"/>
  <c r="V16" i="19" l="1"/>
  <c r="V20" i="19"/>
  <c r="V19" i="19"/>
  <c r="V23" i="20"/>
  <c r="W11" i="20" s="1"/>
  <c r="V22" i="19"/>
  <c r="V17" i="19"/>
  <c r="V16" i="18"/>
  <c r="V20" i="18"/>
  <c r="V18" i="18"/>
  <c r="V22" i="18"/>
  <c r="V19" i="18"/>
  <c r="V17" i="18"/>
  <c r="V9" i="17"/>
  <c r="V8" i="17"/>
  <c r="V12" i="17"/>
  <c r="V7" i="17"/>
  <c r="V6" i="17"/>
  <c r="V11" i="17"/>
  <c r="U83" i="16"/>
  <c r="B42" i="16"/>
  <c r="B84" i="16"/>
  <c r="T42" i="16"/>
  <c r="A84" i="16"/>
  <c r="A79" i="15"/>
  <c r="T37" i="15"/>
  <c r="T19" i="10"/>
  <c r="T22" i="10"/>
  <c r="T20" i="10"/>
  <c r="T18" i="10"/>
  <c r="T16" i="10"/>
  <c r="T17" i="10"/>
  <c r="T21" i="10"/>
  <c r="V23" i="18" l="1"/>
  <c r="W8" i="20"/>
  <c r="W6" i="20"/>
  <c r="W12" i="20"/>
  <c r="W9" i="20"/>
  <c r="W7" i="20"/>
  <c r="W10" i="20"/>
  <c r="V23" i="19"/>
  <c r="W12" i="19" s="1"/>
  <c r="W11" i="18"/>
  <c r="W6" i="18"/>
  <c r="W10" i="18"/>
  <c r="W9" i="18"/>
  <c r="W12" i="18"/>
  <c r="W7" i="18"/>
  <c r="W8" i="18"/>
  <c r="V17" i="17"/>
  <c r="V19" i="17"/>
  <c r="V22" i="17"/>
  <c r="V20" i="17"/>
  <c r="V18" i="17"/>
  <c r="V21" i="17"/>
  <c r="V16" i="17"/>
  <c r="B85" i="16"/>
  <c r="T44" i="16" s="1"/>
  <c r="A85" i="16"/>
  <c r="T43" i="16"/>
  <c r="U84" i="16"/>
  <c r="B43" i="16"/>
  <c r="B38" i="15"/>
  <c r="B79" i="15"/>
  <c r="U79" i="15" s="1"/>
  <c r="T23" i="10"/>
  <c r="U10" i="10" s="1"/>
  <c r="W22" i="20" l="1"/>
  <c r="W17" i="20"/>
  <c r="W16" i="20"/>
  <c r="W21" i="20"/>
  <c r="W20" i="20"/>
  <c r="W19" i="20"/>
  <c r="W18" i="20"/>
  <c r="W11" i="19"/>
  <c r="W9" i="19"/>
  <c r="W8" i="19"/>
  <c r="W10" i="19"/>
  <c r="W6" i="19"/>
  <c r="W7" i="19"/>
  <c r="W22" i="18"/>
  <c r="W18" i="18"/>
  <c r="W19" i="18"/>
  <c r="W20" i="18"/>
  <c r="W16" i="18"/>
  <c r="W21" i="18"/>
  <c r="W17" i="18"/>
  <c r="V23" i="17"/>
  <c r="W10" i="17" s="1"/>
  <c r="W8" i="17"/>
  <c r="U85" i="16"/>
  <c r="AC61" i="16" s="1"/>
  <c r="B44" i="16"/>
  <c r="T38" i="15"/>
  <c r="A80" i="15"/>
  <c r="B80" i="15"/>
  <c r="U12" i="10"/>
  <c r="U9" i="10"/>
  <c r="U6" i="10"/>
  <c r="U7" i="10"/>
  <c r="U8" i="10"/>
  <c r="U11" i="10"/>
  <c r="W23" i="20" l="1"/>
  <c r="X8" i="20" s="1"/>
  <c r="W22" i="19"/>
  <c r="W18" i="19"/>
  <c r="W19" i="19"/>
  <c r="W17" i="19"/>
  <c r="W21" i="19"/>
  <c r="W20" i="19"/>
  <c r="W16" i="19"/>
  <c r="W23" i="18"/>
  <c r="X6" i="18" s="1"/>
  <c r="W7" i="17"/>
  <c r="W9" i="17"/>
  <c r="W12" i="17"/>
  <c r="W20" i="17" s="1"/>
  <c r="W6" i="17"/>
  <c r="W11" i="17"/>
  <c r="W21" i="17"/>
  <c r="B39" i="15"/>
  <c r="U80" i="15"/>
  <c r="B81" i="15"/>
  <c r="A81" i="15"/>
  <c r="T39" i="15"/>
  <c r="U18" i="10"/>
  <c r="U19" i="10"/>
  <c r="U21" i="10"/>
  <c r="U16" i="10"/>
  <c r="U17" i="10"/>
  <c r="U20" i="10"/>
  <c r="U22" i="10"/>
  <c r="W16" i="17" l="1"/>
  <c r="X12" i="20"/>
  <c r="X10" i="20"/>
  <c r="X11" i="20"/>
  <c r="X6" i="20"/>
  <c r="X7" i="20"/>
  <c r="X9" i="20"/>
  <c r="X12" i="18"/>
  <c r="X9" i="18"/>
  <c r="X10" i="18"/>
  <c r="X7" i="18"/>
  <c r="X8" i="18"/>
  <c r="X16" i="18" s="1"/>
  <c r="X11" i="18"/>
  <c r="W23" i="19"/>
  <c r="X11" i="19" s="1"/>
  <c r="X8" i="19"/>
  <c r="X10" i="19"/>
  <c r="X12" i="19"/>
  <c r="W19" i="17"/>
  <c r="W17" i="17"/>
  <c r="W22" i="17"/>
  <c r="W18" i="17"/>
  <c r="B40" i="15"/>
  <c r="U81" i="15"/>
  <c r="T40" i="15"/>
  <c r="A82" i="15"/>
  <c r="B82" i="15"/>
  <c r="U23" i="10"/>
  <c r="V9" i="10" s="1"/>
  <c r="X20" i="18" l="1"/>
  <c r="W23" i="17"/>
  <c r="X21" i="18"/>
  <c r="X22" i="20"/>
  <c r="X18" i="20"/>
  <c r="X19" i="20"/>
  <c r="X20" i="20"/>
  <c r="X16" i="20"/>
  <c r="X21" i="20"/>
  <c r="X17" i="20"/>
  <c r="X17" i="18"/>
  <c r="X18" i="18"/>
  <c r="X19" i="18"/>
  <c r="X22" i="18"/>
  <c r="X6" i="19"/>
  <c r="X9" i="19"/>
  <c r="X7" i="19"/>
  <c r="X7" i="17"/>
  <c r="X6" i="17"/>
  <c r="X9" i="17"/>
  <c r="X8" i="17"/>
  <c r="X10" i="17"/>
  <c r="X11" i="17"/>
  <c r="X12" i="17"/>
  <c r="B41" i="15"/>
  <c r="U82" i="15"/>
  <c r="B83" i="15"/>
  <c r="A83" i="15"/>
  <c r="T41" i="15"/>
  <c r="V11" i="10"/>
  <c r="V12" i="10"/>
  <c r="V6" i="10"/>
  <c r="V8" i="10"/>
  <c r="V7" i="10"/>
  <c r="V10" i="10"/>
  <c r="X23" i="20" l="1"/>
  <c r="Y6" i="20" s="1"/>
  <c r="Y10" i="20"/>
  <c r="Y11" i="20"/>
  <c r="Y8" i="20"/>
  <c r="Y7" i="20"/>
  <c r="Y9" i="20"/>
  <c r="Y12" i="20"/>
  <c r="X23" i="18"/>
  <c r="Y8" i="18" s="1"/>
  <c r="X22" i="19"/>
  <c r="X18" i="19"/>
  <c r="X19" i="19"/>
  <c r="X20" i="19"/>
  <c r="X16" i="19"/>
  <c r="X21" i="19"/>
  <c r="X17" i="19"/>
  <c r="Y10" i="18"/>
  <c r="X20" i="17"/>
  <c r="X21" i="17"/>
  <c r="X19" i="17"/>
  <c r="X22" i="17"/>
  <c r="X18" i="17"/>
  <c r="X17" i="17"/>
  <c r="X16" i="17"/>
  <c r="B42" i="15"/>
  <c r="U83" i="15"/>
  <c r="T42" i="15"/>
  <c r="B84" i="15"/>
  <c r="A84" i="15"/>
  <c r="V18" i="10"/>
  <c r="V16" i="10"/>
  <c r="V19" i="10"/>
  <c r="V21" i="10"/>
  <c r="V22" i="10"/>
  <c r="V20" i="10"/>
  <c r="V17" i="10"/>
  <c r="Y19" i="20" l="1"/>
  <c r="Y18" i="20"/>
  <c r="Y20" i="20"/>
  <c r="Y16" i="20"/>
  <c r="Y22" i="20"/>
  <c r="Y21" i="20"/>
  <c r="Y17" i="20"/>
  <c r="Y6" i="18"/>
  <c r="Y19" i="18" s="1"/>
  <c r="Y9" i="18"/>
  <c r="Y7" i="18"/>
  <c r="Y11" i="18"/>
  <c r="Y12" i="18"/>
  <c r="Y17" i="18" s="1"/>
  <c r="X23" i="19"/>
  <c r="Y11" i="19" s="1"/>
  <c r="X23" i="17"/>
  <c r="Y12" i="17" s="1"/>
  <c r="B43" i="15"/>
  <c r="U84" i="15"/>
  <c r="B85" i="15"/>
  <c r="T44" i="15" s="1"/>
  <c r="A85" i="15"/>
  <c r="T43" i="15"/>
  <c r="V23" i="10"/>
  <c r="W7" i="10" s="1"/>
  <c r="Y8" i="17" l="1"/>
  <c r="Y12" i="19"/>
  <c r="Y23" i="20"/>
  <c r="Z7" i="20" s="1"/>
  <c r="Z6" i="20"/>
  <c r="Z10" i="20"/>
  <c r="Z9" i="20"/>
  <c r="Y20" i="18"/>
  <c r="Y18" i="18"/>
  <c r="Y16" i="18"/>
  <c r="Y22" i="18"/>
  <c r="Y21" i="18"/>
  <c r="Y6" i="19"/>
  <c r="Y7" i="19"/>
  <c r="Y10" i="19"/>
  <c r="Y8" i="19"/>
  <c r="Y9" i="19"/>
  <c r="Y7" i="17"/>
  <c r="Y10" i="17"/>
  <c r="Y11" i="17"/>
  <c r="Y6" i="17"/>
  <c r="Y9" i="17"/>
  <c r="B44" i="15"/>
  <c r="U85" i="15"/>
  <c r="W10" i="10"/>
  <c r="W12" i="10"/>
  <c r="W9" i="10"/>
  <c r="W8" i="10"/>
  <c r="W6" i="10"/>
  <c r="W11" i="10"/>
  <c r="Y23" i="18" l="1"/>
  <c r="Z12" i="18" s="1"/>
  <c r="Z8" i="20"/>
  <c r="Z12" i="20"/>
  <c r="Z11" i="20"/>
  <c r="Z19" i="20" s="1"/>
  <c r="Z21" i="20"/>
  <c r="Z8" i="18"/>
  <c r="Z6" i="18"/>
  <c r="Z9" i="18"/>
  <c r="Z7" i="18"/>
  <c r="Z10" i="18"/>
  <c r="Y19" i="19"/>
  <c r="Y22" i="19"/>
  <c r="Y20" i="19"/>
  <c r="Y16" i="19"/>
  <c r="Y21" i="19"/>
  <c r="Y17" i="19"/>
  <c r="Y18" i="19"/>
  <c r="Z11" i="18"/>
  <c r="Z19" i="18" s="1"/>
  <c r="Y16" i="17"/>
  <c r="Y21" i="17"/>
  <c r="Y17" i="17"/>
  <c r="Y19" i="17"/>
  <c r="Y22" i="17"/>
  <c r="Y18" i="17"/>
  <c r="Y20" i="17"/>
  <c r="W22" i="10"/>
  <c r="W17" i="10"/>
  <c r="W16" i="10"/>
  <c r="W19" i="10"/>
  <c r="W21" i="10"/>
  <c r="W18" i="10"/>
  <c r="W20" i="10"/>
  <c r="Z18" i="20" l="1"/>
  <c r="Z16" i="20"/>
  <c r="Z22" i="20"/>
  <c r="Z20" i="20"/>
  <c r="Z17" i="20"/>
  <c r="Y23" i="19"/>
  <c r="Z11" i="19" s="1"/>
  <c r="Z6" i="19"/>
  <c r="Z9" i="19"/>
  <c r="Z22" i="18"/>
  <c r="Z16" i="18"/>
  <c r="Z20" i="18"/>
  <c r="Z17" i="18"/>
  <c r="Z18" i="18"/>
  <c r="Z21" i="18"/>
  <c r="Y23" i="17"/>
  <c r="Z12" i="17" s="1"/>
  <c r="W23" i="10"/>
  <c r="X11" i="10" s="1"/>
  <c r="Z23" i="20" l="1"/>
  <c r="AA7" i="20"/>
  <c r="AA6" i="20"/>
  <c r="Z18" i="19"/>
  <c r="Z12" i="19"/>
  <c r="Z7" i="19"/>
  <c r="Z17" i="19" s="1"/>
  <c r="Z10" i="19"/>
  <c r="Z8" i="19"/>
  <c r="Z16" i="19" s="1"/>
  <c r="Z23" i="18"/>
  <c r="AA11" i="18" s="1"/>
  <c r="Z6" i="17"/>
  <c r="Z7" i="17"/>
  <c r="Z10" i="17"/>
  <c r="Z11" i="17"/>
  <c r="Z8" i="17"/>
  <c r="Z9" i="17"/>
  <c r="X12" i="10"/>
  <c r="X10" i="10"/>
  <c r="X8" i="10"/>
  <c r="X9" i="10"/>
  <c r="X7" i="10"/>
  <c r="X6" i="10"/>
  <c r="AA8" i="20" l="1"/>
  <c r="AA9" i="20"/>
  <c r="AA12" i="20"/>
  <c r="Z22" i="19"/>
  <c r="Z19" i="19"/>
  <c r="Z21" i="19"/>
  <c r="AA11" i="20"/>
  <c r="AA10" i="20"/>
  <c r="AA20" i="20" s="1"/>
  <c r="AA17" i="20"/>
  <c r="Z20" i="19"/>
  <c r="AA6" i="18"/>
  <c r="AA9" i="18"/>
  <c r="AA12" i="18"/>
  <c r="AA7" i="18"/>
  <c r="AA10" i="18"/>
  <c r="AA8" i="18"/>
  <c r="Z22" i="17"/>
  <c r="Z21" i="17"/>
  <c r="Z17" i="17"/>
  <c r="Z19" i="17"/>
  <c r="Z20" i="17"/>
  <c r="Z16" i="17"/>
  <c r="Z18" i="17"/>
  <c r="X17" i="10"/>
  <c r="X19" i="10"/>
  <c r="X22" i="10"/>
  <c r="X16" i="10"/>
  <c r="X18" i="10"/>
  <c r="X21" i="10"/>
  <c r="X20" i="10"/>
  <c r="AA19" i="20" l="1"/>
  <c r="AA18" i="20"/>
  <c r="AA16" i="20"/>
  <c r="AA23" i="20" s="1"/>
  <c r="AB9" i="20" s="1"/>
  <c r="AA21" i="20"/>
  <c r="AA22" i="20"/>
  <c r="Z23" i="19"/>
  <c r="AA20" i="18"/>
  <c r="AA16" i="18"/>
  <c r="AA21" i="18"/>
  <c r="AA17" i="18"/>
  <c r="AA22" i="18"/>
  <c r="AA18" i="18"/>
  <c r="AA19" i="18"/>
  <c r="Z23" i="17"/>
  <c r="AA8" i="17" s="1"/>
  <c r="AA9" i="17"/>
  <c r="X23" i="10"/>
  <c r="Y8" i="10" s="1"/>
  <c r="AA12" i="17" l="1"/>
  <c r="AA7" i="17"/>
  <c r="AB10" i="20"/>
  <c r="AB12" i="20"/>
  <c r="AB8" i="20"/>
  <c r="AB6" i="20"/>
  <c r="AB11" i="20"/>
  <c r="AB7" i="20"/>
  <c r="AA6" i="19"/>
  <c r="AA9" i="19"/>
  <c r="AA7" i="19"/>
  <c r="AA12" i="19"/>
  <c r="AA11" i="19"/>
  <c r="AA8" i="19"/>
  <c r="AA10" i="19"/>
  <c r="AA23" i="18"/>
  <c r="AB9" i="18" s="1"/>
  <c r="AA11" i="17"/>
  <c r="AA6" i="17"/>
  <c r="AA10" i="17"/>
  <c r="Y7" i="10"/>
  <c r="Y12" i="10"/>
  <c r="Y6" i="10"/>
  <c r="Y9" i="10"/>
  <c r="Y11" i="10"/>
  <c r="Y10" i="10"/>
  <c r="AB20" i="20" l="1"/>
  <c r="AB16" i="20"/>
  <c r="AB21" i="20"/>
  <c r="AB17" i="20"/>
  <c r="AB22" i="20"/>
  <c r="AB18" i="20"/>
  <c r="AB19" i="20"/>
  <c r="AB7" i="18"/>
  <c r="AB10" i="18"/>
  <c r="AB6" i="18"/>
  <c r="AA20" i="19"/>
  <c r="AA16" i="19"/>
  <c r="AA21" i="19"/>
  <c r="AA17" i="19"/>
  <c r="AA22" i="19"/>
  <c r="AA18" i="19"/>
  <c r="AA19" i="19"/>
  <c r="AB12" i="18"/>
  <c r="AB11" i="18"/>
  <c r="AB8" i="18"/>
  <c r="AB20" i="18" s="1"/>
  <c r="AA21" i="17"/>
  <c r="AA16" i="17"/>
  <c r="AA22" i="17"/>
  <c r="AA18" i="17"/>
  <c r="AA19" i="17"/>
  <c r="AA17" i="17"/>
  <c r="AA20" i="17"/>
  <c r="Y20" i="10"/>
  <c r="Y17" i="10"/>
  <c r="Y22" i="10"/>
  <c r="Y21" i="10"/>
  <c r="Y18" i="10"/>
  <c r="Y19" i="10"/>
  <c r="Y16" i="10"/>
  <c r="AB23" i="20" l="1"/>
  <c r="AC9" i="20" s="1"/>
  <c r="AC12" i="20"/>
  <c r="AC10" i="20"/>
  <c r="AA23" i="19"/>
  <c r="AB12" i="19" s="1"/>
  <c r="AB19" i="18"/>
  <c r="AB18" i="18"/>
  <c r="AB17" i="18"/>
  <c r="AB21" i="18"/>
  <c r="AB22" i="18"/>
  <c r="AB16" i="18"/>
  <c r="AA23" i="17"/>
  <c r="AB9" i="17" s="1"/>
  <c r="AB6" i="17"/>
  <c r="AB10" i="17"/>
  <c r="AB8" i="17"/>
  <c r="AB11" i="17"/>
  <c r="Y23" i="10"/>
  <c r="Z6" i="10" s="1"/>
  <c r="AB10" i="19" l="1"/>
  <c r="AB8" i="19"/>
  <c r="AC7" i="20"/>
  <c r="AC6" i="20"/>
  <c r="AC8" i="20"/>
  <c r="AC11" i="20"/>
  <c r="AB6" i="19"/>
  <c r="AB7" i="19"/>
  <c r="AB9" i="19"/>
  <c r="AB11" i="19"/>
  <c r="AB23" i="18"/>
  <c r="AB7" i="17"/>
  <c r="AB19" i="17" s="1"/>
  <c r="AB12" i="17"/>
  <c r="AB16" i="17"/>
  <c r="Z10" i="10"/>
  <c r="Z7" i="10"/>
  <c r="Z8" i="10"/>
  <c r="Z9" i="10"/>
  <c r="Z12" i="10"/>
  <c r="Z11" i="10"/>
  <c r="AB17" i="17" l="1"/>
  <c r="AB22" i="17"/>
  <c r="AB21" i="17"/>
  <c r="AB20" i="17"/>
  <c r="AB23" i="17" s="1"/>
  <c r="AB18" i="17"/>
  <c r="AC20" i="20"/>
  <c r="AC21" i="20"/>
  <c r="AC17" i="20"/>
  <c r="AC16" i="20"/>
  <c r="AC22" i="20"/>
  <c r="AC18" i="20"/>
  <c r="AC19" i="20"/>
  <c r="AB20" i="19"/>
  <c r="AB16" i="19"/>
  <c r="AB21" i="19"/>
  <c r="AB17" i="19"/>
  <c r="AB22" i="19"/>
  <c r="AB18" i="19"/>
  <c r="AB19" i="19"/>
  <c r="AC10" i="18"/>
  <c r="AC9" i="18"/>
  <c r="AC8" i="18"/>
  <c r="AC11" i="18"/>
  <c r="AC7" i="18"/>
  <c r="AC6" i="18"/>
  <c r="AC12" i="18"/>
  <c r="Z19" i="10"/>
  <c r="Z17" i="10"/>
  <c r="Z20" i="10"/>
  <c r="Z16" i="10"/>
  <c r="Z21" i="10"/>
  <c r="Z18" i="10"/>
  <c r="Z22" i="10"/>
  <c r="AC8" i="17" l="1"/>
  <c r="AC7" i="17"/>
  <c r="AC9" i="17"/>
  <c r="AC23" i="20"/>
  <c r="AD9" i="20" s="1"/>
  <c r="AB23" i="19"/>
  <c r="AC9" i="19" s="1"/>
  <c r="AC12" i="19"/>
  <c r="AC10" i="19"/>
  <c r="AC21" i="18"/>
  <c r="AC17" i="18"/>
  <c r="AC22" i="18"/>
  <c r="AC18" i="18"/>
  <c r="AC19" i="18"/>
  <c r="AC20" i="18"/>
  <c r="AC16" i="18"/>
  <c r="AC6" i="17"/>
  <c r="AC11" i="17"/>
  <c r="AC12" i="17"/>
  <c r="AC10" i="17"/>
  <c r="Z23" i="10"/>
  <c r="AA12" i="10" s="1"/>
  <c r="AD8" i="20" l="1"/>
  <c r="AD12" i="20"/>
  <c r="AD11" i="20"/>
  <c r="AD10" i="20"/>
  <c r="AD7" i="20"/>
  <c r="AD6" i="20"/>
  <c r="AC7" i="19"/>
  <c r="AC6" i="19"/>
  <c r="AC8" i="19"/>
  <c r="AC11" i="19"/>
  <c r="AC23" i="18"/>
  <c r="AD10" i="18" s="1"/>
  <c r="AD6" i="18"/>
  <c r="AC19" i="17"/>
  <c r="AC22" i="17"/>
  <c r="AC17" i="17"/>
  <c r="AC16" i="17"/>
  <c r="AC18" i="17"/>
  <c r="AC20" i="17"/>
  <c r="AC21" i="17"/>
  <c r="AA6" i="10"/>
  <c r="AA11" i="10"/>
  <c r="AA8" i="10"/>
  <c r="AA10" i="10"/>
  <c r="AA9" i="10"/>
  <c r="AA7" i="10"/>
  <c r="AD12" i="18" l="1"/>
  <c r="AD8" i="18"/>
  <c r="AD21" i="20"/>
  <c r="AD17" i="20"/>
  <c r="AD22" i="20"/>
  <c r="AD18" i="20"/>
  <c r="AD19" i="20"/>
  <c r="AD20" i="20"/>
  <c r="AD16" i="20"/>
  <c r="AD11" i="18"/>
  <c r="AD9" i="18"/>
  <c r="AD7" i="18"/>
  <c r="AD20" i="18" s="1"/>
  <c r="AC20" i="19"/>
  <c r="AC21" i="19"/>
  <c r="AC17" i="19"/>
  <c r="AC22" i="19"/>
  <c r="AC18" i="19"/>
  <c r="AC16" i="19"/>
  <c r="AC19" i="19"/>
  <c r="AD21" i="18"/>
  <c r="AD18" i="18"/>
  <c r="AC23" i="17"/>
  <c r="AD8" i="17" s="1"/>
  <c r="AD11" i="17"/>
  <c r="AD7" i="17"/>
  <c r="AD10" i="17"/>
  <c r="AD12" i="17"/>
  <c r="AD9" i="17"/>
  <c r="AA17" i="10"/>
  <c r="AA21" i="10"/>
  <c r="AA16" i="10"/>
  <c r="AA18" i="10"/>
  <c r="AA22" i="10"/>
  <c r="AA19" i="10"/>
  <c r="AA20" i="10"/>
  <c r="AD16" i="18" l="1"/>
  <c r="AD22" i="18"/>
  <c r="AD19" i="18"/>
  <c r="AD17" i="18"/>
  <c r="AD23" i="20"/>
  <c r="AE8" i="20" s="1"/>
  <c r="AE12" i="20"/>
  <c r="AE9" i="20"/>
  <c r="AE7" i="20"/>
  <c r="AE10" i="20"/>
  <c r="AE11" i="20"/>
  <c r="AC23" i="19"/>
  <c r="AD9" i="19" s="1"/>
  <c r="AD11" i="19"/>
  <c r="AD6" i="17"/>
  <c r="AA23" i="10"/>
  <c r="AB8" i="10" s="1"/>
  <c r="AD23" i="18" l="1"/>
  <c r="AD10" i="19"/>
  <c r="AD8" i="19"/>
  <c r="AE6" i="20"/>
  <c r="AE6" i="18"/>
  <c r="AE11" i="18"/>
  <c r="AE12" i="18"/>
  <c r="AD6" i="19"/>
  <c r="AD12" i="19"/>
  <c r="AD7" i="19"/>
  <c r="AD21" i="17"/>
  <c r="AD16" i="17"/>
  <c r="AD17" i="17"/>
  <c r="AD18" i="17"/>
  <c r="AD19" i="17"/>
  <c r="AD22" i="17"/>
  <c r="AD20" i="17"/>
  <c r="AB6" i="10"/>
  <c r="AB7" i="10"/>
  <c r="AB10" i="10"/>
  <c r="AB12" i="10"/>
  <c r="AB9" i="10"/>
  <c r="AB11" i="10"/>
  <c r="AE8" i="18" l="1"/>
  <c r="AE9" i="18"/>
  <c r="AE17" i="18" s="1"/>
  <c r="AE10" i="18"/>
  <c r="AE19" i="18" s="1"/>
  <c r="AE7" i="18"/>
  <c r="AE22" i="18" s="1"/>
  <c r="AE22" i="20"/>
  <c r="AE18" i="20"/>
  <c r="AE21" i="20"/>
  <c r="AE19" i="20"/>
  <c r="AE20" i="20"/>
  <c r="AE16" i="20"/>
  <c r="AE17" i="20"/>
  <c r="AE18" i="18"/>
  <c r="AD21" i="19"/>
  <c r="AD17" i="19"/>
  <c r="AD22" i="19"/>
  <c r="AD18" i="19"/>
  <c r="AD19" i="19"/>
  <c r="AD20" i="19"/>
  <c r="AD16" i="19"/>
  <c r="AD23" i="17"/>
  <c r="AE9" i="17" s="1"/>
  <c r="AE6" i="17"/>
  <c r="AE8" i="17"/>
  <c r="AE11" i="17"/>
  <c r="AB22" i="10"/>
  <c r="AB17" i="10"/>
  <c r="AB20" i="10"/>
  <c r="AB16" i="10"/>
  <c r="AB21" i="10"/>
  <c r="AB18" i="10"/>
  <c r="AB19" i="10"/>
  <c r="AE16" i="18" l="1"/>
  <c r="AE21" i="18"/>
  <c r="AE20" i="18"/>
  <c r="AE23" i="18" s="1"/>
  <c r="AE23" i="20"/>
  <c r="AF9" i="20" s="1"/>
  <c r="AD23" i="19"/>
  <c r="AE10" i="19" s="1"/>
  <c r="AE6" i="19"/>
  <c r="AE9" i="19"/>
  <c r="AE7" i="19"/>
  <c r="AE7" i="17"/>
  <c r="AE21" i="17" s="1"/>
  <c r="AE12" i="17"/>
  <c r="AE19" i="17"/>
  <c r="AE10" i="17"/>
  <c r="AB23" i="10"/>
  <c r="AC6" i="10" s="1"/>
  <c r="AF11" i="18" l="1"/>
  <c r="AF9" i="18"/>
  <c r="AF12" i="18"/>
  <c r="AF8" i="18"/>
  <c r="AF18" i="18" s="1"/>
  <c r="AF6" i="18"/>
  <c r="AF7" i="18"/>
  <c r="AE16" i="17"/>
  <c r="AE20" i="17"/>
  <c r="AF10" i="17" s="1"/>
  <c r="AE11" i="19"/>
  <c r="AE12" i="19"/>
  <c r="AE17" i="17"/>
  <c r="AE22" i="17"/>
  <c r="AF10" i="18"/>
  <c r="AE8" i="19"/>
  <c r="AF12" i="20"/>
  <c r="AF8" i="20"/>
  <c r="AF6" i="20"/>
  <c r="AF10" i="20"/>
  <c r="AF7" i="20"/>
  <c r="AF11" i="20"/>
  <c r="AE22" i="19"/>
  <c r="AE18" i="19"/>
  <c r="AE19" i="19"/>
  <c r="AE20" i="19"/>
  <c r="AE16" i="19"/>
  <c r="AE17" i="19"/>
  <c r="AE21" i="19"/>
  <c r="AF22" i="18"/>
  <c r="AF20" i="18"/>
  <c r="AE18" i="17"/>
  <c r="AE23" i="17"/>
  <c r="AF8" i="17" s="1"/>
  <c r="AC7" i="10"/>
  <c r="AC10" i="10"/>
  <c r="AC11" i="10"/>
  <c r="AC9" i="10"/>
  <c r="AC8" i="10"/>
  <c r="AC12" i="10"/>
  <c r="AF17" i="18" l="1"/>
  <c r="AF21" i="18"/>
  <c r="AF19" i="18"/>
  <c r="AF16" i="18"/>
  <c r="AF23" i="18" s="1"/>
  <c r="AF22" i="20"/>
  <c r="AF18" i="20"/>
  <c r="AF19" i="20"/>
  <c r="AF20" i="20"/>
  <c r="AF16" i="20"/>
  <c r="AF21" i="20"/>
  <c r="AF17" i="20"/>
  <c r="AE23" i="19"/>
  <c r="AF11" i="19" s="1"/>
  <c r="AF11" i="17"/>
  <c r="AF9" i="17"/>
  <c r="AF6" i="17"/>
  <c r="AF7" i="17"/>
  <c r="AF12" i="17"/>
  <c r="AC20" i="10"/>
  <c r="AC17" i="10"/>
  <c r="AC21" i="10"/>
  <c r="AC18" i="10"/>
  <c r="AC19" i="10"/>
  <c r="AC16" i="10"/>
  <c r="AC22" i="10"/>
  <c r="AG11" i="18" l="1"/>
  <c r="AG7" i="18"/>
  <c r="AG8" i="18"/>
  <c r="AG12" i="18"/>
  <c r="AF12" i="19"/>
  <c r="AF6" i="19"/>
  <c r="AF23" i="20"/>
  <c r="AG7" i="20" s="1"/>
  <c r="AG6" i="18"/>
  <c r="AG18" i="18" s="1"/>
  <c r="AF8" i="19"/>
  <c r="AF19" i="19" s="1"/>
  <c r="AF7" i="19"/>
  <c r="AF9" i="19"/>
  <c r="AF10" i="19"/>
  <c r="AG10" i="18"/>
  <c r="AG9" i="18"/>
  <c r="AF22" i="17"/>
  <c r="AF18" i="17"/>
  <c r="AF20" i="17"/>
  <c r="AF17" i="17"/>
  <c r="AF19" i="17"/>
  <c r="AF21" i="17"/>
  <c r="AF16" i="17"/>
  <c r="AC23" i="10"/>
  <c r="AD10" i="10" s="1"/>
  <c r="AF17" i="19" l="1"/>
  <c r="AG19" i="18"/>
  <c r="AF21" i="19"/>
  <c r="AF22" i="19"/>
  <c r="AF16" i="19"/>
  <c r="AG6" i="20"/>
  <c r="AG12" i="20"/>
  <c r="AG8" i="20"/>
  <c r="AG11" i="20"/>
  <c r="AG10" i="20"/>
  <c r="AG9" i="20"/>
  <c r="AG17" i="18"/>
  <c r="AG22" i="18"/>
  <c r="AG20" i="18"/>
  <c r="AG21" i="18"/>
  <c r="AG16" i="18"/>
  <c r="AG23" i="18" s="1"/>
  <c r="AH8" i="18" s="1"/>
  <c r="AF20" i="19"/>
  <c r="AF18" i="19"/>
  <c r="AF23" i="17"/>
  <c r="AG7" i="17" s="1"/>
  <c r="AG6" i="17"/>
  <c r="AG12" i="17"/>
  <c r="AD9" i="10"/>
  <c r="AD11" i="10"/>
  <c r="AD8" i="10"/>
  <c r="AD12" i="10"/>
  <c r="AD6" i="10"/>
  <c r="AD7" i="10"/>
  <c r="AG11" i="17" l="1"/>
  <c r="AG8" i="17"/>
  <c r="AG19" i="20"/>
  <c r="AG22" i="20"/>
  <c r="AG20" i="20"/>
  <c r="AG16" i="20"/>
  <c r="AG18" i="20"/>
  <c r="AG21" i="20"/>
  <c r="AG17" i="20"/>
  <c r="AH10" i="18"/>
  <c r="AH11" i="18"/>
  <c r="AH7" i="18"/>
  <c r="AH9" i="18"/>
  <c r="AF23" i="19"/>
  <c r="AG10" i="19" s="1"/>
  <c r="AH12" i="18"/>
  <c r="AH6" i="18"/>
  <c r="AG10" i="17"/>
  <c r="AG9" i="17"/>
  <c r="AG20" i="17" s="1"/>
  <c r="AD20" i="10"/>
  <c r="AD17" i="10"/>
  <c r="AD22" i="10"/>
  <c r="AD21" i="10"/>
  <c r="AD18" i="10"/>
  <c r="AD19" i="10"/>
  <c r="AD16" i="10"/>
  <c r="AG23" i="20" l="1"/>
  <c r="AH7" i="20" s="1"/>
  <c r="AH10" i="20"/>
  <c r="AH11" i="20"/>
  <c r="AH12" i="20"/>
  <c r="AH8" i="20"/>
  <c r="AH9" i="20"/>
  <c r="AG12" i="19"/>
  <c r="AG9" i="19"/>
  <c r="AG6" i="19"/>
  <c r="AG11" i="19"/>
  <c r="AG7" i="19"/>
  <c r="AG8" i="19"/>
  <c r="AH19" i="18"/>
  <c r="AH20" i="18"/>
  <c r="AH16" i="18"/>
  <c r="AH22" i="18"/>
  <c r="AH21" i="18"/>
  <c r="AH17" i="18"/>
  <c r="AH18" i="18"/>
  <c r="AG17" i="17"/>
  <c r="AG19" i="17"/>
  <c r="AG21" i="17"/>
  <c r="AG18" i="17"/>
  <c r="AG22" i="17"/>
  <c r="AG16" i="17"/>
  <c r="AD23" i="10"/>
  <c r="AE12" i="10" s="1"/>
  <c r="AH6" i="20" l="1"/>
  <c r="AG19" i="19"/>
  <c r="AG20" i="19"/>
  <c r="AG16" i="19"/>
  <c r="AG18" i="19"/>
  <c r="AG21" i="19"/>
  <c r="AG17" i="19"/>
  <c r="AG22" i="19"/>
  <c r="AH23" i="18"/>
  <c r="AI8" i="18" s="1"/>
  <c r="AG23" i="17"/>
  <c r="AH12" i="17" s="1"/>
  <c r="AH6" i="17"/>
  <c r="AH11" i="17"/>
  <c r="AH9" i="17"/>
  <c r="AE9" i="10"/>
  <c r="AE10" i="10"/>
  <c r="AE6" i="10"/>
  <c r="AE7" i="10"/>
  <c r="AE11" i="10"/>
  <c r="AE8" i="10"/>
  <c r="AH19" i="20" l="1"/>
  <c r="AH20" i="20"/>
  <c r="AH16" i="20"/>
  <c r="AH21" i="20"/>
  <c r="AH17" i="20"/>
  <c r="AH22" i="20"/>
  <c r="AH18" i="20"/>
  <c r="AI9" i="18"/>
  <c r="AI7" i="18"/>
  <c r="AI10" i="18"/>
  <c r="AG23" i="19"/>
  <c r="AH12" i="19" s="1"/>
  <c r="AH6" i="19"/>
  <c r="AH11" i="19"/>
  <c r="AH9" i="19"/>
  <c r="AI11" i="18"/>
  <c r="AI6" i="18"/>
  <c r="AI12" i="18"/>
  <c r="AH8" i="17"/>
  <c r="AH10" i="17"/>
  <c r="AH7" i="17"/>
  <c r="AE20" i="10"/>
  <c r="AE18" i="10"/>
  <c r="AE16" i="10"/>
  <c r="AE22" i="10"/>
  <c r="AE19" i="10"/>
  <c r="AE17" i="10"/>
  <c r="AE21" i="10"/>
  <c r="AH16" i="17" l="1"/>
  <c r="AH10" i="19"/>
  <c r="AH7" i="19"/>
  <c r="AH19" i="19" s="1"/>
  <c r="AH23" i="20"/>
  <c r="AI8" i="20" s="1"/>
  <c r="AH8" i="19"/>
  <c r="AH16" i="19" s="1"/>
  <c r="AH21" i="19"/>
  <c r="AI20" i="18"/>
  <c r="AI16" i="18"/>
  <c r="AI21" i="18"/>
  <c r="AI17" i="18"/>
  <c r="AI22" i="18"/>
  <c r="AI18" i="18"/>
  <c r="AI19" i="18"/>
  <c r="AH20" i="17"/>
  <c r="AH19" i="17"/>
  <c r="AH21" i="17"/>
  <c r="AH18" i="17"/>
  <c r="AH17" i="17"/>
  <c r="AH22" i="17"/>
  <c r="AE23" i="10"/>
  <c r="AF11" i="10" s="1"/>
  <c r="AH18" i="19" l="1"/>
  <c r="AH22" i="19"/>
  <c r="AH20" i="19"/>
  <c r="AI7" i="20"/>
  <c r="AI9" i="20"/>
  <c r="AH17" i="19"/>
  <c r="AI10" i="20"/>
  <c r="AI12" i="20"/>
  <c r="AI11" i="20"/>
  <c r="AI6" i="20"/>
  <c r="AH23" i="19"/>
  <c r="AI8" i="19" s="1"/>
  <c r="AI11" i="19"/>
  <c r="AI10" i="19"/>
  <c r="AI23" i="18"/>
  <c r="AJ9" i="18" s="1"/>
  <c r="AH23" i="17"/>
  <c r="AI10" i="17" s="1"/>
  <c r="AI6" i="17"/>
  <c r="AI11" i="17"/>
  <c r="AF7" i="10"/>
  <c r="AF9" i="10"/>
  <c r="AF6" i="10"/>
  <c r="AF8" i="10"/>
  <c r="AF10" i="10"/>
  <c r="AF12" i="10"/>
  <c r="AI8" i="17" l="1"/>
  <c r="AI12" i="19"/>
  <c r="AI9" i="17"/>
  <c r="AI21" i="17" s="1"/>
  <c r="AI12" i="17"/>
  <c r="AI18" i="17" s="1"/>
  <c r="AJ10" i="18"/>
  <c r="AI7" i="17"/>
  <c r="AJ7" i="18"/>
  <c r="AI9" i="19"/>
  <c r="AI20" i="20"/>
  <c r="AI16" i="20"/>
  <c r="AI19" i="20"/>
  <c r="AI21" i="20"/>
  <c r="AI17" i="20"/>
  <c r="AI22" i="20"/>
  <c r="AI18" i="20"/>
  <c r="AI7" i="19"/>
  <c r="AI6" i="19"/>
  <c r="AJ11" i="18"/>
  <c r="AJ12" i="18"/>
  <c r="AJ6" i="18"/>
  <c r="AJ8" i="18"/>
  <c r="AI17" i="17"/>
  <c r="AF21" i="10"/>
  <c r="AF16" i="10"/>
  <c r="AF19" i="10"/>
  <c r="AF17" i="10"/>
  <c r="AF20" i="10"/>
  <c r="AF18" i="10"/>
  <c r="AF22" i="10"/>
  <c r="AI22" i="17" l="1"/>
  <c r="AI16" i="17"/>
  <c r="AI19" i="17"/>
  <c r="AI23" i="17" s="1"/>
  <c r="AI20" i="17"/>
  <c r="AI23" i="20"/>
  <c r="AJ8" i="20" s="1"/>
  <c r="AJ7" i="20"/>
  <c r="AJ10" i="20"/>
  <c r="AI20" i="19"/>
  <c r="AI16" i="19"/>
  <c r="AI21" i="19"/>
  <c r="AI17" i="19"/>
  <c r="AI19" i="19"/>
  <c r="AI22" i="19"/>
  <c r="AI18" i="19"/>
  <c r="AJ20" i="18"/>
  <c r="AJ16" i="18"/>
  <c r="AJ21" i="18"/>
  <c r="AJ17" i="18"/>
  <c r="AJ22" i="18"/>
  <c r="AJ18" i="18"/>
  <c r="AJ19" i="18"/>
  <c r="AF23" i="10"/>
  <c r="AG11" i="10" s="1"/>
  <c r="AJ6" i="17" l="1"/>
  <c r="AJ8" i="17"/>
  <c r="AJ12" i="17"/>
  <c r="AJ11" i="17"/>
  <c r="AJ18" i="17" s="1"/>
  <c r="AJ7" i="17"/>
  <c r="AJ10" i="17"/>
  <c r="AJ9" i="17"/>
  <c r="AJ6" i="20"/>
  <c r="AJ12" i="20"/>
  <c r="AJ11" i="20"/>
  <c r="AJ9" i="20"/>
  <c r="AI23" i="19"/>
  <c r="AJ8" i="19" s="1"/>
  <c r="AJ23" i="18"/>
  <c r="AK12" i="18" s="1"/>
  <c r="AJ16" i="17"/>
  <c r="AJ19" i="17"/>
  <c r="AG7" i="10"/>
  <c r="AG8" i="10"/>
  <c r="AG6" i="10"/>
  <c r="AG12" i="10"/>
  <c r="AG9" i="10"/>
  <c r="AG10" i="10"/>
  <c r="AJ17" i="17" l="1"/>
  <c r="AJ21" i="17"/>
  <c r="AK7" i="18"/>
  <c r="AJ12" i="19"/>
  <c r="AJ18" i="19" s="1"/>
  <c r="AK10" i="18"/>
  <c r="AJ10" i="19"/>
  <c r="AJ22" i="17"/>
  <c r="AJ20" i="17"/>
  <c r="AJ23" i="17" s="1"/>
  <c r="AK9" i="18"/>
  <c r="AJ6" i="19"/>
  <c r="AJ20" i="20"/>
  <c r="AJ16" i="20"/>
  <c r="AJ21" i="20"/>
  <c r="AJ17" i="20"/>
  <c r="AJ22" i="20"/>
  <c r="AJ18" i="20"/>
  <c r="AJ19" i="20"/>
  <c r="AJ19" i="19"/>
  <c r="AJ9" i="19"/>
  <c r="AJ11" i="19"/>
  <c r="AJ7" i="19"/>
  <c r="AK6" i="18"/>
  <c r="AK8" i="18"/>
  <c r="AK11" i="18"/>
  <c r="AG20" i="10"/>
  <c r="AG19" i="10"/>
  <c r="AG18" i="10"/>
  <c r="AG22" i="10"/>
  <c r="AG17" i="10"/>
  <c r="AG16" i="10"/>
  <c r="AG21" i="10"/>
  <c r="AJ20" i="19" l="1"/>
  <c r="AJ17" i="19"/>
  <c r="AJ22" i="19"/>
  <c r="AJ23" i="20"/>
  <c r="AK9" i="20" s="1"/>
  <c r="AJ21" i="19"/>
  <c r="AJ16" i="19"/>
  <c r="AK21" i="18"/>
  <c r="AK17" i="18"/>
  <c r="AK22" i="18"/>
  <c r="AK18" i="18"/>
  <c r="AK19" i="18"/>
  <c r="AK20" i="18"/>
  <c r="AK16" i="18"/>
  <c r="AK8" i="17"/>
  <c r="AK9" i="17"/>
  <c r="AK11" i="17"/>
  <c r="AK10" i="17"/>
  <c r="AK6" i="17"/>
  <c r="AK7" i="17"/>
  <c r="AK12" i="17"/>
  <c r="AG23" i="10"/>
  <c r="AH7" i="10" s="1"/>
  <c r="AK10" i="20" l="1"/>
  <c r="AK8" i="20"/>
  <c r="AK6" i="20"/>
  <c r="AK17" i="20" s="1"/>
  <c r="AK7" i="20"/>
  <c r="AK16" i="20" s="1"/>
  <c r="AK22" i="20"/>
  <c r="AK12" i="20"/>
  <c r="AK11" i="20"/>
  <c r="AK21" i="20" s="1"/>
  <c r="AJ23" i="19"/>
  <c r="AK6" i="19"/>
  <c r="AK11" i="19"/>
  <c r="AK23" i="18"/>
  <c r="AL9" i="18" s="1"/>
  <c r="AK17" i="17"/>
  <c r="AK22" i="17"/>
  <c r="AK18" i="17"/>
  <c r="AK19" i="17"/>
  <c r="AK16" i="17"/>
  <c r="AK20" i="17"/>
  <c r="AK21" i="17"/>
  <c r="AH6" i="10"/>
  <c r="AH11" i="10"/>
  <c r="AH10" i="10"/>
  <c r="AH8" i="10"/>
  <c r="AH9" i="10"/>
  <c r="AH12" i="10"/>
  <c r="AL11" i="18" l="1"/>
  <c r="AL8" i="18"/>
  <c r="AK19" i="20"/>
  <c r="AK20" i="20"/>
  <c r="AL6" i="18"/>
  <c r="AK18" i="20"/>
  <c r="AK10" i="19"/>
  <c r="AK9" i="19"/>
  <c r="AK7" i="19"/>
  <c r="AK16" i="19" s="1"/>
  <c r="AK12" i="19"/>
  <c r="AK8" i="19"/>
  <c r="AL12" i="18"/>
  <c r="AL7" i="18"/>
  <c r="AL10" i="18"/>
  <c r="AK23" i="17"/>
  <c r="AL9" i="17" s="1"/>
  <c r="AH21" i="10"/>
  <c r="AH18" i="10"/>
  <c r="AH17" i="10"/>
  <c r="AH20" i="10"/>
  <c r="AH16" i="10"/>
  <c r="AH22" i="10"/>
  <c r="AH19" i="10"/>
  <c r="AK19" i="19" l="1"/>
  <c r="AK18" i="19"/>
  <c r="AK23" i="20"/>
  <c r="AK17" i="19"/>
  <c r="AK22" i="19"/>
  <c r="AK20" i="19"/>
  <c r="AL7" i="20"/>
  <c r="AL9" i="20"/>
  <c r="AK21" i="19"/>
  <c r="AL19" i="18"/>
  <c r="AL16" i="18"/>
  <c r="AL21" i="18"/>
  <c r="AL18" i="18"/>
  <c r="AL20" i="18"/>
  <c r="AL22" i="18"/>
  <c r="AL17" i="18"/>
  <c r="AL12" i="17"/>
  <c r="AL7" i="17"/>
  <c r="AL6" i="17"/>
  <c r="AL10" i="17"/>
  <c r="AL8" i="17"/>
  <c r="AL11" i="17"/>
  <c r="AH23" i="10"/>
  <c r="AI9" i="10" s="1"/>
  <c r="AL8" i="20" l="1"/>
  <c r="AL11" i="20"/>
  <c r="AL6" i="20"/>
  <c r="AL12" i="20"/>
  <c r="AL10" i="20"/>
  <c r="AK23" i="19"/>
  <c r="AL23" i="18"/>
  <c r="AM12" i="18" s="1"/>
  <c r="AM10" i="18"/>
  <c r="AL20" i="17"/>
  <c r="AL17" i="17"/>
  <c r="AL18" i="17"/>
  <c r="AL21" i="17"/>
  <c r="AL19" i="17"/>
  <c r="AL22" i="17"/>
  <c r="AL16" i="17"/>
  <c r="AI10" i="10"/>
  <c r="AI8" i="10"/>
  <c r="AI12" i="10"/>
  <c r="AI7" i="10"/>
  <c r="AI11" i="10"/>
  <c r="AI6" i="10"/>
  <c r="AL18" i="20" l="1"/>
  <c r="AL21" i="20"/>
  <c r="AL19" i="20"/>
  <c r="AL17" i="20"/>
  <c r="AL20" i="20"/>
  <c r="AL22" i="20"/>
  <c r="AL16" i="20"/>
  <c r="AL7" i="19"/>
  <c r="AL12" i="19"/>
  <c r="AL8" i="19"/>
  <c r="AL6" i="19"/>
  <c r="AL9" i="19"/>
  <c r="AL10" i="19"/>
  <c r="AL11" i="19"/>
  <c r="AM11" i="18"/>
  <c r="AM6" i="18"/>
  <c r="AM9" i="18"/>
  <c r="AM8" i="18"/>
  <c r="AM7" i="18"/>
  <c r="AL23" i="17"/>
  <c r="AM10" i="17" s="1"/>
  <c r="AM11" i="17"/>
  <c r="AI17" i="10"/>
  <c r="AI20" i="10"/>
  <c r="AI16" i="10"/>
  <c r="AI19" i="10"/>
  <c r="AI18" i="10"/>
  <c r="AI21" i="10"/>
  <c r="AI22" i="10"/>
  <c r="AL23" i="20" l="1"/>
  <c r="AM6" i="20"/>
  <c r="AL21" i="19"/>
  <c r="AL17" i="19"/>
  <c r="AL22" i="19"/>
  <c r="AL18" i="19"/>
  <c r="AL19" i="19"/>
  <c r="AL20" i="19"/>
  <c r="AL16" i="19"/>
  <c r="AM22" i="18"/>
  <c r="AM18" i="18"/>
  <c r="AM19" i="18"/>
  <c r="AM20" i="18"/>
  <c r="AM16" i="18"/>
  <c r="AM21" i="18"/>
  <c r="AM17" i="18"/>
  <c r="AM6" i="17"/>
  <c r="AM9" i="17"/>
  <c r="AM7" i="17"/>
  <c r="AM8" i="17"/>
  <c r="AM12" i="17"/>
  <c r="AI23" i="10"/>
  <c r="AJ12" i="10" s="1"/>
  <c r="AM9" i="20" l="1"/>
  <c r="AM8" i="20"/>
  <c r="AM21" i="20" s="1"/>
  <c r="AM10" i="20"/>
  <c r="AM12" i="20"/>
  <c r="AM11" i="20"/>
  <c r="AM18" i="20"/>
  <c r="AM7" i="20"/>
  <c r="AL23" i="19"/>
  <c r="AM6" i="19"/>
  <c r="AM8" i="19"/>
  <c r="AM12" i="19"/>
  <c r="AM10" i="19"/>
  <c r="AM7" i="19"/>
  <c r="AM9" i="19"/>
  <c r="AM11" i="19"/>
  <c r="AM23" i="18"/>
  <c r="AN7" i="18" s="1"/>
  <c r="AN6" i="18"/>
  <c r="AN8" i="18"/>
  <c r="AN10" i="18"/>
  <c r="AN12" i="18"/>
  <c r="AM22" i="17"/>
  <c r="AM21" i="17"/>
  <c r="AM17" i="17"/>
  <c r="AM18" i="17"/>
  <c r="AM16" i="17"/>
  <c r="AM20" i="17"/>
  <c r="AM19" i="17"/>
  <c r="AJ10" i="10"/>
  <c r="AJ9" i="10"/>
  <c r="AJ11" i="10"/>
  <c r="AJ8" i="10"/>
  <c r="AJ6" i="10"/>
  <c r="AJ7" i="10"/>
  <c r="AM20" i="20" l="1"/>
  <c r="AM19" i="20"/>
  <c r="AM17" i="20"/>
  <c r="AM22" i="20"/>
  <c r="AM16" i="20"/>
  <c r="AM21" i="19"/>
  <c r="AM17" i="19"/>
  <c r="AM22" i="19"/>
  <c r="AM18" i="19"/>
  <c r="AM19" i="19"/>
  <c r="AM20" i="19"/>
  <c r="AM16" i="19"/>
  <c r="AN11" i="18"/>
  <c r="AN9" i="18"/>
  <c r="AM23" i="17"/>
  <c r="AN6" i="17" s="1"/>
  <c r="AN10" i="17"/>
  <c r="AJ21" i="10"/>
  <c r="AJ18" i="10"/>
  <c r="AJ17" i="10"/>
  <c r="AJ20" i="10"/>
  <c r="AJ22" i="10"/>
  <c r="AJ19" i="10"/>
  <c r="AJ16" i="10"/>
  <c r="AN9" i="17" l="1"/>
  <c r="AN8" i="17"/>
  <c r="AN12" i="17"/>
  <c r="AN7" i="17"/>
  <c r="AN17" i="17" s="1"/>
  <c r="AN11" i="17"/>
  <c r="AM23" i="20"/>
  <c r="AN7" i="20"/>
  <c r="AN22" i="18"/>
  <c r="AM23" i="19"/>
  <c r="AN6" i="19"/>
  <c r="AN8" i="19"/>
  <c r="AN12" i="19"/>
  <c r="AN9" i="19"/>
  <c r="AN7" i="19"/>
  <c r="AN10" i="19"/>
  <c r="AN11" i="19"/>
  <c r="AN19" i="18"/>
  <c r="AN16" i="18"/>
  <c r="AN17" i="18"/>
  <c r="AN21" i="18"/>
  <c r="AN20" i="18"/>
  <c r="AN18" i="18"/>
  <c r="AN20" i="17"/>
  <c r="AN16" i="17"/>
  <c r="AJ23" i="10"/>
  <c r="AK11" i="10" s="1"/>
  <c r="AN18" i="17" l="1"/>
  <c r="AN22" i="17"/>
  <c r="AN8" i="20"/>
  <c r="AN11" i="20"/>
  <c r="AN9" i="20"/>
  <c r="AN10" i="20"/>
  <c r="AN19" i="17"/>
  <c r="AN21" i="17"/>
  <c r="AN23" i="17" s="1"/>
  <c r="AN12" i="20"/>
  <c r="AN6" i="20"/>
  <c r="AN22" i="19"/>
  <c r="AN18" i="19"/>
  <c r="AN19" i="19"/>
  <c r="AN20" i="19"/>
  <c r="AN16" i="19"/>
  <c r="AN21" i="19"/>
  <c r="AN17" i="19"/>
  <c r="AN23" i="18"/>
  <c r="AO12" i="18" s="1"/>
  <c r="AK9" i="10"/>
  <c r="AK7" i="10"/>
  <c r="AK6" i="10"/>
  <c r="AK8" i="10"/>
  <c r="AK12" i="10"/>
  <c r="AK10" i="10"/>
  <c r="AO6" i="17" l="1"/>
  <c r="AO9" i="17"/>
  <c r="AO11" i="17"/>
  <c r="AO8" i="17"/>
  <c r="AO20" i="17" s="1"/>
  <c r="AO10" i="17"/>
  <c r="AO7" i="17"/>
  <c r="AO12" i="17"/>
  <c r="AN18" i="20"/>
  <c r="AN21" i="20"/>
  <c r="AN19" i="20"/>
  <c r="AN17" i="20"/>
  <c r="AN22" i="20"/>
  <c r="AN16" i="20"/>
  <c r="AN20" i="20"/>
  <c r="AO8" i="18"/>
  <c r="AO9" i="18"/>
  <c r="AO7" i="18"/>
  <c r="AO11" i="18"/>
  <c r="AO10" i="18"/>
  <c r="AO6" i="18"/>
  <c r="AN23" i="19"/>
  <c r="AO7" i="19" s="1"/>
  <c r="AO12" i="19"/>
  <c r="AO17" i="17"/>
  <c r="AO16" i="17"/>
  <c r="AO18" i="17"/>
  <c r="AK18" i="10"/>
  <c r="AK19" i="10"/>
  <c r="AK16" i="10"/>
  <c r="AK20" i="10"/>
  <c r="AK17" i="10"/>
  <c r="AK22" i="10"/>
  <c r="AK21" i="10"/>
  <c r="AO19" i="17" l="1"/>
  <c r="AO23" i="17" s="1"/>
  <c r="AO21" i="17"/>
  <c r="AO19" i="18"/>
  <c r="AO22" i="17"/>
  <c r="AO10" i="20"/>
  <c r="AO9" i="20"/>
  <c r="AN23" i="20"/>
  <c r="AO7" i="20" s="1"/>
  <c r="AO6" i="20"/>
  <c r="AO11" i="20"/>
  <c r="AO18" i="18"/>
  <c r="AO22" i="18"/>
  <c r="AO17" i="18"/>
  <c r="AO21" i="18"/>
  <c r="AO20" i="18"/>
  <c r="AO16" i="18"/>
  <c r="AO11" i="19"/>
  <c r="AO10" i="19"/>
  <c r="AO6" i="19"/>
  <c r="AO8" i="19"/>
  <c r="AO9" i="19"/>
  <c r="F27" i="17"/>
  <c r="F36" i="17" s="1"/>
  <c r="AK23" i="10"/>
  <c r="AL6" i="10" s="1"/>
  <c r="AP8" i="17" l="1"/>
  <c r="AP10" i="17"/>
  <c r="AO8" i="20"/>
  <c r="AO21" i="20" s="1"/>
  <c r="AO23" i="18"/>
  <c r="AP7" i="18" s="1"/>
  <c r="AO12" i="20"/>
  <c r="AO18" i="20" s="1"/>
  <c r="AP12" i="18"/>
  <c r="AP8" i="18"/>
  <c r="AP10" i="18"/>
  <c r="AP6" i="18"/>
  <c r="AO18" i="19"/>
  <c r="AO19" i="19"/>
  <c r="AO20" i="19"/>
  <c r="AO16" i="19"/>
  <c r="AO22" i="19"/>
  <c r="AO21" i="19"/>
  <c r="AO17" i="19"/>
  <c r="AP11" i="18"/>
  <c r="AP12" i="17"/>
  <c r="AP6" i="17"/>
  <c r="AP11" i="17"/>
  <c r="AP7" i="17"/>
  <c r="AP9" i="17"/>
  <c r="AL8" i="10"/>
  <c r="AL12" i="10"/>
  <c r="AL9" i="10"/>
  <c r="AL11" i="10"/>
  <c r="AL10" i="10"/>
  <c r="AL7" i="10"/>
  <c r="AP19" i="18" l="1"/>
  <c r="AO22" i="20"/>
  <c r="AO16" i="20"/>
  <c r="AP9" i="18"/>
  <c r="AO19" i="20"/>
  <c r="AO20" i="20"/>
  <c r="AO17" i="20"/>
  <c r="AO23" i="19"/>
  <c r="AP7" i="19" s="1"/>
  <c r="AP6" i="19"/>
  <c r="AP8" i="19"/>
  <c r="AP18" i="18"/>
  <c r="AP21" i="18"/>
  <c r="AP20" i="18"/>
  <c r="AP17" i="18"/>
  <c r="AP22" i="18"/>
  <c r="AP16" i="18"/>
  <c r="AP19" i="17"/>
  <c r="AP17" i="17"/>
  <c r="AP20" i="17"/>
  <c r="AP16" i="17"/>
  <c r="AP18" i="17"/>
  <c r="AP21" i="17"/>
  <c r="AP22" i="17"/>
  <c r="F26" i="17"/>
  <c r="F35" i="17" s="1"/>
  <c r="AL22" i="10"/>
  <c r="AL19" i="10"/>
  <c r="AL17" i="10"/>
  <c r="AL20" i="10"/>
  <c r="AL18" i="10"/>
  <c r="AL16" i="10"/>
  <c r="AL21" i="10"/>
  <c r="AP12" i="20" l="1"/>
  <c r="AP9" i="20"/>
  <c r="AO23" i="20"/>
  <c r="AP18" i="19"/>
  <c r="AP11" i="19"/>
  <c r="AP21" i="19" s="1"/>
  <c r="AP12" i="19"/>
  <c r="AP9" i="19"/>
  <c r="AP10" i="19"/>
  <c r="AP23" i="18"/>
  <c r="AQ11" i="18" s="1"/>
  <c r="AP23" i="17"/>
  <c r="AQ8" i="17" s="1"/>
  <c r="J8" i="17" s="1"/>
  <c r="F28" i="17" s="1"/>
  <c r="F37" i="17" s="1"/>
  <c r="AQ7" i="17"/>
  <c r="J7" i="17" s="1"/>
  <c r="E27" i="17" s="1"/>
  <c r="E36" i="17" s="1"/>
  <c r="AL23" i="10"/>
  <c r="AM7" i="10" s="1"/>
  <c r="AQ11" i="17" l="1"/>
  <c r="AQ10" i="18"/>
  <c r="AP16" i="19"/>
  <c r="AP19" i="19"/>
  <c r="AP22" i="19"/>
  <c r="AP11" i="20"/>
  <c r="AP8" i="20"/>
  <c r="AP10" i="20"/>
  <c r="AQ10" i="17"/>
  <c r="AQ12" i="18"/>
  <c r="AQ9" i="17"/>
  <c r="J9" i="17" s="1"/>
  <c r="AQ6" i="17"/>
  <c r="AP17" i="19"/>
  <c r="AP6" i="20"/>
  <c r="AP7" i="20"/>
  <c r="AP19" i="20" s="1"/>
  <c r="AP20" i="19"/>
  <c r="AQ9" i="18"/>
  <c r="AQ8" i="18"/>
  <c r="J8" i="18" s="1"/>
  <c r="AQ6" i="18"/>
  <c r="AQ7" i="18"/>
  <c r="J7" i="18" s="1"/>
  <c r="E27" i="18" s="1"/>
  <c r="E36" i="18" s="1"/>
  <c r="J6" i="17"/>
  <c r="AQ12" i="17"/>
  <c r="AM6" i="10"/>
  <c r="AM8" i="10"/>
  <c r="AM10" i="10"/>
  <c r="AM11" i="10"/>
  <c r="AM12" i="10"/>
  <c r="AM9" i="10"/>
  <c r="AP18" i="20" l="1"/>
  <c r="AP21" i="20"/>
  <c r="AP17" i="20"/>
  <c r="AP16" i="20"/>
  <c r="AP22" i="20"/>
  <c r="AP20" i="20"/>
  <c r="AQ17" i="17"/>
  <c r="AP23" i="19"/>
  <c r="AQ20" i="18"/>
  <c r="AQ16" i="18"/>
  <c r="AQ21" i="18"/>
  <c r="AQ17" i="18"/>
  <c r="AQ22" i="18"/>
  <c r="AQ18" i="18"/>
  <c r="AQ19" i="18"/>
  <c r="J6" i="18"/>
  <c r="AQ18" i="17"/>
  <c r="AQ16" i="17"/>
  <c r="AQ22" i="17"/>
  <c r="AQ21" i="17"/>
  <c r="AQ20" i="17"/>
  <c r="E26" i="17"/>
  <c r="E35" i="17" s="1"/>
  <c r="D26" i="17"/>
  <c r="D35" i="17" s="1"/>
  <c r="AQ19" i="17"/>
  <c r="AM22" i="10"/>
  <c r="AM19" i="10"/>
  <c r="AM18" i="10"/>
  <c r="AM16" i="10"/>
  <c r="AM21" i="10"/>
  <c r="AM17" i="10"/>
  <c r="AM20" i="10"/>
  <c r="AQ8" i="20" l="1"/>
  <c r="J8" i="20" s="1"/>
  <c r="AQ23" i="17"/>
  <c r="J13" i="17" s="1"/>
  <c r="AP23" i="20"/>
  <c r="AQ11" i="20" s="1"/>
  <c r="AQ6" i="19"/>
  <c r="AQ8" i="19"/>
  <c r="J8" i="19" s="1"/>
  <c r="AQ12" i="19"/>
  <c r="AQ9" i="19"/>
  <c r="AQ11" i="19"/>
  <c r="AQ7" i="19"/>
  <c r="J7" i="19" s="1"/>
  <c r="E27" i="19" s="1"/>
  <c r="E36" i="19" s="1"/>
  <c r="AQ10" i="19"/>
  <c r="AQ23" i="18"/>
  <c r="J13" i="18" s="1"/>
  <c r="E26" i="18"/>
  <c r="E35" i="18" s="1"/>
  <c r="D26" i="18"/>
  <c r="D35" i="18" s="1"/>
  <c r="AM23" i="10"/>
  <c r="AN12" i="10" s="1"/>
  <c r="AQ6" i="20" l="1"/>
  <c r="AQ12" i="20"/>
  <c r="AQ9" i="20"/>
  <c r="AQ10" i="20"/>
  <c r="AQ7" i="20"/>
  <c r="J7" i="20" s="1"/>
  <c r="E27" i="20" s="1"/>
  <c r="E36" i="20" s="1"/>
  <c r="AQ20" i="19"/>
  <c r="AQ16" i="19"/>
  <c r="AQ21" i="19"/>
  <c r="AQ17" i="19"/>
  <c r="AQ22" i="19"/>
  <c r="AQ18" i="19"/>
  <c r="AQ19" i="19"/>
  <c r="J6" i="19"/>
  <c r="AN11" i="10"/>
  <c r="AN8" i="10"/>
  <c r="AN10" i="10"/>
  <c r="AN6" i="10"/>
  <c r="AN7" i="10"/>
  <c r="AN9" i="10"/>
  <c r="AQ20" i="20" l="1"/>
  <c r="AQ19" i="20"/>
  <c r="AQ17" i="20"/>
  <c r="AQ16" i="20"/>
  <c r="J6" i="20"/>
  <c r="AQ18" i="20"/>
  <c r="AQ21" i="20"/>
  <c r="AQ22" i="20"/>
  <c r="AQ23" i="19"/>
  <c r="J13" i="19" s="1"/>
  <c r="E26" i="19"/>
  <c r="E35" i="19" s="1"/>
  <c r="D26" i="19"/>
  <c r="D35" i="19" s="1"/>
  <c r="AN19" i="10"/>
  <c r="AN20" i="10"/>
  <c r="AN17" i="10"/>
  <c r="AN18" i="10"/>
  <c r="AN22" i="10"/>
  <c r="AN16" i="10"/>
  <c r="AN21" i="10"/>
  <c r="AQ23" i="20" l="1"/>
  <c r="J13" i="20" s="1"/>
  <c r="D26" i="20"/>
  <c r="D35" i="20" s="1"/>
  <c r="E26" i="20"/>
  <c r="E35" i="20" s="1"/>
  <c r="AN23" i="10"/>
  <c r="AO7" i="10" s="1"/>
  <c r="AO8" i="10" l="1"/>
  <c r="AO12" i="10"/>
  <c r="AO9" i="10"/>
  <c r="AO6" i="10"/>
  <c r="AO11" i="10"/>
  <c r="AO10" i="10"/>
  <c r="AO22" i="10" l="1"/>
  <c r="AO19" i="10"/>
  <c r="AO16" i="10"/>
  <c r="AO21" i="10"/>
  <c r="AO18" i="10"/>
  <c r="AO20" i="10"/>
  <c r="AO17" i="10"/>
  <c r="AO23" i="10" l="1"/>
  <c r="AP9" i="10" s="1"/>
  <c r="AP11" i="10" l="1"/>
  <c r="AP8" i="10"/>
  <c r="AP12" i="10"/>
  <c r="AP10" i="10"/>
  <c r="AP7" i="10"/>
  <c r="AP6" i="10"/>
  <c r="AP20" i="10" l="1"/>
  <c r="AP22" i="10"/>
  <c r="AP16" i="10"/>
  <c r="AP19" i="10"/>
  <c r="AP17" i="10"/>
  <c r="AP18" i="10"/>
  <c r="AP21" i="10"/>
  <c r="AP23" i="10" l="1"/>
  <c r="AQ9" i="10" s="1"/>
  <c r="J9" i="10" s="1"/>
  <c r="H27" i="14" s="1"/>
  <c r="H30" i="14" l="1"/>
  <c r="H31" i="14"/>
  <c r="H32" i="14"/>
  <c r="AQ6" i="10"/>
  <c r="J6" i="10" s="1"/>
  <c r="E27" i="14" s="1"/>
  <c r="AQ7" i="10"/>
  <c r="J7" i="10" s="1"/>
  <c r="F27" i="14" s="1"/>
  <c r="AQ11" i="10"/>
  <c r="J11" i="10" s="1"/>
  <c r="AQ8" i="10"/>
  <c r="AQ10" i="10"/>
  <c r="AQ12" i="10"/>
  <c r="F31" i="14" l="1"/>
  <c r="F30" i="14"/>
  <c r="F32" i="14"/>
  <c r="E30" i="14"/>
  <c r="E32" i="14"/>
  <c r="E31" i="14"/>
  <c r="F27" i="10"/>
  <c r="F36" i="10" s="1"/>
  <c r="H27" i="10"/>
  <c r="H36" i="10" s="1"/>
  <c r="F26" i="10"/>
  <c r="F35" i="10" s="1"/>
  <c r="H26" i="10"/>
  <c r="H35" i="10" s="1"/>
  <c r="H29" i="10"/>
  <c r="H38" i="10" s="1"/>
  <c r="J12" i="10"/>
  <c r="J10" i="10"/>
  <c r="J8" i="10"/>
  <c r="G27" i="14" s="1"/>
  <c r="AQ18" i="10"/>
  <c r="AQ19" i="10"/>
  <c r="AQ21" i="10"/>
  <c r="D26" i="10"/>
  <c r="D35" i="10" s="1"/>
  <c r="AQ17" i="10"/>
  <c r="AQ20" i="10"/>
  <c r="AQ16" i="10"/>
  <c r="AQ22" i="10"/>
  <c r="G32" i="14" l="1"/>
  <c r="L32" i="14" s="1"/>
  <c r="G30" i="14"/>
  <c r="L30" i="14" s="1"/>
  <c r="G31" i="14"/>
  <c r="L31" i="14" s="1"/>
  <c r="I29" i="10"/>
  <c r="I38" i="10" s="1"/>
  <c r="H28" i="10"/>
  <c r="H37" i="10" s="1"/>
  <c r="G28" i="10"/>
  <c r="G37" i="10" s="1"/>
  <c r="I28" i="10"/>
  <c r="I37" i="10" s="1"/>
  <c r="F28" i="10"/>
  <c r="F37" i="10" s="1"/>
  <c r="I31" i="10"/>
  <c r="I40" i="10" s="1"/>
  <c r="I26" i="10"/>
  <c r="I35" i="10" s="1"/>
  <c r="I27" i="10"/>
  <c r="I36" i="10" s="1"/>
  <c r="I30" i="10"/>
  <c r="I39" i="10" s="1"/>
  <c r="H30" i="10"/>
  <c r="H39" i="10" s="1"/>
  <c r="G29" i="10"/>
  <c r="G38" i="10" s="1"/>
  <c r="G26" i="10"/>
  <c r="G35" i="10" s="1"/>
  <c r="G27" i="10"/>
  <c r="G36" i="10" s="1"/>
  <c r="E26" i="10"/>
  <c r="E35" i="10" s="1"/>
  <c r="E27" i="10"/>
  <c r="E36" i="10" s="1"/>
  <c r="AQ23" i="10"/>
  <c r="J13" i="10" s="1"/>
</calcChain>
</file>

<file path=xl/sharedStrings.xml><?xml version="1.0" encoding="utf-8"?>
<sst xmlns="http://schemas.openxmlformats.org/spreadsheetml/2006/main" count="191" uniqueCount="59">
  <si>
    <t>n</t>
  </si>
  <si>
    <t>項目名</t>
  </si>
  <si>
    <t>計算用</t>
  </si>
  <si>
    <t>一対比較表</t>
  </si>
  <si>
    <t>重要度</t>
  </si>
  <si>
    <t>回数</t>
  </si>
  <si>
    <t>C.I.</t>
  </si>
  <si>
    <t>積</t>
  </si>
  <si>
    <t>合計</t>
  </si>
  <si>
    <t>以下 矛盾する一対比較値の探索用</t>
  </si>
  <si>
    <t>重要度から</t>
  </si>
  <si>
    <t>計算用との比率</t>
  </si>
  <si>
    <t>A</t>
    <phoneticPr fontId="2"/>
  </si>
  <si>
    <t>基準の数</t>
    <rPh sb="0" eb="2">
      <t>キジュン</t>
    </rPh>
    <rPh sb="3" eb="4">
      <t>カズ</t>
    </rPh>
    <phoneticPr fontId="2"/>
  </si>
  <si>
    <t>代替案の数</t>
    <rPh sb="0" eb="3">
      <t>ダイタイアン</t>
    </rPh>
    <rPh sb="4" eb="5">
      <t>カズ</t>
    </rPh>
    <phoneticPr fontId="2"/>
  </si>
  <si>
    <t>基準名</t>
    <rPh sb="0" eb="2">
      <t>キジュン</t>
    </rPh>
    <rPh sb="2" eb="3">
      <t>メイ</t>
    </rPh>
    <phoneticPr fontId="2"/>
  </si>
  <si>
    <t>代替案名</t>
    <rPh sb="0" eb="3">
      <t>ダイタイアン</t>
    </rPh>
    <rPh sb="3" eb="4">
      <t>メイ</t>
    </rPh>
    <phoneticPr fontId="2"/>
  </si>
  <si>
    <t>評価基準の重みと各代替案の評価基準に関する評価値を入力（転記）</t>
  </si>
  <si>
    <t>基準</t>
  </si>
  <si>
    <t>重み</t>
  </si>
  <si>
    <t>評価値</t>
  </si>
  <si>
    <t>総合化</t>
  </si>
  <si>
    <t>総合評価値</t>
  </si>
  <si>
    <r>
      <t>←2以上</t>
    </r>
    <r>
      <rPr>
        <sz val="11"/>
        <color rgb="FF000000"/>
        <rFont val="游ゴシック"/>
        <family val="3"/>
        <charset val="128"/>
      </rPr>
      <t>7以下</t>
    </r>
    <rPh sb="2" eb="4">
      <t>イジョウ</t>
    </rPh>
    <rPh sb="5" eb="7">
      <t>イカ</t>
    </rPh>
    <phoneticPr fontId="2"/>
  </si>
  <si>
    <t>タイトル</t>
    <phoneticPr fontId="2"/>
  </si>
  <si>
    <t>一対比較の種類</t>
    <rPh sb="0" eb="2">
      <t>イッツイ</t>
    </rPh>
    <rPh sb="2" eb="4">
      <t>ヒカク</t>
    </rPh>
    <rPh sb="5" eb="7">
      <t>シュルイ</t>
    </rPh>
    <phoneticPr fontId="2"/>
  </si>
  <si>
    <t>基準間</t>
    <rPh sb="0" eb="2">
      <t>キジュン</t>
    </rPh>
    <rPh sb="2" eb="3">
      <t>カン</t>
    </rPh>
    <phoneticPr fontId="2"/>
  </si>
  <si>
    <t>（中間）</t>
  </si>
  <si>
    <t>計算用エリア</t>
    <rPh sb="0" eb="2">
      <t>ケイサン</t>
    </rPh>
    <rPh sb="2" eb="3">
      <t>ヨウ</t>
    </rPh>
    <phoneticPr fontId="2"/>
  </si>
  <si>
    <t>代替案間</t>
    <rPh sb="0" eb="2">
      <t>ダイタイ</t>
    </rPh>
    <rPh sb="2" eb="3">
      <t>アン</t>
    </rPh>
    <rPh sb="3" eb="4">
      <t>カン</t>
    </rPh>
    <phoneticPr fontId="2"/>
  </si>
  <si>
    <t>左</t>
    <rPh sb="0" eb="1">
      <t>ヒダリ</t>
    </rPh>
    <phoneticPr fontId="2"/>
  </si>
  <si>
    <t>右</t>
    <rPh sb="0" eb="1">
      <t>ミギ</t>
    </rPh>
    <phoneticPr fontId="2"/>
  </si>
  <si>
    <t>一対比較値</t>
    <rPh sb="0" eb="2">
      <t>イッツイ</t>
    </rPh>
    <rPh sb="2" eb="5">
      <t>ヒカクチ</t>
    </rPh>
    <phoneticPr fontId="2"/>
  </si>
  <si>
    <t>一対比較行列</t>
    <rPh sb="0" eb="2">
      <t>イッツイ</t>
    </rPh>
    <rPh sb="2" eb="4">
      <t>ヒカク</t>
    </rPh>
    <rPh sb="4" eb="6">
      <t>ギョウレツ</t>
    </rPh>
    <phoneticPr fontId="2"/>
  </si>
  <si>
    <t>一対比較表</t>
    <rPh sb="0" eb="2">
      <t>イッツイ</t>
    </rPh>
    <rPh sb="2" eb="4">
      <t>ヒカク</t>
    </rPh>
    <rPh sb="4" eb="5">
      <t>ヒョウ</t>
    </rPh>
    <phoneticPr fontId="2"/>
  </si>
  <si>
    <t>選択した部分に数字の1を入力すると右下に一対比較表を提示</t>
    <rPh sb="0" eb="2">
      <t>センタク</t>
    </rPh>
    <rPh sb="4" eb="6">
      <t>ブブン</t>
    </rPh>
    <rPh sb="7" eb="9">
      <t>スウジ</t>
    </rPh>
    <rPh sb="12" eb="14">
      <t>ニュウリョク</t>
    </rPh>
    <rPh sb="17" eb="19">
      <t>ミギシタ</t>
    </rPh>
    <rPh sb="20" eb="22">
      <t>イッツイ</t>
    </rPh>
    <rPh sb="22" eb="25">
      <t>ヒカクヒョウ</t>
    </rPh>
    <rPh sb="26" eb="28">
      <t>テイジ</t>
    </rPh>
    <phoneticPr fontId="2"/>
  </si>
  <si>
    <t>必要な部分を範囲指定して印刷→アンケート用紙</t>
    <rPh sb="0" eb="2">
      <t>ヒツヨウ</t>
    </rPh>
    <rPh sb="3" eb="5">
      <t>ブブン</t>
    </rPh>
    <rPh sb="6" eb="8">
      <t>ハンイ</t>
    </rPh>
    <rPh sb="8" eb="10">
      <t>シテイ</t>
    </rPh>
    <rPh sb="12" eb="14">
      <t>インサツ</t>
    </rPh>
    <rPh sb="20" eb="22">
      <t>ヨウシ</t>
    </rPh>
    <phoneticPr fontId="2"/>
  </si>
  <si>
    <t>↓の表をコピーしてあたい貼り付けで利用可能</t>
    <rPh sb="2" eb="3">
      <t>ヒョウ</t>
    </rPh>
    <rPh sb="12" eb="13">
      <t>ハ</t>
    </rPh>
    <rPh sb="14" eb="15">
      <t>ツ</t>
    </rPh>
    <rPh sb="17" eb="19">
      <t>リヨウ</t>
    </rPh>
    <rPh sb="19" eb="21">
      <t>カノウ</t>
    </rPh>
    <phoneticPr fontId="2"/>
  </si>
  <si>
    <t>↓ アンケー用紙から値貼り付けでも可</t>
    <rPh sb="6" eb="8">
      <t>ヨウシ</t>
    </rPh>
    <rPh sb="10" eb="11">
      <t>アタイ</t>
    </rPh>
    <rPh sb="11" eb="12">
      <t>ハ</t>
    </rPh>
    <rPh sb="13" eb="14">
      <t>ツ</t>
    </rPh>
    <rPh sb="17" eb="18">
      <t>カ</t>
    </rPh>
    <phoneticPr fontId="2"/>
  </si>
  <si>
    <r>
      <t>C</t>
    </r>
    <r>
      <rPr>
        <sz val="11"/>
        <color rgb="FF000000"/>
        <rFont val="游ゴシック"/>
        <family val="3"/>
        <charset val="128"/>
      </rPr>
      <t>.I.</t>
    </r>
    <phoneticPr fontId="2"/>
  </si>
  <si>
    <r>
      <t>C</t>
    </r>
    <r>
      <rPr>
        <sz val="11"/>
        <color rgb="FF000000"/>
        <rFont val="游ゴシック"/>
        <family val="3"/>
        <charset val="128"/>
      </rPr>
      <t>.I.</t>
    </r>
    <phoneticPr fontId="2"/>
  </si>
  <si>
    <t>スポーツクラブ</t>
    <phoneticPr fontId="2"/>
  </si>
  <si>
    <t>費用</t>
    <rPh sb="0" eb="2">
      <t>ヒヨウ</t>
    </rPh>
    <phoneticPr fontId="2"/>
  </si>
  <si>
    <t>施設・環境</t>
    <rPh sb="0" eb="2">
      <t>シセツ</t>
    </rPh>
    <rPh sb="3" eb="5">
      <t>カンキョウ</t>
    </rPh>
    <phoneticPr fontId="2"/>
  </si>
  <si>
    <t>交通の便</t>
    <rPh sb="0" eb="2">
      <t>コウツウ</t>
    </rPh>
    <rPh sb="3" eb="4">
      <t>ベン</t>
    </rPh>
    <phoneticPr fontId="2"/>
  </si>
  <si>
    <t>スタッフの態度</t>
    <rPh sb="5" eb="7">
      <t>タイド</t>
    </rPh>
    <phoneticPr fontId="2"/>
  </si>
  <si>
    <t>A</t>
    <phoneticPr fontId="2"/>
  </si>
  <si>
    <t>B</t>
    <phoneticPr fontId="2"/>
  </si>
  <si>
    <t>C</t>
    <phoneticPr fontId="2"/>
  </si>
  <si>
    <t>B</t>
    <phoneticPr fontId="2"/>
  </si>
  <si>
    <t>C</t>
    <phoneticPr fontId="2"/>
  </si>
  <si>
    <t>A</t>
    <phoneticPr fontId="2"/>
  </si>
  <si>
    <t>B</t>
    <phoneticPr fontId="2"/>
  </si>
  <si>
    <t>C</t>
    <phoneticPr fontId="2"/>
  </si>
  <si>
    <t>スポーツクラブの選択</t>
    <rPh sb="8" eb="10">
      <t>センタク</t>
    </rPh>
    <phoneticPr fontId="2"/>
  </si>
  <si>
    <t>スポーツクラブA</t>
    <phoneticPr fontId="2"/>
  </si>
  <si>
    <t>スポーツクラブC</t>
    <phoneticPr fontId="2"/>
  </si>
  <si>
    <t>スポーツクラブB</t>
    <phoneticPr fontId="2"/>
  </si>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</sst>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0_);[Red]\(0.0000\)"/>
    <numFmt numFmtId="177" formatCode="0.0000_ "/>
    <numFmt numFmtId="178" formatCode="0_);[Red]\(0\)"/>
  </numFmts>
  <fonts count="4" x14ac:knownFonts="1">
    <font>
      <sz val="11"/>
      <color rgb="FF000000"/>
      <name val="游ゴシック"/>
    </font>
    <font>
      <sz val="11"/>
      <color rgb="FF000000"/>
      <name val="游ゴシック"/>
      <family val="3"/>
      <charset val="128"/>
    </font>
    <font>
      <sz val="6"/>
      <name val="ＭＳ Ｐゴシック"/>
      <family val="3"/>
      <charset val="128"/>
    </font>
    <font>
      <sz val="8"/>
      <name val="ＭＳ Ｐゴシック"/>
      <family val="3"/>
      <charset val="128"/>
    </font>
  </fonts>
  <fills count="6">
    <fill>
      <patternFill patternType="none"/>
    </fill>
    <fill>
      <patternFill patternType="gray125"/>
    </fill>
    <fill>
      <patternFill patternType="solid">
        <fgColor rgb="FFDEEAF6"/>
        <bgColor rgb="FFDEEAF6"/>
      </patternFill>
    </fill>
    <fill>
      <patternFill patternType="solid">
        <fgColor theme="8" tint="0.79998168889431442"/>
        <bgColor indexed="64"/>
      </patternFill>
    </fill>
    <fill>
      <patternFill patternType="solid">
        <fgColor theme="8" tint="0.79998168889431442"/>
        <bgColor rgb="FFDEEAF6"/>
      </patternFill>
    </fill>
    <fill>
      <patternFill patternType="solid">
        <fgColor indexed="4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15"/>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1">
    <xf numFmtId="0" fontId="0" fillId="0" borderId="0"/>
  </cellStyleXfs>
  <cellXfs count="53">
    <xf numFmtId="0" fontId="0" fillId="0" borderId="0" xfId="0" applyFont="1" applyAlignment="1">
      <alignment vertical="center"/>
    </xf>
    <xf numFmtId="0" fontId="0" fillId="0" borderId="0" xfId="0" applyFont="1" applyAlignment="1">
      <alignment vertical="center"/>
    </xf>
    <xf numFmtId="176" fontId="0" fillId="0" borderId="0" xfId="0" applyNumberFormat="1" applyFont="1" applyAlignment="1">
      <alignment vertical="center"/>
    </xf>
    <xf numFmtId="12" fontId="0" fillId="0" borderId="0" xfId="0" applyNumberFormat="1" applyFont="1" applyAlignment="1">
      <alignment vertical="center"/>
    </xf>
    <xf numFmtId="0" fontId="0" fillId="0" borderId="1" xfId="0" applyFont="1" applyBorder="1" applyAlignment="1">
      <alignment vertical="center"/>
    </xf>
    <xf numFmtId="0" fontId="1" fillId="0" borderId="0" xfId="0" applyFont="1" applyAlignment="1">
      <alignment vertical="center"/>
    </xf>
    <xf numFmtId="0" fontId="0" fillId="3" borderId="1" xfId="0" applyFont="1" applyFill="1" applyBorder="1" applyAlignment="1">
      <alignment vertical="center"/>
    </xf>
    <xf numFmtId="0" fontId="0" fillId="2" borderId="1" xfId="0" applyFont="1" applyFill="1" applyBorder="1" applyAlignment="1">
      <alignment vertical="center"/>
    </xf>
    <xf numFmtId="0" fontId="0" fillId="0" borderId="1" xfId="0" applyFont="1" applyFill="1" applyBorder="1" applyAlignment="1">
      <alignment vertical="center"/>
    </xf>
    <xf numFmtId="0" fontId="0" fillId="0" borderId="0" xfId="0"/>
    <xf numFmtId="0" fontId="0" fillId="0" borderId="1" xfId="0" applyBorder="1"/>
    <xf numFmtId="0" fontId="0" fillId="0" borderId="3" xfId="0" applyBorder="1"/>
    <xf numFmtId="177" fontId="0" fillId="0" borderId="0" xfId="0" applyNumberFormat="1"/>
    <xf numFmtId="177" fontId="0" fillId="0" borderId="1" xfId="0" applyNumberFormat="1" applyBorder="1"/>
    <xf numFmtId="0" fontId="0" fillId="0" borderId="0" xfId="0" applyNumberFormat="1"/>
    <xf numFmtId="0" fontId="0" fillId="0" borderId="0" xfId="0" applyNumberFormat="1" applyFont="1" applyAlignment="1">
      <alignment vertical="center"/>
    </xf>
    <xf numFmtId="0" fontId="1" fillId="0" borderId="0" xfId="0" applyFont="1" applyFill="1" applyBorder="1" applyAlignment="1">
      <alignment horizontal="center"/>
    </xf>
    <xf numFmtId="0" fontId="1" fillId="0" borderId="1" xfId="0" applyFont="1" applyBorder="1" applyAlignment="1">
      <alignment vertical="center"/>
    </xf>
    <xf numFmtId="176" fontId="0" fillId="0" borderId="4" xfId="0" applyNumberFormat="1" applyFont="1" applyBorder="1" applyAlignment="1">
      <alignment vertical="center"/>
    </xf>
    <xf numFmtId="0" fontId="0" fillId="4" borderId="1" xfId="0" applyFont="1" applyFill="1" applyBorder="1" applyAlignment="1">
      <alignment vertical="center"/>
    </xf>
    <xf numFmtId="0" fontId="0" fillId="3" borderId="0" xfId="0" applyFont="1" applyFill="1" applyAlignment="1">
      <alignment vertical="center"/>
    </xf>
    <xf numFmtId="0" fontId="0" fillId="3" borderId="2" xfId="0" applyFill="1" applyBorder="1"/>
    <xf numFmtId="0" fontId="1" fillId="3" borderId="1" xfId="0" applyFont="1" applyFill="1" applyBorder="1" applyAlignment="1">
      <alignment horizontal="center"/>
    </xf>
    <xf numFmtId="0" fontId="1" fillId="3" borderId="1" xfId="0" applyFont="1" applyFill="1" applyBorder="1"/>
    <xf numFmtId="177" fontId="0" fillId="3" borderId="1" xfId="0" applyNumberFormat="1" applyFill="1" applyBorder="1"/>
    <xf numFmtId="0" fontId="0" fillId="5" borderId="1" xfId="0" applyFill="1" applyBorder="1" applyAlignment="1">
      <alignment horizontal="center"/>
    </xf>
    <xf numFmtId="0" fontId="0" fillId="0" borderId="0" xfId="0" applyAlignment="1">
      <alignment horizontal="center"/>
    </xf>
    <xf numFmtId="0" fontId="0" fillId="0" borderId="0" xfId="0" applyAlignment="1">
      <alignment horizontal="left"/>
    </xf>
    <xf numFmtId="0" fontId="0" fillId="0" borderId="1" xfId="0" applyBorder="1" applyAlignment="1">
      <alignment horizontal="center"/>
    </xf>
    <xf numFmtId="178" fontId="3" fillId="0" borderId="1" xfId="0" applyNumberFormat="1" applyFont="1" applyBorder="1" applyAlignment="1">
      <alignment horizontal="center"/>
    </xf>
    <xf numFmtId="12" fontId="3" fillId="0" borderId="1" xfId="0" applyNumberFormat="1" applyFont="1" applyBorder="1" applyAlignment="1">
      <alignment horizontal="center"/>
    </xf>
    <xf numFmtId="0" fontId="0" fillId="0" borderId="0" xfId="0" applyBorder="1" applyAlignment="1">
      <alignment horizontal="center"/>
    </xf>
    <xf numFmtId="0" fontId="1" fillId="5" borderId="1" xfId="0" applyFont="1" applyFill="1" applyBorder="1" applyAlignment="1">
      <alignment horizontal="center"/>
    </xf>
    <xf numFmtId="0" fontId="1" fillId="0" borderId="0" xfId="0" applyFont="1"/>
    <xf numFmtId="0" fontId="0" fillId="0" borderId="0" xfId="0" applyFill="1" applyBorder="1"/>
    <xf numFmtId="0" fontId="0" fillId="0" borderId="1" xfId="0" applyBorder="1" applyAlignment="1">
      <alignment horizontal="center" vertical="center" textRotation="255"/>
    </xf>
    <xf numFmtId="0" fontId="1" fillId="0" borderId="0" xfId="0" applyFont="1" applyAlignment="1">
      <alignment horizontal="left"/>
    </xf>
    <xf numFmtId="177" fontId="1" fillId="0" borderId="1" xfId="0" applyNumberFormat="1" applyFont="1" applyBorder="1"/>
    <xf numFmtId="0" fontId="1" fillId="4" borderId="1" xfId="0" applyFont="1" applyFill="1" applyBorder="1" applyAlignment="1">
      <alignment vertical="center" wrapText="1"/>
    </xf>
    <xf numFmtId="0" fontId="1" fillId="3" borderId="1" xfId="0" applyFont="1" applyFill="1" applyBorder="1" applyAlignment="1">
      <alignment vertical="center" wrapText="1"/>
    </xf>
    <xf numFmtId="0" fontId="0" fillId="0" borderId="11" xfId="0" applyFont="1" applyBorder="1" applyAlignment="1">
      <alignment vertical="center"/>
    </xf>
    <xf numFmtId="0" fontId="0" fillId="0" borderId="9" xfId="0" applyFont="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0" fillId="0" borderId="5" xfId="0" applyFont="1" applyBorder="1" applyAlignment="1">
      <alignment vertical="center"/>
    </xf>
    <xf numFmtId="0" fontId="0" fillId="0" borderId="10" xfId="0" applyFont="1" applyBorder="1" applyAlignment="1">
      <alignment vertical="center"/>
    </xf>
    <xf numFmtId="0" fontId="0" fillId="0" borderId="14" xfId="0" applyFont="1" applyBorder="1" applyAlignment="1">
      <alignment vertical="center"/>
    </xf>
    <xf numFmtId="0" fontId="1"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cellXfs>
  <cellStyles count="1">
    <cellStyle name="標準" xfId="0" builtinId="0"/>
  </cellStyles>
  <dxfs count="95">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4.xml"/><Relationship Id="rId13" Type="http://schemas.openxmlformats.org/officeDocument/2006/relationships/worksheet" Target="worksheets/sheet9.xml"/><Relationship Id="rId3" Type="http://schemas.openxmlformats.org/officeDocument/2006/relationships/worksheet" Target="worksheets/sheet2.xml"/><Relationship Id="rId7" Type="http://schemas.openxmlformats.org/officeDocument/2006/relationships/chartsheet" Target="chartsheets/sheet4.xml"/><Relationship Id="rId12" Type="http://schemas.openxmlformats.org/officeDocument/2006/relationships/worksheet" Target="worksheets/sheet8.xml"/><Relationship Id="rId17" Type="http://schemas.openxmlformats.org/officeDocument/2006/relationships/calcChain" Target="calcChain.xml"/><Relationship Id="rId2" Type="http://schemas.openxmlformats.org/officeDocument/2006/relationships/chartsheet" Target="chartsheets/sheet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worksheet" Target="worksheets/sheet7.xml"/><Relationship Id="rId5" Type="http://schemas.openxmlformats.org/officeDocument/2006/relationships/chartsheet" Target="chartsheets/sheet2.xml"/><Relationship Id="rId15" Type="http://schemas.openxmlformats.org/officeDocument/2006/relationships/styles" Target="styles.xml"/><Relationship Id="rId10" Type="http://schemas.openxmlformats.org/officeDocument/2006/relationships/worksheet" Target="worksheets/sheet6.xml"/><Relationship Id="rId4" Type="http://schemas.openxmlformats.org/officeDocument/2006/relationships/worksheet" Target="worksheets/sheet3.xml"/><Relationship Id="rId9" Type="http://schemas.openxmlformats.org/officeDocument/2006/relationships/worksheet" Target="worksheets/sheet5.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895935507466934"/>
          <c:y val="0.11012195220146787"/>
          <c:w val="0.77870339247537768"/>
          <c:h val="0.83700574668917516"/>
        </c:manualLayout>
      </c:layout>
      <c:barChart>
        <c:barDir val="bar"/>
        <c:grouping val="clustered"/>
        <c:varyColors val="0"/>
        <c:ser>
          <c:idx val="0"/>
          <c:order val="0"/>
          <c:tx>
            <c:strRef>
              <c:f>総合評価!$E$17</c:f>
              <c:strCache>
                <c:ptCount val="1"/>
                <c:pt idx="0">
                  <c:v>費用</c:v>
                </c:pt>
              </c:strCache>
            </c:strRef>
          </c:tx>
          <c:spPr>
            <a:pattFill prst="narVert">
              <a:fgClr>
                <a:schemeClr val="accent1"/>
              </a:fgClr>
              <a:bgClr>
                <a:schemeClr val="accent1">
                  <a:lumMod val="20000"/>
                  <a:lumOff val="80000"/>
                </a:schemeClr>
              </a:bgClr>
            </a:pattFill>
            <a:ln>
              <a:noFill/>
            </a:ln>
            <a:effectLst>
              <a:innerShdw blurRad="114300">
                <a:schemeClr val="accent1"/>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総合評価!$D$18:$D$20</c:f>
              <c:strCache>
                <c:ptCount val="3"/>
                <c:pt idx="0">
                  <c:v>A</c:v>
                </c:pt>
                <c:pt idx="1">
                  <c:v>B</c:v>
                </c:pt>
                <c:pt idx="2">
                  <c:v>C</c:v>
                </c:pt>
              </c:strCache>
            </c:strRef>
          </c:cat>
          <c:val>
            <c:numRef>
              <c:f>総合評価!$E$18:$E$20</c:f>
              <c:numCache>
                <c:formatCode>0.0000_ </c:formatCode>
                <c:ptCount val="3"/>
                <c:pt idx="0">
                  <c:v>0.53961455022107474</c:v>
                </c:pt>
                <c:pt idx="1">
                  <c:v>0.2969613312124974</c:v>
                </c:pt>
                <c:pt idx="2">
                  <c:v>0.16342411856642791</c:v>
                </c:pt>
              </c:numCache>
            </c:numRef>
          </c:val>
          <c:extLst>
            <c:ext xmlns:c16="http://schemas.microsoft.com/office/drawing/2014/chart" uri="{C3380CC4-5D6E-409C-BE32-E72D297353CC}">
              <c16:uniqueId val="{00000000-3665-48DA-80A0-D532F501FD47}"/>
            </c:ext>
          </c:extLst>
        </c:ser>
        <c:ser>
          <c:idx val="1"/>
          <c:order val="1"/>
          <c:tx>
            <c:strRef>
              <c:f>総合評価!$F$17</c:f>
              <c:strCache>
                <c:ptCount val="1"/>
                <c:pt idx="0">
                  <c:v>施設・環境</c:v>
                </c:pt>
              </c:strCache>
            </c:strRef>
          </c:tx>
          <c:spPr>
            <a:pattFill prst="narVert">
              <a:fgClr>
                <a:schemeClr val="accent2"/>
              </a:fgClr>
              <a:bgClr>
                <a:schemeClr val="accent2">
                  <a:lumMod val="20000"/>
                  <a:lumOff val="80000"/>
                </a:schemeClr>
              </a:bgClr>
            </a:pattFill>
            <a:ln>
              <a:noFill/>
            </a:ln>
            <a:effectLst>
              <a:innerShdw blurRad="114300">
                <a:schemeClr val="accent2"/>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総合評価!$D$18:$D$20</c:f>
              <c:strCache>
                <c:ptCount val="3"/>
                <c:pt idx="0">
                  <c:v>A</c:v>
                </c:pt>
                <c:pt idx="1">
                  <c:v>B</c:v>
                </c:pt>
                <c:pt idx="2">
                  <c:v>C</c:v>
                </c:pt>
              </c:strCache>
            </c:strRef>
          </c:cat>
          <c:val>
            <c:numRef>
              <c:f>総合評価!$F$18:$F$20</c:f>
              <c:numCache>
                <c:formatCode>0.0000_ </c:formatCode>
                <c:ptCount val="3"/>
                <c:pt idx="0">
                  <c:v>0.17343526009043081</c:v>
                </c:pt>
                <c:pt idx="1">
                  <c:v>5.4547632166883853E-2</c:v>
                </c:pt>
                <c:pt idx="2">
                  <c:v>0.77201710774268528</c:v>
                </c:pt>
              </c:numCache>
            </c:numRef>
          </c:val>
          <c:extLst>
            <c:ext xmlns:c16="http://schemas.microsoft.com/office/drawing/2014/chart" uri="{C3380CC4-5D6E-409C-BE32-E72D297353CC}">
              <c16:uniqueId val="{00000001-3665-48DA-80A0-D532F501FD47}"/>
            </c:ext>
          </c:extLst>
        </c:ser>
        <c:ser>
          <c:idx val="2"/>
          <c:order val="2"/>
          <c:tx>
            <c:strRef>
              <c:f>総合評価!$G$17</c:f>
              <c:strCache>
                <c:ptCount val="1"/>
                <c:pt idx="0">
                  <c:v>交通の便</c:v>
                </c:pt>
              </c:strCache>
            </c:strRef>
          </c:tx>
          <c:spPr>
            <a:pattFill prst="narVert">
              <a:fgClr>
                <a:schemeClr val="accent3"/>
              </a:fgClr>
              <a:bgClr>
                <a:schemeClr val="accent3">
                  <a:lumMod val="20000"/>
                  <a:lumOff val="80000"/>
                </a:schemeClr>
              </a:bgClr>
            </a:pattFill>
            <a:ln>
              <a:noFill/>
            </a:ln>
            <a:effectLst>
              <a:innerShdw blurRad="114300">
                <a:schemeClr val="accent3"/>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総合評価!$D$18:$D$20</c:f>
              <c:strCache>
                <c:ptCount val="3"/>
                <c:pt idx="0">
                  <c:v>A</c:v>
                </c:pt>
                <c:pt idx="1">
                  <c:v>B</c:v>
                </c:pt>
                <c:pt idx="2">
                  <c:v>C</c:v>
                </c:pt>
              </c:strCache>
            </c:strRef>
          </c:cat>
          <c:val>
            <c:numRef>
              <c:f>総合評価!$G$18:$G$20</c:f>
              <c:numCache>
                <c:formatCode>0.0000_ </c:formatCode>
                <c:ptCount val="3"/>
                <c:pt idx="0">
                  <c:v>0.44342911417503911</c:v>
                </c:pt>
                <c:pt idx="1">
                  <c:v>0.16919987418632496</c:v>
                </c:pt>
                <c:pt idx="2">
                  <c:v>0.38737101163863602</c:v>
                </c:pt>
              </c:numCache>
            </c:numRef>
          </c:val>
          <c:extLst>
            <c:ext xmlns:c16="http://schemas.microsoft.com/office/drawing/2014/chart" uri="{C3380CC4-5D6E-409C-BE32-E72D297353CC}">
              <c16:uniqueId val="{00000002-3665-48DA-80A0-D532F501FD47}"/>
            </c:ext>
          </c:extLst>
        </c:ser>
        <c:ser>
          <c:idx val="3"/>
          <c:order val="3"/>
          <c:tx>
            <c:strRef>
              <c:f>総合評価!$H$17</c:f>
              <c:strCache>
                <c:ptCount val="1"/>
                <c:pt idx="0">
                  <c:v>スタッフの態度</c:v>
                </c:pt>
              </c:strCache>
            </c:strRef>
          </c:tx>
          <c:spPr>
            <a:pattFill prst="narVert">
              <a:fgClr>
                <a:schemeClr val="accent4"/>
              </a:fgClr>
              <a:bgClr>
                <a:schemeClr val="accent4">
                  <a:lumMod val="20000"/>
                  <a:lumOff val="80000"/>
                </a:schemeClr>
              </a:bgClr>
            </a:pattFill>
            <a:ln>
              <a:noFill/>
            </a:ln>
            <a:effectLst>
              <a:innerShdw blurRad="114300">
                <a:schemeClr val="accent4"/>
              </a:innerShdw>
            </a:effectLst>
          </c:spPr>
          <c:invertIfNegative val="0"/>
          <c:dLbls>
            <c:numFmt formatCode="#,##0.00_ "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総合評価!$D$18:$D$20</c:f>
              <c:strCache>
                <c:ptCount val="3"/>
                <c:pt idx="0">
                  <c:v>A</c:v>
                </c:pt>
                <c:pt idx="1">
                  <c:v>B</c:v>
                </c:pt>
                <c:pt idx="2">
                  <c:v>C</c:v>
                </c:pt>
              </c:strCache>
            </c:strRef>
          </c:cat>
          <c:val>
            <c:numRef>
              <c:f>総合評価!$H$18:$H$20</c:f>
              <c:numCache>
                <c:formatCode>0.0000_ </c:formatCode>
                <c:ptCount val="3"/>
                <c:pt idx="0">
                  <c:v>0.53961455022107474</c:v>
                </c:pt>
                <c:pt idx="1">
                  <c:v>0.16342411856642794</c:v>
                </c:pt>
                <c:pt idx="2">
                  <c:v>0.2969613312124974</c:v>
                </c:pt>
              </c:numCache>
            </c:numRef>
          </c:val>
          <c:extLst>
            <c:ext xmlns:c16="http://schemas.microsoft.com/office/drawing/2014/chart" uri="{C3380CC4-5D6E-409C-BE32-E72D297353CC}">
              <c16:uniqueId val="{00000003-3665-48DA-80A0-D532F501FD47}"/>
            </c:ext>
          </c:extLst>
        </c:ser>
        <c:dLbls>
          <c:showLegendKey val="0"/>
          <c:showVal val="0"/>
          <c:showCatName val="0"/>
          <c:showSerName val="0"/>
          <c:showPercent val="0"/>
          <c:showBubbleSize val="0"/>
        </c:dLbls>
        <c:gapWidth val="227"/>
        <c:overlap val="-48"/>
        <c:axId val="744380264"/>
        <c:axId val="744374360"/>
      </c:barChart>
      <c:catAx>
        <c:axId val="744380264"/>
        <c:scaling>
          <c:orientation val="maxMin"/>
        </c:scaling>
        <c:delete val="0"/>
        <c:axPos val="l"/>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crossAx val="744374360"/>
        <c:crosses val="autoZero"/>
        <c:auto val="1"/>
        <c:lblAlgn val="ctr"/>
        <c:lblOffset val="100"/>
        <c:noMultiLvlLbl val="0"/>
      </c:catAx>
      <c:valAx>
        <c:axId val="744374360"/>
        <c:scaling>
          <c:orientation val="minMax"/>
        </c:scaling>
        <c:delete val="0"/>
        <c:axPos val="t"/>
        <c:numFmt formatCode="0.0_ "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744380264"/>
        <c:crosses val="autoZero"/>
        <c:crossBetween val="between"/>
      </c:valAx>
      <c:spPr>
        <a:noFill/>
        <a:ln>
          <a:noFill/>
        </a:ln>
        <a:effectLst/>
      </c:spPr>
    </c:plotArea>
    <c:legend>
      <c:legendPos val="t"/>
      <c:layout>
        <c:manualLayout>
          <c:xMode val="edge"/>
          <c:yMode val="edge"/>
          <c:x val="0.75815096257407955"/>
          <c:y val="0.93039936477675278"/>
          <c:w val="0.24184903742592045"/>
          <c:h val="5.2806707264233442E-2"/>
        </c:manualLayout>
      </c:layout>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pattFill prst="ltUpDiag">
                <a:fgClr>
                  <a:schemeClr val="accent1"/>
                </a:fgClr>
                <a:bgClr>
                  <a:schemeClr val="accent1">
                    <a:lumMod val="20000"/>
                    <a:lumOff val="80000"/>
                  </a:schemeClr>
                </a:bgClr>
              </a:pattFill>
              <a:ln w="19050">
                <a:solidFill>
                  <a:schemeClr val="lt1"/>
                </a:solidFill>
              </a:ln>
              <a:effectLst>
                <a:innerShdw blurRad="114300">
                  <a:schemeClr val="accent1"/>
                </a:innerShdw>
              </a:effectLst>
            </c:spPr>
            <c:extLst>
              <c:ext xmlns:c16="http://schemas.microsoft.com/office/drawing/2014/chart" uri="{C3380CC4-5D6E-409C-BE32-E72D297353CC}">
                <c16:uniqueId val="{00000001-6F4E-4134-AB85-99A9421A28B1}"/>
              </c:ext>
            </c:extLst>
          </c:dPt>
          <c:dPt>
            <c:idx val="1"/>
            <c:bubble3D val="0"/>
            <c:spPr>
              <a:pattFill prst="ltUpDiag">
                <a:fgClr>
                  <a:schemeClr val="accent2"/>
                </a:fgClr>
                <a:bgClr>
                  <a:schemeClr val="accent2">
                    <a:lumMod val="20000"/>
                    <a:lumOff val="80000"/>
                  </a:schemeClr>
                </a:bgClr>
              </a:pattFill>
              <a:ln w="19050">
                <a:solidFill>
                  <a:schemeClr val="lt1"/>
                </a:solidFill>
              </a:ln>
              <a:effectLst>
                <a:innerShdw blurRad="114300">
                  <a:schemeClr val="accent2"/>
                </a:innerShdw>
              </a:effectLst>
            </c:spPr>
            <c:extLst>
              <c:ext xmlns:c16="http://schemas.microsoft.com/office/drawing/2014/chart" uri="{C3380CC4-5D6E-409C-BE32-E72D297353CC}">
                <c16:uniqueId val="{00000003-6F4E-4134-AB85-99A9421A28B1}"/>
              </c:ext>
            </c:extLst>
          </c:dPt>
          <c:dPt>
            <c:idx val="2"/>
            <c:bubble3D val="0"/>
            <c:spPr>
              <a:pattFill prst="ltUpDiag">
                <a:fgClr>
                  <a:schemeClr val="accent3"/>
                </a:fgClr>
                <a:bgClr>
                  <a:schemeClr val="accent3">
                    <a:lumMod val="20000"/>
                    <a:lumOff val="80000"/>
                  </a:schemeClr>
                </a:bgClr>
              </a:pattFill>
              <a:ln w="19050">
                <a:solidFill>
                  <a:schemeClr val="lt1"/>
                </a:solidFill>
              </a:ln>
              <a:effectLst>
                <a:innerShdw blurRad="114300">
                  <a:schemeClr val="accent3"/>
                </a:innerShdw>
              </a:effectLst>
            </c:spPr>
            <c:extLst>
              <c:ext xmlns:c16="http://schemas.microsoft.com/office/drawing/2014/chart" uri="{C3380CC4-5D6E-409C-BE32-E72D297353CC}">
                <c16:uniqueId val="{00000005-6F4E-4134-AB85-99A9421A28B1}"/>
              </c:ext>
            </c:extLst>
          </c:dPt>
          <c:dPt>
            <c:idx val="3"/>
            <c:bubble3D val="0"/>
            <c:spPr>
              <a:pattFill prst="ltUpDiag">
                <a:fgClr>
                  <a:schemeClr val="accent4"/>
                </a:fgClr>
                <a:bgClr>
                  <a:schemeClr val="accent4">
                    <a:lumMod val="20000"/>
                    <a:lumOff val="80000"/>
                  </a:schemeClr>
                </a:bgClr>
              </a:pattFill>
              <a:ln w="19050">
                <a:solidFill>
                  <a:schemeClr val="lt1"/>
                </a:solidFill>
              </a:ln>
              <a:effectLst>
                <a:innerShdw blurRad="114300">
                  <a:schemeClr val="accent4"/>
                </a:innerShdw>
              </a:effectLst>
            </c:spPr>
            <c:extLst>
              <c:ext xmlns:c16="http://schemas.microsoft.com/office/drawing/2014/chart" uri="{C3380CC4-5D6E-409C-BE32-E72D297353CC}">
                <c16:uniqueId val="{00000007-6F4E-4134-AB85-99A9421A28B1}"/>
              </c:ext>
            </c:extLst>
          </c:dPt>
          <c:dLbls>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lumMod val="75000"/>
                        <a:lumOff val="25000"/>
                      </a:schemeClr>
                    </a:solidFill>
                    <a:latin typeface="+mn-lt"/>
                    <a:ea typeface="+mn-ea"/>
                    <a:cs typeface="+mn-cs"/>
                  </a:defRPr>
                </a:pPr>
                <a:endParaRPr lang="ja-JP"/>
              </a:p>
            </c:txP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総合評価!$A$18:$A$21</c:f>
              <c:strCache>
                <c:ptCount val="4"/>
                <c:pt idx="0">
                  <c:v>費用</c:v>
                </c:pt>
                <c:pt idx="1">
                  <c:v>施設・環境</c:v>
                </c:pt>
                <c:pt idx="2">
                  <c:v>交通の便</c:v>
                </c:pt>
                <c:pt idx="3">
                  <c:v>スタッフの態度</c:v>
                </c:pt>
              </c:strCache>
            </c:strRef>
          </c:cat>
          <c:val>
            <c:numRef>
              <c:f>総合評価!$B$18:$B$21</c:f>
              <c:numCache>
                <c:formatCode>0.0000_ </c:formatCode>
                <c:ptCount val="4"/>
                <c:pt idx="0">
                  <c:v>0.58033059908410622</c:v>
                </c:pt>
                <c:pt idx="1">
                  <c:v>0.20467905528281877</c:v>
                </c:pt>
                <c:pt idx="2">
                  <c:v>0.15815143157539643</c:v>
                </c:pt>
                <c:pt idx="3">
                  <c:v>5.6838914057678623E-2</c:v>
                </c:pt>
              </c:numCache>
            </c:numRef>
          </c:val>
          <c:extLst>
            <c:ext xmlns:c16="http://schemas.microsoft.com/office/drawing/2014/chart" uri="{C3380CC4-5D6E-409C-BE32-E72D297353CC}">
              <c16:uniqueId val="{00000008-6F4E-4134-AB85-99A9421A28B1}"/>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895935507466934"/>
          <c:y val="0.11012195220146787"/>
          <c:w val="0.77870339247537768"/>
          <c:h val="0.83700574668917516"/>
        </c:manualLayout>
      </c:layout>
      <c:barChart>
        <c:barDir val="bar"/>
        <c:grouping val="clustered"/>
        <c:varyColors val="0"/>
        <c:ser>
          <c:idx val="0"/>
          <c:order val="0"/>
          <c:tx>
            <c:strRef>
              <c:f>総合評価!$D$18</c:f>
              <c:strCache>
                <c:ptCount val="1"/>
                <c:pt idx="0">
                  <c:v>A</c:v>
                </c:pt>
              </c:strCache>
            </c:strRef>
          </c:tx>
          <c:spPr>
            <a:pattFill prst="narVert">
              <a:fgClr>
                <a:schemeClr val="accent1"/>
              </a:fgClr>
              <a:bgClr>
                <a:schemeClr val="accent1">
                  <a:lumMod val="20000"/>
                  <a:lumOff val="80000"/>
                </a:schemeClr>
              </a:bgClr>
            </a:pattFill>
            <a:ln>
              <a:noFill/>
            </a:ln>
            <a:effectLst>
              <a:innerShdw blurRad="114300">
                <a:schemeClr val="accent1"/>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総合評価!$E$17:$H$17</c:f>
              <c:strCache>
                <c:ptCount val="4"/>
                <c:pt idx="0">
                  <c:v>費用</c:v>
                </c:pt>
                <c:pt idx="1">
                  <c:v>施設・環境</c:v>
                </c:pt>
                <c:pt idx="2">
                  <c:v>交通の便</c:v>
                </c:pt>
                <c:pt idx="3">
                  <c:v>スタッフの態度</c:v>
                </c:pt>
              </c:strCache>
            </c:strRef>
          </c:cat>
          <c:val>
            <c:numRef>
              <c:f>総合評価!$E$18:$H$18</c:f>
              <c:numCache>
                <c:formatCode>0.0000_ </c:formatCode>
                <c:ptCount val="4"/>
                <c:pt idx="0">
                  <c:v>0.53961455022107474</c:v>
                </c:pt>
                <c:pt idx="1">
                  <c:v>0.17343526009043081</c:v>
                </c:pt>
                <c:pt idx="2">
                  <c:v>0.44342911417503911</c:v>
                </c:pt>
                <c:pt idx="3">
                  <c:v>0.53961455022107474</c:v>
                </c:pt>
              </c:numCache>
            </c:numRef>
          </c:val>
          <c:extLst>
            <c:ext xmlns:c16="http://schemas.microsoft.com/office/drawing/2014/chart" uri="{C3380CC4-5D6E-409C-BE32-E72D297353CC}">
              <c16:uniqueId val="{00000000-92D2-44AA-8A3F-B427FA762EB6}"/>
            </c:ext>
          </c:extLst>
        </c:ser>
        <c:ser>
          <c:idx val="1"/>
          <c:order val="1"/>
          <c:tx>
            <c:strRef>
              <c:f>総合評価!$D$19</c:f>
              <c:strCache>
                <c:ptCount val="1"/>
                <c:pt idx="0">
                  <c:v>B</c:v>
                </c:pt>
              </c:strCache>
            </c:strRef>
          </c:tx>
          <c:spPr>
            <a:pattFill prst="narVert">
              <a:fgClr>
                <a:schemeClr val="accent2"/>
              </a:fgClr>
              <a:bgClr>
                <a:schemeClr val="accent2">
                  <a:lumMod val="20000"/>
                  <a:lumOff val="80000"/>
                </a:schemeClr>
              </a:bgClr>
            </a:pattFill>
            <a:ln>
              <a:noFill/>
            </a:ln>
            <a:effectLst>
              <a:innerShdw blurRad="114300">
                <a:schemeClr val="accent2"/>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総合評価!$E$17:$H$17</c:f>
              <c:strCache>
                <c:ptCount val="4"/>
                <c:pt idx="0">
                  <c:v>費用</c:v>
                </c:pt>
                <c:pt idx="1">
                  <c:v>施設・環境</c:v>
                </c:pt>
                <c:pt idx="2">
                  <c:v>交通の便</c:v>
                </c:pt>
                <c:pt idx="3">
                  <c:v>スタッフの態度</c:v>
                </c:pt>
              </c:strCache>
            </c:strRef>
          </c:cat>
          <c:val>
            <c:numRef>
              <c:f>総合評価!$E$19:$H$19</c:f>
              <c:numCache>
                <c:formatCode>0.0000_ </c:formatCode>
                <c:ptCount val="4"/>
                <c:pt idx="0">
                  <c:v>0.2969613312124974</c:v>
                </c:pt>
                <c:pt idx="1">
                  <c:v>5.4547632166883853E-2</c:v>
                </c:pt>
                <c:pt idx="2">
                  <c:v>0.16919987418632496</c:v>
                </c:pt>
                <c:pt idx="3">
                  <c:v>0.16342411856642794</c:v>
                </c:pt>
              </c:numCache>
            </c:numRef>
          </c:val>
          <c:extLst>
            <c:ext xmlns:c16="http://schemas.microsoft.com/office/drawing/2014/chart" uri="{C3380CC4-5D6E-409C-BE32-E72D297353CC}">
              <c16:uniqueId val="{00000001-92D2-44AA-8A3F-B427FA762EB6}"/>
            </c:ext>
          </c:extLst>
        </c:ser>
        <c:ser>
          <c:idx val="2"/>
          <c:order val="2"/>
          <c:tx>
            <c:strRef>
              <c:f>総合評価!$D$20</c:f>
              <c:strCache>
                <c:ptCount val="1"/>
                <c:pt idx="0">
                  <c:v>C</c:v>
                </c:pt>
              </c:strCache>
            </c:strRef>
          </c:tx>
          <c:spPr>
            <a:pattFill prst="narVert">
              <a:fgClr>
                <a:schemeClr val="accent3"/>
              </a:fgClr>
              <a:bgClr>
                <a:schemeClr val="accent3">
                  <a:lumMod val="20000"/>
                  <a:lumOff val="80000"/>
                </a:schemeClr>
              </a:bgClr>
            </a:pattFill>
            <a:ln>
              <a:noFill/>
            </a:ln>
            <a:effectLst>
              <a:innerShdw blurRad="114300">
                <a:schemeClr val="accent3"/>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総合評価!$E$17:$H$17</c:f>
              <c:strCache>
                <c:ptCount val="4"/>
                <c:pt idx="0">
                  <c:v>費用</c:v>
                </c:pt>
                <c:pt idx="1">
                  <c:v>施設・環境</c:v>
                </c:pt>
                <c:pt idx="2">
                  <c:v>交通の便</c:v>
                </c:pt>
                <c:pt idx="3">
                  <c:v>スタッフの態度</c:v>
                </c:pt>
              </c:strCache>
            </c:strRef>
          </c:cat>
          <c:val>
            <c:numRef>
              <c:f>総合評価!$E$20:$H$20</c:f>
              <c:numCache>
                <c:formatCode>0.0000_ </c:formatCode>
                <c:ptCount val="4"/>
                <c:pt idx="0">
                  <c:v>0.16342411856642791</c:v>
                </c:pt>
                <c:pt idx="1">
                  <c:v>0.77201710774268528</c:v>
                </c:pt>
                <c:pt idx="2">
                  <c:v>0.38737101163863602</c:v>
                </c:pt>
                <c:pt idx="3">
                  <c:v>0.2969613312124974</c:v>
                </c:pt>
              </c:numCache>
            </c:numRef>
          </c:val>
          <c:extLst>
            <c:ext xmlns:c16="http://schemas.microsoft.com/office/drawing/2014/chart" uri="{C3380CC4-5D6E-409C-BE32-E72D297353CC}">
              <c16:uniqueId val="{00000002-92D2-44AA-8A3F-B427FA762EB6}"/>
            </c:ext>
          </c:extLst>
        </c:ser>
        <c:dLbls>
          <c:showLegendKey val="0"/>
          <c:showVal val="0"/>
          <c:showCatName val="0"/>
          <c:showSerName val="0"/>
          <c:showPercent val="0"/>
          <c:showBubbleSize val="0"/>
        </c:dLbls>
        <c:gapWidth val="227"/>
        <c:overlap val="-48"/>
        <c:axId val="744380264"/>
        <c:axId val="744374360"/>
      </c:barChart>
      <c:catAx>
        <c:axId val="744380264"/>
        <c:scaling>
          <c:orientation val="maxMin"/>
        </c:scaling>
        <c:delete val="0"/>
        <c:axPos val="l"/>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crossAx val="744374360"/>
        <c:crosses val="autoZero"/>
        <c:auto val="1"/>
        <c:lblAlgn val="ctr"/>
        <c:lblOffset val="100"/>
        <c:noMultiLvlLbl val="0"/>
      </c:catAx>
      <c:valAx>
        <c:axId val="744374360"/>
        <c:scaling>
          <c:orientation val="minMax"/>
        </c:scaling>
        <c:delete val="0"/>
        <c:axPos val="t"/>
        <c:numFmt formatCode="0.0_ "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744380264"/>
        <c:crosses val="autoZero"/>
        <c:crossBetween val="between"/>
      </c:valAx>
      <c:spPr>
        <a:noFill/>
        <a:ln>
          <a:noFill/>
        </a:ln>
        <a:effectLst/>
      </c:spPr>
    </c:plotArea>
    <c:legend>
      <c:legendPos val="t"/>
      <c:layout>
        <c:manualLayout>
          <c:xMode val="edge"/>
          <c:yMode val="edge"/>
          <c:x val="0.87941616752815421"/>
          <c:y val="0.62191300941250216"/>
          <c:w val="6.8223613338335709E-2"/>
          <c:h val="0.26991576748150536"/>
        </c:manualLayout>
      </c:layout>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6247921738829104E-2"/>
          <c:y val="0.13073089321569911"/>
          <c:w val="0.92697394981360692"/>
          <c:h val="0.86926910678430092"/>
        </c:manualLayout>
      </c:layout>
      <c:barChart>
        <c:barDir val="bar"/>
        <c:grouping val="stacked"/>
        <c:varyColors val="0"/>
        <c:ser>
          <c:idx val="0"/>
          <c:order val="0"/>
          <c:tx>
            <c:strRef>
              <c:f>総合評価!$E$29</c:f>
              <c:strCache>
                <c:ptCount val="1"/>
                <c:pt idx="0">
                  <c:v>費用</c:v>
                </c:pt>
              </c:strCache>
            </c:strRef>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dLbls>
            <c:numFmt formatCode="#,##0.00_);[Red]\(#,##0.00\)" sourceLinked="0"/>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総合評価!$D$30:$D$32</c:f>
              <c:strCache>
                <c:ptCount val="3"/>
                <c:pt idx="0">
                  <c:v>A</c:v>
                </c:pt>
                <c:pt idx="1">
                  <c:v>B</c:v>
                </c:pt>
                <c:pt idx="2">
                  <c:v>C</c:v>
                </c:pt>
              </c:strCache>
            </c:strRef>
          </c:cat>
          <c:val>
            <c:numRef>
              <c:f>総合評価!$E$30:$E$32</c:f>
              <c:numCache>
                <c:formatCode>0.0000_ </c:formatCode>
                <c:ptCount val="3"/>
                <c:pt idx="0">
                  <c:v>0.31315483520429682</c:v>
                </c:pt>
                <c:pt idx="1">
                  <c:v>0.17233574724736231</c:v>
                </c:pt>
                <c:pt idx="2">
                  <c:v>9.4840016632447122E-2</c:v>
                </c:pt>
              </c:numCache>
            </c:numRef>
          </c:val>
          <c:extLst>
            <c:ext xmlns:c16="http://schemas.microsoft.com/office/drawing/2014/chart" uri="{C3380CC4-5D6E-409C-BE32-E72D297353CC}">
              <c16:uniqueId val="{00000000-2D09-4E7B-A395-AC6BD98A666F}"/>
            </c:ext>
          </c:extLst>
        </c:ser>
        <c:ser>
          <c:idx val="1"/>
          <c:order val="1"/>
          <c:tx>
            <c:strRef>
              <c:f>総合評価!$F$29</c:f>
              <c:strCache>
                <c:ptCount val="1"/>
                <c:pt idx="0">
                  <c:v>施設・環境</c:v>
                </c:pt>
              </c:strCache>
            </c:strRef>
          </c:tx>
          <c:spPr>
            <a:pattFill prst="narHorz">
              <a:fgClr>
                <a:schemeClr val="accent2"/>
              </a:fgClr>
              <a:bgClr>
                <a:schemeClr val="accent2">
                  <a:lumMod val="20000"/>
                  <a:lumOff val="80000"/>
                </a:schemeClr>
              </a:bgClr>
            </a:pattFill>
            <a:ln>
              <a:noFill/>
            </a:ln>
            <a:effectLst>
              <a:innerShdw blurRad="114300">
                <a:schemeClr val="accent2"/>
              </a:innerShdw>
            </a:effectLst>
          </c:spPr>
          <c:invertIfNegative val="0"/>
          <c:dLbls>
            <c:dLbl>
              <c:idx val="0"/>
              <c:layout>
                <c:manualLayout>
                  <c:x val="4.0875911782272366E-3"/>
                  <c:y val="-0.10643461245137346"/>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5-2D09-4E7B-A395-AC6BD98A666F}"/>
                </c:ext>
              </c:extLst>
            </c:dLbl>
            <c:dLbl>
              <c:idx val="1"/>
              <c:layout>
                <c:manualLayout>
                  <c:x val="-2.3163016676621007E-2"/>
                  <c:y val="0.10017390755637617"/>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6-2D09-4E7B-A395-AC6BD98A666F}"/>
                </c:ext>
              </c:extLst>
            </c:dLbl>
            <c:numFmt formatCode="#,##0.00_);[Red]\(#,##0.00\)" sourceLinked="0"/>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総合評価!$D$30:$D$32</c:f>
              <c:strCache>
                <c:ptCount val="3"/>
                <c:pt idx="0">
                  <c:v>A</c:v>
                </c:pt>
                <c:pt idx="1">
                  <c:v>B</c:v>
                </c:pt>
                <c:pt idx="2">
                  <c:v>C</c:v>
                </c:pt>
              </c:strCache>
            </c:strRef>
          </c:cat>
          <c:val>
            <c:numRef>
              <c:f>総合評価!$F$30:$F$32</c:f>
              <c:numCache>
                <c:formatCode>0.0000_ </c:formatCode>
                <c:ptCount val="3"/>
                <c:pt idx="0">
                  <c:v>3.5498565188039337E-2</c:v>
                </c:pt>
                <c:pt idx="1">
                  <c:v>1.1164757819832484E-2</c:v>
                </c:pt>
                <c:pt idx="2">
                  <c:v>0.15801573227494695</c:v>
                </c:pt>
              </c:numCache>
            </c:numRef>
          </c:val>
          <c:extLst>
            <c:ext xmlns:c16="http://schemas.microsoft.com/office/drawing/2014/chart" uri="{C3380CC4-5D6E-409C-BE32-E72D297353CC}">
              <c16:uniqueId val="{00000001-2D09-4E7B-A395-AC6BD98A666F}"/>
            </c:ext>
          </c:extLst>
        </c:ser>
        <c:ser>
          <c:idx val="2"/>
          <c:order val="2"/>
          <c:tx>
            <c:strRef>
              <c:f>総合評価!$G$29</c:f>
              <c:strCache>
                <c:ptCount val="1"/>
                <c:pt idx="0">
                  <c:v>交通の便</c:v>
                </c:pt>
              </c:strCache>
            </c:strRef>
          </c:tx>
          <c:spPr>
            <a:pattFill prst="narHorz">
              <a:fgClr>
                <a:schemeClr val="accent3"/>
              </a:fgClr>
              <a:bgClr>
                <a:schemeClr val="accent3">
                  <a:lumMod val="20000"/>
                  <a:lumOff val="80000"/>
                </a:schemeClr>
              </a:bgClr>
            </a:pattFill>
            <a:ln>
              <a:noFill/>
            </a:ln>
            <a:effectLst>
              <a:innerShdw blurRad="114300">
                <a:schemeClr val="accent3"/>
              </a:innerShdw>
            </a:effectLst>
          </c:spPr>
          <c:invertIfNegative val="0"/>
          <c:dLbls>
            <c:dLbl>
              <c:idx val="1"/>
              <c:layout>
                <c:manualLayout>
                  <c:x val="5.4501215709696488E-3"/>
                  <c:y val="-0.11060868959349861"/>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7-2D09-4E7B-A395-AC6BD98A666F}"/>
                </c:ext>
              </c:extLst>
            </c:dLbl>
            <c:numFmt formatCode="#,##0.00_);[Red]\(#,##0.00\)" sourceLinked="0"/>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総合評価!$D$30:$D$32</c:f>
              <c:strCache>
                <c:ptCount val="3"/>
                <c:pt idx="0">
                  <c:v>A</c:v>
                </c:pt>
                <c:pt idx="1">
                  <c:v>B</c:v>
                </c:pt>
                <c:pt idx="2">
                  <c:v>C</c:v>
                </c:pt>
              </c:strCache>
            </c:strRef>
          </c:cat>
          <c:val>
            <c:numRef>
              <c:f>総合評価!$G$30:$G$32</c:f>
              <c:numCache>
                <c:formatCode>0.0000_ </c:formatCode>
                <c:ptCount val="3"/>
                <c:pt idx="0">
                  <c:v>7.0128949208992347E-2</c:v>
                </c:pt>
                <c:pt idx="1">
                  <c:v>2.6759202324944258E-2</c:v>
                </c:pt>
                <c:pt idx="2">
                  <c:v>6.1263280041459839E-2</c:v>
                </c:pt>
              </c:numCache>
            </c:numRef>
          </c:val>
          <c:extLst>
            <c:ext xmlns:c16="http://schemas.microsoft.com/office/drawing/2014/chart" uri="{C3380CC4-5D6E-409C-BE32-E72D297353CC}">
              <c16:uniqueId val="{00000002-2D09-4E7B-A395-AC6BD98A666F}"/>
            </c:ext>
          </c:extLst>
        </c:ser>
        <c:ser>
          <c:idx val="3"/>
          <c:order val="3"/>
          <c:tx>
            <c:strRef>
              <c:f>総合評価!$H$29</c:f>
              <c:strCache>
                <c:ptCount val="1"/>
                <c:pt idx="0">
                  <c:v>スタッフの態度</c:v>
                </c:pt>
              </c:strCache>
            </c:strRef>
          </c:tx>
          <c:spPr>
            <a:pattFill prst="narHorz">
              <a:fgClr>
                <a:schemeClr val="accent4"/>
              </a:fgClr>
              <a:bgClr>
                <a:schemeClr val="accent4">
                  <a:lumMod val="20000"/>
                  <a:lumOff val="80000"/>
                </a:schemeClr>
              </a:bgClr>
            </a:pattFill>
            <a:ln>
              <a:noFill/>
            </a:ln>
            <a:effectLst>
              <a:innerShdw blurRad="114300">
                <a:schemeClr val="accent4"/>
              </a:innerShdw>
            </a:effectLst>
          </c:spPr>
          <c:invertIfNegative val="0"/>
          <c:dLbls>
            <c:dLbl>
              <c:idx val="0"/>
              <c:layout>
                <c:manualLayout>
                  <c:x val="2.7250607854848143E-2"/>
                  <c:y val="-0.1147826024083477"/>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8-2D09-4E7B-A395-AC6BD98A666F}"/>
                </c:ext>
              </c:extLst>
            </c:dLbl>
            <c:dLbl>
              <c:idx val="1"/>
              <c:layout>
                <c:manualLayout>
                  <c:x val="7.0851580422605476E-2"/>
                  <c:y val="8.9739289846529832E-2"/>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9-2D09-4E7B-A395-AC6BD98A666F}"/>
                </c:ext>
              </c:extLst>
            </c:dLbl>
            <c:dLbl>
              <c:idx val="2"/>
              <c:layout>
                <c:manualLayout>
                  <c:x val="5.4501215709696488E-2"/>
                  <c:y val="-0.1061912437553581"/>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A-2D09-4E7B-A395-AC6BD98A666F}"/>
                </c:ext>
              </c:extLst>
            </c:dLbl>
            <c:numFmt formatCode="#,##0.00_);[Red]\(#,##0.00\)" sourceLinked="0"/>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総合評価!$D$30:$D$32</c:f>
              <c:strCache>
                <c:ptCount val="3"/>
                <c:pt idx="0">
                  <c:v>A</c:v>
                </c:pt>
                <c:pt idx="1">
                  <c:v>B</c:v>
                </c:pt>
                <c:pt idx="2">
                  <c:v>C</c:v>
                </c:pt>
              </c:strCache>
            </c:strRef>
          </c:cat>
          <c:val>
            <c:numRef>
              <c:f>総合評価!$H$30:$H$32</c:f>
              <c:numCache>
                <c:formatCode>0.0000_ </c:formatCode>
                <c:ptCount val="3"/>
                <c:pt idx="0">
                  <c:v>3.0671105044288573E-2</c:v>
                </c:pt>
                <c:pt idx="1">
                  <c:v>9.2888494301490796E-3</c:v>
                </c:pt>
                <c:pt idx="2">
                  <c:v>1.6878959583240975E-2</c:v>
                </c:pt>
              </c:numCache>
            </c:numRef>
          </c:val>
          <c:extLst>
            <c:ext xmlns:c16="http://schemas.microsoft.com/office/drawing/2014/chart" uri="{C3380CC4-5D6E-409C-BE32-E72D297353CC}">
              <c16:uniqueId val="{00000003-2D09-4E7B-A395-AC6BD98A666F}"/>
            </c:ext>
          </c:extLst>
        </c:ser>
        <c:dLbls>
          <c:showLegendKey val="0"/>
          <c:showVal val="0"/>
          <c:showCatName val="0"/>
          <c:showSerName val="0"/>
          <c:showPercent val="0"/>
          <c:showBubbleSize val="0"/>
        </c:dLbls>
        <c:gapWidth val="150"/>
        <c:overlap val="100"/>
        <c:axId val="732801968"/>
        <c:axId val="548048256"/>
      </c:barChart>
      <c:catAx>
        <c:axId val="732801968"/>
        <c:scaling>
          <c:orientation val="maxMin"/>
        </c:scaling>
        <c:delete val="0"/>
        <c:axPos val="l"/>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crossAx val="548048256"/>
        <c:crosses val="autoZero"/>
        <c:auto val="1"/>
        <c:lblAlgn val="ctr"/>
        <c:lblOffset val="100"/>
        <c:noMultiLvlLbl val="0"/>
      </c:catAx>
      <c:valAx>
        <c:axId val="548048256"/>
        <c:scaling>
          <c:orientation val="minMax"/>
        </c:scaling>
        <c:delete val="0"/>
        <c:axPos val="t"/>
        <c:majorGridlines>
          <c:spPr>
            <a:ln>
              <a:solidFill>
                <a:schemeClr val="tx1">
                  <a:lumMod val="15000"/>
                  <a:lumOff val="85000"/>
                </a:schemeClr>
              </a:solidFill>
            </a:ln>
            <a:effectLst/>
          </c:spPr>
        </c:majorGridlines>
        <c:numFmt formatCode="0.00_ "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732801968"/>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7">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Vert">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Vert">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52">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ltUpDiag">
        <a:fgClr>
          <a:schemeClr val="phClr"/>
        </a:fgClr>
        <a:bgClr>
          <a:schemeClr val="phClr">
            <a:lumMod val="20000"/>
            <a:lumOff val="80000"/>
          </a:schemeClr>
        </a:bgClr>
      </a:pattFill>
      <a:ln w="19050">
        <a:solidFill>
          <a:schemeClr val="lt1"/>
        </a:solidFill>
      </a:ln>
      <a:effectLst>
        <a:innerShdw blurRad="114300">
          <a:schemeClr val="phClr"/>
        </a:innerShdw>
      </a:effectLst>
    </cs:spPr>
  </cs:dataPoint>
  <cs:dataPoint3D>
    <cs:lnRef idx="0"/>
    <cs:fillRef idx="0">
      <cs:styleClr val="auto"/>
    </cs:fillRef>
    <cs:effectRef idx="0"/>
    <cs:fontRef idx="minor">
      <a:schemeClr val="dk1"/>
    </cs:fontRef>
    <cs:spPr>
      <a:pattFill prst="ltUpDiag">
        <a:fgClr>
          <a:schemeClr val="phClr"/>
        </a:fgClr>
        <a:bgClr>
          <a:schemeClr val="phClr">
            <a:lumMod val="20000"/>
            <a:lumOff val="80000"/>
          </a:schemeClr>
        </a:bgClr>
      </a:pattFill>
      <a:ln w="19050">
        <a:solidFill>
          <a:schemeClr val="lt1"/>
        </a:solidFill>
      </a:ln>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17">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Vert">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Vert">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99">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styleClr val="auto"/>
    </cs:lnRef>
    <cs:fillRef idx="0">
      <cs:styleClr val="auto"/>
    </cs:fillRef>
    <cs:effectRef idx="0"/>
    <cs:fontRef idx="minor">
      <a:schemeClr val="tx1"/>
    </cs:fontRef>
    <cs:spPr>
      <a:pattFill prst="ltDnDiag">
        <a:fgClr>
          <a:schemeClr val="phClr"/>
        </a:fgClr>
        <a:bgClr>
          <a:schemeClr val="phClr">
            <a:lumMod val="20000"/>
            <a:lumOff val="80000"/>
          </a:schemeClr>
        </a:bgClr>
      </a:pattFill>
      <a:ln>
        <a:solidFill>
          <a:schemeClr val="phClr"/>
        </a:solidFill>
      </a:ln>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spPr>
      <a:ln w="19050" cap="flat" cmpd="sng" algn="ctr">
        <a:solidFill>
          <a:schemeClr val="tx1">
            <a:lumMod val="25000"/>
            <a:lumOff val="75000"/>
          </a:schemeClr>
        </a:solidFill>
        <a:round/>
      </a:ln>
    </cs:spPr>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100-000000000000}">
  <sheetPr/>
  <sheetViews>
    <sheetView zoomScale="126"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400-000000000000}">
  <sheetPr/>
  <sheetViews>
    <sheetView zoomScale="126" workbookViewId="0" zoomToFit="1"/>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500-000000000000}">
  <sheetPr/>
  <sheetViews>
    <sheetView zoomScale="126" workbookViewId="0" zoomToFit="1"/>
  </sheetViews>
  <pageMargins left="0.7" right="0.7" top="0.75" bottom="0.75" header="0.3" footer="0.3"/>
  <drawing r:id="rId1"/>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600-000000000000}">
  <sheetPr/>
  <sheetViews>
    <sheetView zoomScale="126"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absoluteAnchor>
    <xdr:pos x="0" y="0"/>
    <xdr:ext cx="9305774" cy="6077857"/>
    <xdr:graphicFrame macro="">
      <xdr:nvGraphicFramePr>
        <xdr:cNvPr id="2" name="グラフ 1">
          <a:extLst>
            <a:ext uri="{FF2B5EF4-FFF2-40B4-BE49-F238E27FC236}">
              <a16:creationId xmlns:a16="http://schemas.microsoft.com/office/drawing/2014/main" id="{99DBCF38-71C6-4724-9169-B0BE4D6C545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9305774" cy="6077857"/>
    <xdr:graphicFrame macro="">
      <xdr:nvGraphicFramePr>
        <xdr:cNvPr id="2" name="グラフ 1">
          <a:extLst>
            <a:ext uri="{FF2B5EF4-FFF2-40B4-BE49-F238E27FC236}">
              <a16:creationId xmlns:a16="http://schemas.microsoft.com/office/drawing/2014/main" id="{8072DAD6-7D5A-4235-A8BA-4CC987D4A4C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9305774" cy="6077857"/>
    <xdr:graphicFrame macro="">
      <xdr:nvGraphicFramePr>
        <xdr:cNvPr id="2" name="グラフ 1">
          <a:extLst>
            <a:ext uri="{FF2B5EF4-FFF2-40B4-BE49-F238E27FC236}">
              <a16:creationId xmlns:a16="http://schemas.microsoft.com/office/drawing/2014/main" id="{E5CEE22B-F42E-428B-8311-090CADE3298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9305774" cy="6077857"/>
    <xdr:graphicFrame macro="">
      <xdr:nvGraphicFramePr>
        <xdr:cNvPr id="2" name="グラフ 1">
          <a:extLst>
            <a:ext uri="{FF2B5EF4-FFF2-40B4-BE49-F238E27FC236}">
              <a16:creationId xmlns:a16="http://schemas.microsoft.com/office/drawing/2014/main" id="{4FA3E06A-BC79-4CAF-AC0C-FC64225E027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E12"/>
  <sheetViews>
    <sheetView workbookViewId="0">
      <selection activeCell="R13" sqref="R13"/>
    </sheetView>
  </sheetViews>
  <sheetFormatPr defaultColWidth="4.375" defaultRowHeight="18.75" x14ac:dyDescent="0.4"/>
  <cols>
    <col min="1" max="1" width="4.375" style="1"/>
  </cols>
  <sheetData>
    <row r="2" spans="2:31" ht="19.5" thickBot="1" x14ac:dyDescent="0.45"/>
    <row r="3" spans="2:31" x14ac:dyDescent="0.4">
      <c r="N3" s="47" t="s">
        <v>54</v>
      </c>
      <c r="O3" s="48"/>
      <c r="P3" s="48"/>
      <c r="Q3" s="48"/>
      <c r="R3" s="48"/>
      <c r="S3" s="49"/>
    </row>
    <row r="4" spans="2:31" ht="19.5" thickBot="1" x14ac:dyDescent="0.45">
      <c r="N4" s="50"/>
      <c r="O4" s="51"/>
      <c r="P4" s="51"/>
      <c r="Q4" s="51"/>
      <c r="R4" s="51"/>
      <c r="S4" s="52"/>
    </row>
    <row r="5" spans="2:31" ht="19.5" thickBot="1" x14ac:dyDescent="0.45">
      <c r="E5" s="41"/>
      <c r="F5" s="41"/>
      <c r="G5" s="41"/>
      <c r="H5" s="41"/>
      <c r="I5" s="41"/>
      <c r="J5" s="41"/>
      <c r="K5" s="41"/>
      <c r="L5" s="41"/>
      <c r="M5" s="41"/>
      <c r="N5" s="41"/>
      <c r="O5" s="41"/>
      <c r="P5" s="42"/>
      <c r="Q5" s="41"/>
      <c r="R5" s="41"/>
      <c r="S5" s="41"/>
      <c r="T5" s="41"/>
      <c r="U5" s="41"/>
      <c r="V5" s="41"/>
      <c r="W5" s="41"/>
      <c r="X5" s="41"/>
      <c r="Y5" s="41"/>
      <c r="Z5" s="41"/>
      <c r="AA5" s="41"/>
      <c r="AB5" s="41"/>
    </row>
    <row r="6" spans="2:31" ht="19.5" thickBot="1" x14ac:dyDescent="0.45">
      <c r="D6" s="40"/>
      <c r="M6" s="44"/>
      <c r="U6" s="44"/>
      <c r="AC6" s="43"/>
    </row>
    <row r="7" spans="2:31" x14ac:dyDescent="0.4">
      <c r="B7" s="47" t="s">
        <v>42</v>
      </c>
      <c r="C7" s="48"/>
      <c r="D7" s="48"/>
      <c r="E7" s="48"/>
      <c r="F7" s="48"/>
      <c r="G7" s="49"/>
      <c r="J7" s="47" t="s">
        <v>43</v>
      </c>
      <c r="K7" s="48"/>
      <c r="L7" s="48"/>
      <c r="M7" s="48"/>
      <c r="N7" s="48"/>
      <c r="O7" s="49"/>
      <c r="R7" s="47" t="s">
        <v>44</v>
      </c>
      <c r="S7" s="48"/>
      <c r="T7" s="48"/>
      <c r="U7" s="48"/>
      <c r="V7" s="48"/>
      <c r="W7" s="49"/>
      <c r="Z7" s="47" t="s">
        <v>45</v>
      </c>
      <c r="AA7" s="48"/>
      <c r="AB7" s="48"/>
      <c r="AC7" s="48"/>
      <c r="AD7" s="48"/>
      <c r="AE7" s="49"/>
    </row>
    <row r="8" spans="2:31" ht="19.5" thickBot="1" x14ac:dyDescent="0.45">
      <c r="B8" s="50"/>
      <c r="C8" s="51"/>
      <c r="D8" s="51"/>
      <c r="E8" s="51"/>
      <c r="F8" s="51"/>
      <c r="G8" s="52"/>
      <c r="J8" s="50"/>
      <c r="K8" s="51"/>
      <c r="L8" s="51"/>
      <c r="M8" s="51"/>
      <c r="N8" s="51"/>
      <c r="O8" s="52"/>
      <c r="R8" s="50"/>
      <c r="S8" s="51"/>
      <c r="T8" s="51"/>
      <c r="U8" s="51"/>
      <c r="V8" s="51"/>
      <c r="W8" s="52"/>
      <c r="Z8" s="50"/>
      <c r="AA8" s="51"/>
      <c r="AB8" s="51"/>
      <c r="AC8" s="51"/>
      <c r="AD8" s="51"/>
      <c r="AE8" s="52"/>
    </row>
    <row r="9" spans="2:31" ht="19.5" thickBot="1" x14ac:dyDescent="0.45">
      <c r="E9" s="46"/>
      <c r="F9" s="41"/>
      <c r="G9" s="41"/>
      <c r="H9" s="41"/>
      <c r="I9" s="41"/>
      <c r="J9" s="41"/>
      <c r="K9" s="41"/>
      <c r="L9" s="41"/>
      <c r="M9" s="46"/>
      <c r="N9" s="41"/>
      <c r="O9" s="41"/>
      <c r="P9" s="41"/>
      <c r="Q9" s="41"/>
      <c r="R9" s="41"/>
      <c r="S9" s="41"/>
      <c r="T9" s="42"/>
      <c r="U9" s="41"/>
      <c r="V9" s="41"/>
      <c r="W9" s="41"/>
      <c r="X9" s="41"/>
      <c r="Y9" s="41"/>
      <c r="Z9" s="41"/>
      <c r="AA9" s="41"/>
      <c r="AB9" s="45"/>
      <c r="AC9" s="44"/>
    </row>
    <row r="10" spans="2:31" ht="19.5" thickBot="1" x14ac:dyDescent="0.45">
      <c r="H10" s="45"/>
    </row>
    <row r="11" spans="2:31" x14ac:dyDescent="0.4">
      <c r="F11" s="47" t="s">
        <v>55</v>
      </c>
      <c r="G11" s="48"/>
      <c r="H11" s="48"/>
      <c r="I11" s="48"/>
      <c r="J11" s="48"/>
      <c r="K11" s="49"/>
      <c r="N11" s="47" t="s">
        <v>57</v>
      </c>
      <c r="O11" s="48"/>
      <c r="P11" s="48"/>
      <c r="Q11" s="48"/>
      <c r="R11" s="48"/>
      <c r="S11" s="49"/>
      <c r="V11" s="47" t="s">
        <v>56</v>
      </c>
      <c r="W11" s="48"/>
      <c r="X11" s="48"/>
      <c r="Y11" s="48"/>
      <c r="Z11" s="48"/>
      <c r="AA11" s="49"/>
    </row>
    <row r="12" spans="2:31" ht="19.5" thickBot="1" x14ac:dyDescent="0.45">
      <c r="F12" s="50"/>
      <c r="G12" s="51"/>
      <c r="H12" s="51"/>
      <c r="I12" s="51"/>
      <c r="J12" s="51"/>
      <c r="K12" s="52"/>
      <c r="N12" s="50"/>
      <c r="O12" s="51"/>
      <c r="P12" s="51"/>
      <c r="Q12" s="51"/>
      <c r="R12" s="51"/>
      <c r="S12" s="52"/>
      <c r="V12" s="50"/>
      <c r="W12" s="51"/>
      <c r="X12" s="51"/>
      <c r="Y12" s="51"/>
      <c r="Z12" s="51"/>
      <c r="AA12" s="52"/>
    </row>
  </sheetData>
  <mergeCells count="8">
    <mergeCell ref="N11:S12"/>
    <mergeCell ref="V11:AA12"/>
    <mergeCell ref="F11:K12"/>
    <mergeCell ref="N3:S4"/>
    <mergeCell ref="R7:W8"/>
    <mergeCell ref="Z7:AE8"/>
    <mergeCell ref="J7:O8"/>
    <mergeCell ref="B7:G8"/>
  </mergeCells>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85"/>
  <sheetViews>
    <sheetView workbookViewId="0">
      <selection activeCell="B5" sqref="B5:B8"/>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24</v>
      </c>
      <c r="B1" s="32" t="s">
        <v>41</v>
      </c>
    </row>
    <row r="2" spans="1:20" x14ac:dyDescent="0.4">
      <c r="A2" s="10" t="s">
        <v>25</v>
      </c>
      <c r="B2" s="25" t="s">
        <v>26</v>
      </c>
    </row>
    <row r="3" spans="1:20" x14ac:dyDescent="0.4">
      <c r="A3" s="10" t="str">
        <f>A55 &amp; "の数"</f>
        <v>基準の数</v>
      </c>
      <c r="B3" s="25">
        <v>4</v>
      </c>
    </row>
    <row r="5" spans="1:20" x14ac:dyDescent="0.4">
      <c r="A5" s="10" t="str">
        <f>A$55 &amp; "1の名称"</f>
        <v>基準1の名称</v>
      </c>
      <c r="B5" s="32" t="s">
        <v>42</v>
      </c>
    </row>
    <row r="6" spans="1:20" x14ac:dyDescent="0.4">
      <c r="A6" s="10" t="str">
        <f>A$55 &amp; "2の名称"</f>
        <v>基準2の名称</v>
      </c>
      <c r="B6" s="32" t="s">
        <v>43</v>
      </c>
    </row>
    <row r="7" spans="1:20" x14ac:dyDescent="0.4">
      <c r="A7" s="10" t="str">
        <f>IF(B$3&gt;=3,A$55 &amp; "3の名称","")</f>
        <v>基準3の名称</v>
      </c>
      <c r="B7" s="32" t="s">
        <v>44</v>
      </c>
    </row>
    <row r="8" spans="1:20" x14ac:dyDescent="0.4">
      <c r="A8" s="10" t="str">
        <f>IF(B$3&gt;=4,A$55 &amp; "4の名称","")</f>
        <v>基準4の名称</v>
      </c>
      <c r="B8" s="32" t="s">
        <v>45</v>
      </c>
    </row>
    <row r="9" spans="1:20" x14ac:dyDescent="0.4">
      <c r="A9" s="10" t="str">
        <f>IF(B$3&gt;=5,A$55 &amp; "5の名称","")</f>
        <v/>
      </c>
      <c r="B9" s="25"/>
    </row>
    <row r="10" spans="1:20" x14ac:dyDescent="0.4">
      <c r="A10" s="10" t="str">
        <f>IF(B$3&gt;=6,A$55 &amp; "6の名称","")</f>
        <v/>
      </c>
      <c r="B10" s="32"/>
    </row>
    <row r="11" spans="1:20" x14ac:dyDescent="0.4">
      <c r="A11" s="10" t="str">
        <f>IF(B$3&gt;=7,A$55 &amp; "7の名称","")</f>
        <v/>
      </c>
      <c r="B11" s="32"/>
    </row>
    <row r="12" spans="1:20" x14ac:dyDescent="0.4">
      <c r="A12" s="34" t="str">
        <f>IF(B$3&gt;=8,A$55 &amp; "8の名称","")</f>
        <v/>
      </c>
      <c r="B12" s="16"/>
      <c r="H12" s="36" t="s">
        <v>36</v>
      </c>
    </row>
    <row r="13" spans="1:20" x14ac:dyDescent="0.4">
      <c r="H13" s="36" t="s">
        <v>35</v>
      </c>
    </row>
    <row r="14" spans="1:20" x14ac:dyDescent="0.4">
      <c r="B14" s="27" t="str">
        <f>B1&amp;"に関する一対比較"</f>
        <v>スポーツクラブに関する一対比較</v>
      </c>
    </row>
    <row r="15" spans="1:20" ht="216.75" customHeight="1" x14ac:dyDescent="0.4">
      <c r="B15" s="28"/>
      <c r="C15" s="35" t="str">
        <f>"左の項目が圧倒的に" &amp; A56</f>
        <v>左の項目が圧倒的に重要</v>
      </c>
      <c r="D15" s="35" t="s">
        <v>27</v>
      </c>
      <c r="E15" s="35" t="str">
        <f>"左の項目がうんと" &amp; A56</f>
        <v>左の項目がうんと重要</v>
      </c>
      <c r="F15" s="35" t="s">
        <v>27</v>
      </c>
      <c r="G15" s="35" t="str">
        <f>"左の項目がかなり" &amp; A56</f>
        <v>左の項目がかなり重要</v>
      </c>
      <c r="H15" s="35" t="s">
        <v>27</v>
      </c>
      <c r="I15" s="35" t="str">
        <f>"左の項目が少し" &amp; A56</f>
        <v>左の項目が少し重要</v>
      </c>
      <c r="J15" s="35" t="s">
        <v>27</v>
      </c>
      <c r="K15" s="35" t="str">
        <f>"左右同じくらい" &amp; A56</f>
        <v>左右同じくらい重要</v>
      </c>
      <c r="L15" s="35" t="s">
        <v>27</v>
      </c>
      <c r="M15" s="35" t="str">
        <f>"右の項目が少し" &amp; A56</f>
        <v>右の項目が少し重要</v>
      </c>
      <c r="N15" s="35" t="s">
        <v>27</v>
      </c>
      <c r="O15" s="35" t="str">
        <f>"右の項目がかなり" &amp; A56</f>
        <v>右の項目がかなり重要</v>
      </c>
      <c r="P15" s="35" t="s">
        <v>27</v>
      </c>
      <c r="Q15" s="35" t="str">
        <f>"右の項目がうんと" &amp; A56</f>
        <v>右の項目がうんと重要</v>
      </c>
      <c r="R15" s="35" t="s">
        <v>27</v>
      </c>
      <c r="S15" s="35" t="str">
        <f>"右の項目が圧倒的に" &amp; A56</f>
        <v>右の項目が圧倒的に重要</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費用</v>
      </c>
      <c r="C17" s="28"/>
      <c r="D17" s="28"/>
      <c r="E17" s="28"/>
      <c r="F17" s="28"/>
      <c r="G17" s="28"/>
      <c r="H17" s="28"/>
      <c r="I17" s="28"/>
      <c r="J17" s="28"/>
      <c r="K17" s="28"/>
      <c r="L17" s="28"/>
      <c r="M17" s="28"/>
      <c r="N17" s="28"/>
      <c r="O17" s="28"/>
      <c r="P17" s="28"/>
      <c r="Q17" s="28"/>
      <c r="R17" s="28"/>
      <c r="S17" s="28"/>
      <c r="T17" s="28" t="str">
        <f>IF(B58&lt;=$B$3,INDEX($B$5:$B$12,B58),"")</f>
        <v>施設・環境</v>
      </c>
    </row>
    <row r="18" spans="2:20" x14ac:dyDescent="0.4">
      <c r="B18" s="28" t="str">
        <f t="shared" ref="B18:B44" si="0">IF(A59&lt;$B$3,INDEX($B$5:$B$12,A59),"")</f>
        <v>費用</v>
      </c>
      <c r="C18" s="28"/>
      <c r="D18" s="28"/>
      <c r="E18" s="28"/>
      <c r="F18" s="28"/>
      <c r="G18" s="28"/>
      <c r="H18" s="28"/>
      <c r="I18" s="28"/>
      <c r="J18" s="28"/>
      <c r="K18" s="28"/>
      <c r="L18" s="28"/>
      <c r="M18" s="28"/>
      <c r="N18" s="28"/>
      <c r="O18" s="28"/>
      <c r="P18" s="28"/>
      <c r="Q18" s="28"/>
      <c r="R18" s="28"/>
      <c r="S18" s="28"/>
      <c r="T18" s="28" t="str">
        <f t="shared" ref="T18:T44" si="1">IF(B59&lt;=$B$3,INDEX($B$5:$B$12,B59),"")</f>
        <v>交通の便</v>
      </c>
    </row>
    <row r="19" spans="2:20" x14ac:dyDescent="0.4">
      <c r="B19" s="28" t="str">
        <f t="shared" si="0"/>
        <v>費用</v>
      </c>
      <c r="C19" s="28"/>
      <c r="D19" s="28"/>
      <c r="E19" s="28"/>
      <c r="F19" s="28"/>
      <c r="G19" s="28"/>
      <c r="H19" s="28"/>
      <c r="I19" s="28"/>
      <c r="J19" s="28"/>
      <c r="K19" s="28"/>
      <c r="L19" s="28"/>
      <c r="M19" s="28"/>
      <c r="N19" s="28"/>
      <c r="O19" s="28"/>
      <c r="P19" s="28"/>
      <c r="Q19" s="28"/>
      <c r="R19" s="28"/>
      <c r="S19" s="28"/>
      <c r="T19" s="28" t="str">
        <f t="shared" si="1"/>
        <v>スタッフの態度</v>
      </c>
    </row>
    <row r="20" spans="2:20" x14ac:dyDescent="0.4">
      <c r="B20" s="28" t="str">
        <f t="shared" si="0"/>
        <v>施設・環境</v>
      </c>
      <c r="C20" s="28"/>
      <c r="D20" s="28"/>
      <c r="E20" s="28"/>
      <c r="F20" s="28"/>
      <c r="G20" s="28"/>
      <c r="H20" s="28"/>
      <c r="I20" s="28"/>
      <c r="J20" s="28"/>
      <c r="K20" s="28"/>
      <c r="L20" s="28"/>
      <c r="M20" s="28"/>
      <c r="N20" s="28"/>
      <c r="O20" s="28"/>
      <c r="P20" s="28"/>
      <c r="Q20" s="28"/>
      <c r="R20" s="28"/>
      <c r="S20" s="28"/>
      <c r="T20" s="28" t="str">
        <f t="shared" si="1"/>
        <v>交通の便</v>
      </c>
    </row>
    <row r="21" spans="2:20" x14ac:dyDescent="0.4">
      <c r="B21" s="28" t="str">
        <f t="shared" si="0"/>
        <v>施設・環境</v>
      </c>
      <c r="C21" s="28"/>
      <c r="D21" s="28"/>
      <c r="E21" s="28"/>
      <c r="F21" s="28"/>
      <c r="G21" s="28"/>
      <c r="H21" s="28"/>
      <c r="I21" s="28"/>
      <c r="J21" s="28"/>
      <c r="K21" s="28"/>
      <c r="L21" s="28"/>
      <c r="M21" s="28"/>
      <c r="N21" s="28"/>
      <c r="O21" s="28"/>
      <c r="P21" s="28"/>
      <c r="Q21" s="28"/>
      <c r="R21" s="28"/>
      <c r="S21" s="28"/>
      <c r="T21" s="28" t="str">
        <f t="shared" si="1"/>
        <v>スタッフの態度</v>
      </c>
    </row>
    <row r="22" spans="2:20" x14ac:dyDescent="0.4">
      <c r="B22" s="28" t="str">
        <f t="shared" si="0"/>
        <v>交通の便</v>
      </c>
      <c r="C22" s="28"/>
      <c r="D22" s="28"/>
      <c r="E22" s="28"/>
      <c r="F22" s="28"/>
      <c r="G22" s="28"/>
      <c r="H22" s="28"/>
      <c r="I22" s="28"/>
      <c r="J22" s="28"/>
      <c r="K22" s="28"/>
      <c r="L22" s="28"/>
      <c r="M22" s="28"/>
      <c r="N22" s="28"/>
      <c r="O22" s="28"/>
      <c r="P22" s="28"/>
      <c r="Q22" s="28"/>
      <c r="R22" s="28"/>
      <c r="S22" s="28"/>
      <c r="T22" s="28" t="str">
        <f t="shared" si="1"/>
        <v>スタッフの態度</v>
      </c>
    </row>
    <row r="23" spans="2:20" x14ac:dyDescent="0.4">
      <c r="B23" s="28" t="str">
        <f t="shared" si="0"/>
        <v/>
      </c>
      <c r="C23" s="28"/>
      <c r="D23" s="28"/>
      <c r="E23" s="28"/>
      <c r="F23" s="28"/>
      <c r="G23" s="28"/>
      <c r="H23" s="28"/>
      <c r="I23" s="28"/>
      <c r="J23" s="28"/>
      <c r="K23" s="28"/>
      <c r="L23" s="28"/>
      <c r="M23" s="28"/>
      <c r="N23" s="28"/>
      <c r="O23" s="28"/>
      <c r="P23" s="28"/>
      <c r="Q23" s="28"/>
      <c r="R23" s="28"/>
      <c r="S23" s="28"/>
      <c r="T23" s="28" t="str">
        <f t="shared" si="1"/>
        <v/>
      </c>
    </row>
    <row r="24" spans="2:20" x14ac:dyDescent="0.4">
      <c r="B24" s="28" t="str">
        <f t="shared" si="0"/>
        <v/>
      </c>
      <c r="C24" s="28"/>
      <c r="D24" s="28"/>
      <c r="E24" s="28"/>
      <c r="F24" s="28"/>
      <c r="G24" s="28"/>
      <c r="H24" s="28"/>
      <c r="I24" s="28"/>
      <c r="J24" s="28"/>
      <c r="K24" s="28"/>
      <c r="L24" s="28"/>
      <c r="M24" s="28"/>
      <c r="N24" s="28"/>
      <c r="O24" s="28"/>
      <c r="P24" s="28"/>
      <c r="Q24" s="28"/>
      <c r="R24" s="28"/>
      <c r="S24" s="28"/>
      <c r="T24" s="28" t="str">
        <f t="shared" si="1"/>
        <v/>
      </c>
    </row>
    <row r="25" spans="2:20" x14ac:dyDescent="0.4">
      <c r="B25" s="28" t="str">
        <f t="shared" si="0"/>
        <v/>
      </c>
      <c r="C25" s="28"/>
      <c r="D25" s="28"/>
      <c r="E25" s="28"/>
      <c r="F25" s="28"/>
      <c r="G25" s="28"/>
      <c r="H25" s="28"/>
      <c r="I25" s="28"/>
      <c r="J25" s="28"/>
      <c r="K25" s="28"/>
      <c r="L25" s="28"/>
      <c r="M25" s="28"/>
      <c r="N25" s="28"/>
      <c r="O25" s="28"/>
      <c r="P25" s="28"/>
      <c r="Q25" s="28"/>
      <c r="R25" s="28"/>
      <c r="S25" s="28"/>
      <c r="T25" s="28" t="str">
        <f t="shared" si="1"/>
        <v/>
      </c>
    </row>
    <row r="26" spans="2:20" x14ac:dyDescent="0.4">
      <c r="B26" s="28" t="str">
        <f t="shared" si="0"/>
        <v/>
      </c>
      <c r="C26" s="28"/>
      <c r="D26" s="28"/>
      <c r="E26" s="28"/>
      <c r="F26" s="28"/>
      <c r="G26" s="28"/>
      <c r="H26" s="28"/>
      <c r="I26" s="28"/>
      <c r="J26" s="28"/>
      <c r="K26" s="28"/>
      <c r="L26" s="28"/>
      <c r="M26" s="28"/>
      <c r="N26" s="28"/>
      <c r="O26" s="28"/>
      <c r="P26" s="28"/>
      <c r="Q26" s="28"/>
      <c r="R26" s="28"/>
      <c r="S26" s="28"/>
      <c r="T26" s="28" t="str">
        <f t="shared" si="1"/>
        <v/>
      </c>
    </row>
    <row r="27" spans="2:20" x14ac:dyDescent="0.4">
      <c r="B27" s="28" t="str">
        <f t="shared" si="0"/>
        <v/>
      </c>
      <c r="C27" s="28"/>
      <c r="D27" s="28"/>
      <c r="E27" s="28"/>
      <c r="F27" s="28"/>
      <c r="G27" s="28"/>
      <c r="H27" s="28"/>
      <c r="I27" s="28"/>
      <c r="J27" s="28"/>
      <c r="K27" s="28"/>
      <c r="L27" s="28"/>
      <c r="M27" s="28"/>
      <c r="N27" s="28"/>
      <c r="O27" s="28"/>
      <c r="P27" s="28"/>
      <c r="Q27" s="28"/>
      <c r="R27" s="28"/>
      <c r="S27" s="28"/>
      <c r="T27" s="28" t="str">
        <f t="shared" si="1"/>
        <v/>
      </c>
    </row>
    <row r="28" spans="2:20" x14ac:dyDescent="0.4">
      <c r="B28" s="28" t="str">
        <f t="shared" si="0"/>
        <v/>
      </c>
      <c r="C28" s="28"/>
      <c r="D28" s="28"/>
      <c r="E28" s="28"/>
      <c r="F28" s="28"/>
      <c r="G28" s="28"/>
      <c r="H28" s="28"/>
      <c r="I28" s="28"/>
      <c r="J28" s="28"/>
      <c r="K28" s="28"/>
      <c r="L28" s="28"/>
      <c r="M28" s="28"/>
      <c r="N28" s="28"/>
      <c r="O28" s="28"/>
      <c r="P28" s="28"/>
      <c r="Q28" s="28"/>
      <c r="R28" s="28"/>
      <c r="S28" s="28"/>
      <c r="T28" s="28" t="str">
        <f t="shared" si="1"/>
        <v/>
      </c>
    </row>
    <row r="29" spans="2:20" x14ac:dyDescent="0.4">
      <c r="B29" s="28" t="str">
        <f t="shared" si="0"/>
        <v/>
      </c>
      <c r="C29" s="28"/>
      <c r="D29" s="28"/>
      <c r="E29" s="28"/>
      <c r="F29" s="28"/>
      <c r="G29" s="28"/>
      <c r="H29" s="28"/>
      <c r="I29" s="28"/>
      <c r="J29" s="28"/>
      <c r="K29" s="28"/>
      <c r="L29" s="28"/>
      <c r="M29" s="28"/>
      <c r="N29" s="28"/>
      <c r="O29" s="28"/>
      <c r="P29" s="28"/>
      <c r="Q29" s="28"/>
      <c r="R29" s="28"/>
      <c r="S29" s="28"/>
      <c r="T29" s="28" t="str">
        <f t="shared" si="1"/>
        <v/>
      </c>
    </row>
    <row r="30" spans="2:20" x14ac:dyDescent="0.4">
      <c r="B30" s="28" t="str">
        <f t="shared" si="0"/>
        <v/>
      </c>
      <c r="C30" s="28"/>
      <c r="D30" s="28"/>
      <c r="E30" s="28"/>
      <c r="F30" s="28"/>
      <c r="G30" s="28"/>
      <c r="H30" s="28"/>
      <c r="I30" s="28"/>
      <c r="J30" s="28"/>
      <c r="K30" s="28"/>
      <c r="L30" s="28"/>
      <c r="M30" s="28"/>
      <c r="N30" s="28"/>
      <c r="O30" s="28"/>
      <c r="P30" s="28"/>
      <c r="Q30" s="28"/>
      <c r="R30" s="28"/>
      <c r="S30" s="28"/>
      <c r="T30" s="28" t="str">
        <f t="shared" si="1"/>
        <v/>
      </c>
    </row>
    <row r="31" spans="2:20" x14ac:dyDescent="0.4">
      <c r="B31" s="28" t="str">
        <f t="shared" si="0"/>
        <v/>
      </c>
      <c r="C31" s="28"/>
      <c r="D31" s="28"/>
      <c r="E31" s="28"/>
      <c r="F31" s="28"/>
      <c r="G31" s="28"/>
      <c r="H31" s="28"/>
      <c r="I31" s="28"/>
      <c r="J31" s="28"/>
      <c r="K31" s="28"/>
      <c r="L31" s="28"/>
      <c r="M31" s="28"/>
      <c r="N31" s="28"/>
      <c r="O31" s="28"/>
      <c r="P31" s="28"/>
      <c r="Q31" s="28"/>
      <c r="R31" s="28"/>
      <c r="S31" s="28"/>
      <c r="T31" s="28" t="str">
        <f t="shared" si="1"/>
        <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28</v>
      </c>
    </row>
    <row r="52" spans="1:32" x14ac:dyDescent="0.4">
      <c r="A52" s="9" t="s">
        <v>26</v>
      </c>
    </row>
    <row r="53" spans="1:32" x14ac:dyDescent="0.4">
      <c r="A53" s="9" t="s">
        <v>29</v>
      </c>
    </row>
    <row r="55" spans="1:32" x14ac:dyDescent="0.4">
      <c r="A55" s="9" t="str">
        <f>IF(B2="基準間","基準","代替案")</f>
        <v>基準</v>
      </c>
    </row>
    <row r="56" spans="1:32" x14ac:dyDescent="0.4">
      <c r="A56" s="9" t="str">
        <f>IF(A55="基準","重要","よい")</f>
        <v>重要</v>
      </c>
      <c r="X56" s="33" t="s">
        <v>34</v>
      </c>
      <c r="Z56" s="33" t="s">
        <v>37</v>
      </c>
    </row>
    <row r="57" spans="1:32" x14ac:dyDescent="0.4">
      <c r="A57" s="9" t="s">
        <v>30</v>
      </c>
      <c r="B57" s="26" t="s">
        <v>31</v>
      </c>
      <c r="V57" s="33" t="s">
        <v>32</v>
      </c>
      <c r="X57" s="33" t="s">
        <v>33</v>
      </c>
      <c r="Z57" s="9">
        <v>1</v>
      </c>
      <c r="AA57" s="9">
        <v>2</v>
      </c>
      <c r="AB57" s="9">
        <v>3</v>
      </c>
      <c r="AC57" s="9">
        <v>4</v>
      </c>
      <c r="AD57" s="9">
        <v>5</v>
      </c>
      <c r="AE57" s="9">
        <v>6</v>
      </c>
      <c r="AF57" s="9">
        <v>7</v>
      </c>
    </row>
    <row r="58" spans="1:32" x14ac:dyDescent="0.4">
      <c r="A58" s="9">
        <v>1</v>
      </c>
      <c r="B58" s="26">
        <v>2</v>
      </c>
      <c r="U58" s="9" t="str">
        <f>A58&amp;":"&amp;B58</f>
        <v>1:2</v>
      </c>
      <c r="V58" s="9">
        <f>SUMPRODUCT($C$16:$S$16,C17:S17)</f>
        <v>0</v>
      </c>
      <c r="Y58" s="10"/>
      <c r="Z58" s="10" t="str">
        <f>Y59</f>
        <v>費用</v>
      </c>
      <c r="AA58" s="10" t="str">
        <f>Y60</f>
        <v>施設・環境</v>
      </c>
      <c r="AB58" s="10" t="str">
        <f>Y61</f>
        <v>交通の便</v>
      </c>
      <c r="AC58" s="10" t="str">
        <f>Y62</f>
        <v>スタッフの態度</v>
      </c>
      <c r="AD58" s="10" t="str">
        <f>Y63</f>
        <v/>
      </c>
      <c r="AE58" s="10" t="str">
        <f>Y64</f>
        <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0</v>
      </c>
      <c r="X59" s="9">
        <v>1</v>
      </c>
      <c r="Y59" s="10" t="str">
        <f>IF(X59&lt;=$B$3,B5,"")</f>
        <v>費用</v>
      </c>
      <c r="Z59" s="10">
        <f>IF(Z$57&lt;=$B$3,1,"")</f>
        <v>1</v>
      </c>
      <c r="AA59" s="10">
        <f>IF(AA$57&lt;=$B$3,VLOOKUP($X59&amp;":"&amp;AA$57,$U$58:$V$85,2,FALSE),"")</f>
        <v>0</v>
      </c>
      <c r="AB59" s="10">
        <f t="shared" ref="AB59:AF63" si="6">IF(AB$57&lt;=$B$3,VLOOKUP($X59&amp;":"&amp;AB$57,$U$58:$V$85,2,FALSE),"")</f>
        <v>0</v>
      </c>
      <c r="AC59" s="10">
        <f t="shared" si="6"/>
        <v>0</v>
      </c>
      <c r="AD59" s="10" t="str">
        <f t="shared" si="6"/>
        <v/>
      </c>
      <c r="AE59" s="10" t="str">
        <f t="shared" si="6"/>
        <v/>
      </c>
      <c r="AF59" s="10" t="str">
        <f t="shared" si="6"/>
        <v/>
      </c>
    </row>
    <row r="60" spans="1:32" x14ac:dyDescent="0.4">
      <c r="A60" s="9">
        <f t="shared" si="2"/>
        <v>1</v>
      </c>
      <c r="B60" s="26">
        <f t="shared" si="3"/>
        <v>4</v>
      </c>
      <c r="U60" s="9" t="str">
        <f t="shared" si="4"/>
        <v>1:4</v>
      </c>
      <c r="V60" s="9">
        <f t="shared" si="5"/>
        <v>0</v>
      </c>
      <c r="X60" s="9">
        <v>2</v>
      </c>
      <c r="Y60" s="10" t="str">
        <f t="shared" ref="Y60:Y65" si="7">IF(X60&lt;=$B$3,B6,"")</f>
        <v>施設・環境</v>
      </c>
      <c r="Z60" s="10"/>
      <c r="AA60" s="10">
        <f>IF(AA$57&lt;=$B$3,1,"")</f>
        <v>1</v>
      </c>
      <c r="AB60" s="10">
        <f t="shared" si="6"/>
        <v>0</v>
      </c>
      <c r="AC60" s="10">
        <f t="shared" si="6"/>
        <v>0</v>
      </c>
      <c r="AD60" s="10" t="str">
        <f t="shared" si="6"/>
        <v/>
      </c>
      <c r="AE60" s="10" t="str">
        <f t="shared" si="6"/>
        <v/>
      </c>
      <c r="AF60" s="10" t="str">
        <f t="shared" si="6"/>
        <v/>
      </c>
    </row>
    <row r="61" spans="1:32" x14ac:dyDescent="0.4">
      <c r="A61" s="9">
        <f t="shared" si="2"/>
        <v>2</v>
      </c>
      <c r="B61" s="26">
        <f t="shared" si="3"/>
        <v>3</v>
      </c>
      <c r="U61" s="9" t="str">
        <f t="shared" si="4"/>
        <v>2:3</v>
      </c>
      <c r="V61" s="9">
        <f t="shared" si="5"/>
        <v>0</v>
      </c>
      <c r="X61" s="9">
        <v>3</v>
      </c>
      <c r="Y61" s="10" t="str">
        <f t="shared" si="7"/>
        <v>交通の便</v>
      </c>
      <c r="Z61" s="10"/>
      <c r="AA61" s="10"/>
      <c r="AB61" s="10">
        <f>IF(AB$57&lt;=$B$3,1,"")</f>
        <v>1</v>
      </c>
      <c r="AC61" s="10">
        <f t="shared" si="6"/>
        <v>0</v>
      </c>
      <c r="AD61" s="10" t="str">
        <f t="shared" si="6"/>
        <v/>
      </c>
      <c r="AE61" s="10" t="str">
        <f t="shared" si="6"/>
        <v/>
      </c>
      <c r="AF61" s="10" t="str">
        <f t="shared" si="6"/>
        <v/>
      </c>
    </row>
    <row r="62" spans="1:32" x14ac:dyDescent="0.4">
      <c r="A62" s="9">
        <f t="shared" si="2"/>
        <v>2</v>
      </c>
      <c r="B62" s="26">
        <f t="shared" si="3"/>
        <v>4</v>
      </c>
      <c r="U62" s="9" t="str">
        <f t="shared" si="4"/>
        <v>2:4</v>
      </c>
      <c r="V62" s="9">
        <f t="shared" si="5"/>
        <v>0</v>
      </c>
      <c r="X62" s="9">
        <v>4</v>
      </c>
      <c r="Y62" s="10" t="str">
        <f t="shared" si="7"/>
        <v>スタッフの態度</v>
      </c>
      <c r="Z62" s="10"/>
      <c r="AA62" s="10"/>
      <c r="AB62" s="10"/>
      <c r="AC62" s="10">
        <f>IF(AC$57&lt;=$B$3,1,"")</f>
        <v>1</v>
      </c>
      <c r="AD62" s="10" t="str">
        <f t="shared" si="6"/>
        <v/>
      </c>
      <c r="AE62" s="10" t="str">
        <f t="shared" si="6"/>
        <v/>
      </c>
      <c r="AF62" s="10" t="str">
        <f t="shared" si="6"/>
        <v/>
      </c>
    </row>
    <row r="63" spans="1:32" x14ac:dyDescent="0.4">
      <c r="A63" s="9">
        <f t="shared" si="2"/>
        <v>3</v>
      </c>
      <c r="B63" s="26">
        <f t="shared" si="3"/>
        <v>4</v>
      </c>
      <c r="U63" s="9" t="str">
        <f t="shared" si="4"/>
        <v>3:4</v>
      </c>
      <c r="V63" s="9">
        <f t="shared" si="5"/>
        <v>0</v>
      </c>
      <c r="X63" s="9">
        <v>5</v>
      </c>
      <c r="Y63" s="10" t="str">
        <f t="shared" si="7"/>
        <v/>
      </c>
      <c r="Z63" s="10"/>
      <c r="AA63" s="10"/>
      <c r="AB63" s="10"/>
      <c r="AC63" s="10"/>
      <c r="AD63" s="10" t="str">
        <f>IF(AD$57&lt;=$B$3,1,"")</f>
        <v/>
      </c>
      <c r="AE63" s="10" t="str">
        <f t="shared" si="6"/>
        <v/>
      </c>
      <c r="AF63" s="10" t="str">
        <f t="shared" si="6"/>
        <v/>
      </c>
    </row>
    <row r="64" spans="1:32" x14ac:dyDescent="0.4">
      <c r="A64" s="9">
        <f t="shared" si="2"/>
        <v>4</v>
      </c>
      <c r="B64" s="26">
        <f t="shared" si="3"/>
        <v>5</v>
      </c>
      <c r="U64" s="9" t="str">
        <f t="shared" si="4"/>
        <v>4:5</v>
      </c>
      <c r="V64" s="9">
        <f t="shared" si="5"/>
        <v>0</v>
      </c>
      <c r="X64" s="9">
        <v>6</v>
      </c>
      <c r="Y64" s="10" t="str">
        <f t="shared" si="7"/>
        <v/>
      </c>
      <c r="Z64" s="10"/>
      <c r="AA64" s="10"/>
      <c r="AB64" s="10"/>
      <c r="AC64" s="10"/>
      <c r="AD64" s="10"/>
      <c r="AE64" s="10" t="str">
        <f>IF(AE$57&lt;=$B$3,1,"")</f>
        <v/>
      </c>
      <c r="AF64" s="10" t="str">
        <f>IF(AF$57&lt;=$B$3,VLOOKUP($X64&amp;":"&amp;AF$57,$U$58:$V$85,2,FALSE),"")</f>
        <v/>
      </c>
    </row>
    <row r="65" spans="1:32" x14ac:dyDescent="0.4">
      <c r="A65" s="9">
        <f t="shared" si="2"/>
        <v>4</v>
      </c>
      <c r="B65" s="26">
        <f t="shared" si="3"/>
        <v>6</v>
      </c>
      <c r="U65" s="9" t="str">
        <f t="shared" si="4"/>
        <v>4:6</v>
      </c>
      <c r="V65" s="9">
        <f t="shared" si="5"/>
        <v>0</v>
      </c>
      <c r="X65" s="9">
        <v>7</v>
      </c>
      <c r="Y65" s="10" t="str">
        <f t="shared" si="7"/>
        <v/>
      </c>
      <c r="Z65" s="10"/>
      <c r="AA65" s="10"/>
      <c r="AB65" s="10"/>
      <c r="AC65" s="10"/>
      <c r="AD65" s="10"/>
      <c r="AE65" s="10"/>
      <c r="AF65" s="10" t="str">
        <f>IF(AF$57&lt;=$B$3,1,"")</f>
        <v/>
      </c>
    </row>
    <row r="66" spans="1:32" x14ac:dyDescent="0.4">
      <c r="A66" s="9">
        <f t="shared" si="2"/>
        <v>4</v>
      </c>
      <c r="B66" s="26">
        <f t="shared" si="3"/>
        <v>7</v>
      </c>
      <c r="U66" s="9" t="str">
        <f t="shared" si="4"/>
        <v>4:7</v>
      </c>
      <c r="V66" s="9">
        <f t="shared" si="5"/>
        <v>0</v>
      </c>
    </row>
    <row r="67" spans="1:32" x14ac:dyDescent="0.4">
      <c r="A67" s="9">
        <f t="shared" si="2"/>
        <v>4</v>
      </c>
      <c r="B67" s="26">
        <f t="shared" si="3"/>
        <v>8</v>
      </c>
      <c r="U67" s="9" t="str">
        <f t="shared" si="4"/>
        <v>4:8</v>
      </c>
      <c r="V67" s="9">
        <f t="shared" si="5"/>
        <v>0</v>
      </c>
    </row>
    <row r="68" spans="1:32" x14ac:dyDescent="0.4">
      <c r="A68" s="9">
        <f t="shared" si="2"/>
        <v>4</v>
      </c>
      <c r="B68" s="26">
        <f t="shared" si="3"/>
        <v>9</v>
      </c>
      <c r="U68" s="9" t="str">
        <f t="shared" si="4"/>
        <v>4:9</v>
      </c>
      <c r="V68" s="9">
        <f t="shared" si="5"/>
        <v>0</v>
      </c>
    </row>
    <row r="69" spans="1:32" x14ac:dyDescent="0.4">
      <c r="A69" s="9">
        <f t="shared" si="2"/>
        <v>4</v>
      </c>
      <c r="B69" s="26">
        <f t="shared" si="3"/>
        <v>10</v>
      </c>
      <c r="U69" s="9" t="str">
        <f t="shared" si="4"/>
        <v>4:10</v>
      </c>
      <c r="V69" s="9">
        <f t="shared" si="5"/>
        <v>0</v>
      </c>
    </row>
    <row r="70" spans="1:32" x14ac:dyDescent="0.4">
      <c r="A70" s="9">
        <f t="shared" si="2"/>
        <v>4</v>
      </c>
      <c r="B70" s="26">
        <f t="shared" si="3"/>
        <v>11</v>
      </c>
      <c r="U70" s="9" t="str">
        <f t="shared" si="4"/>
        <v>4:11</v>
      </c>
      <c r="V70" s="9">
        <f t="shared" si="5"/>
        <v>0</v>
      </c>
    </row>
    <row r="71" spans="1:32" x14ac:dyDescent="0.4">
      <c r="A71" s="9">
        <f t="shared" si="2"/>
        <v>4</v>
      </c>
      <c r="B71" s="26">
        <f t="shared" si="3"/>
        <v>12</v>
      </c>
      <c r="U71" s="9" t="str">
        <f t="shared" si="4"/>
        <v>4:12</v>
      </c>
      <c r="V71" s="9">
        <f t="shared" si="5"/>
        <v>0</v>
      </c>
    </row>
    <row r="72" spans="1:32" x14ac:dyDescent="0.4">
      <c r="A72" s="9">
        <f t="shared" si="2"/>
        <v>4</v>
      </c>
      <c r="B72" s="26">
        <f t="shared" si="3"/>
        <v>13</v>
      </c>
      <c r="U72" s="9" t="str">
        <f t="shared" si="4"/>
        <v>4:13</v>
      </c>
      <c r="V72" s="9">
        <f t="shared" si="5"/>
        <v>0</v>
      </c>
    </row>
    <row r="73" spans="1:32" x14ac:dyDescent="0.4">
      <c r="A73" s="9">
        <f t="shared" si="2"/>
        <v>4</v>
      </c>
      <c r="B73" s="26">
        <f t="shared" si="3"/>
        <v>14</v>
      </c>
      <c r="U73" s="9" t="str">
        <f t="shared" si="4"/>
        <v>4:14</v>
      </c>
      <c r="V73" s="9">
        <f t="shared" si="5"/>
        <v>0</v>
      </c>
    </row>
    <row r="74" spans="1:32" x14ac:dyDescent="0.4">
      <c r="A74" s="9">
        <f t="shared" si="2"/>
        <v>4</v>
      </c>
      <c r="B74" s="26">
        <f t="shared" si="3"/>
        <v>15</v>
      </c>
      <c r="U74" s="9" t="str">
        <f t="shared" si="4"/>
        <v>4:15</v>
      </c>
      <c r="V74" s="9">
        <f t="shared" si="5"/>
        <v>0</v>
      </c>
    </row>
    <row r="75" spans="1:32" x14ac:dyDescent="0.4">
      <c r="A75" s="9">
        <f t="shared" si="2"/>
        <v>4</v>
      </c>
      <c r="B75" s="26">
        <f t="shared" si="3"/>
        <v>16</v>
      </c>
      <c r="U75" s="9" t="str">
        <f t="shared" si="4"/>
        <v>4:16</v>
      </c>
      <c r="V75" s="9">
        <f t="shared" si="5"/>
        <v>0</v>
      </c>
    </row>
    <row r="76" spans="1:32" x14ac:dyDescent="0.4">
      <c r="A76" s="9">
        <f t="shared" si="2"/>
        <v>4</v>
      </c>
      <c r="B76" s="26">
        <f t="shared" si="3"/>
        <v>17</v>
      </c>
      <c r="U76" s="9" t="str">
        <f t="shared" si="4"/>
        <v>4:17</v>
      </c>
      <c r="V76" s="9">
        <f t="shared" si="5"/>
        <v>0</v>
      </c>
    </row>
    <row r="77" spans="1:32" x14ac:dyDescent="0.4">
      <c r="A77" s="9">
        <f t="shared" si="2"/>
        <v>4</v>
      </c>
      <c r="B77" s="26">
        <f t="shared" si="3"/>
        <v>18</v>
      </c>
      <c r="U77" s="9" t="str">
        <f t="shared" si="4"/>
        <v>4:18</v>
      </c>
      <c r="V77" s="9">
        <f t="shared" si="5"/>
        <v>0</v>
      </c>
    </row>
    <row r="78" spans="1:32" x14ac:dyDescent="0.4">
      <c r="A78" s="9">
        <f t="shared" si="2"/>
        <v>4</v>
      </c>
      <c r="B78" s="26">
        <f t="shared" si="3"/>
        <v>19</v>
      </c>
      <c r="U78" s="9" t="str">
        <f t="shared" si="4"/>
        <v>4:19</v>
      </c>
      <c r="V78" s="9">
        <f t="shared" si="5"/>
        <v>0</v>
      </c>
    </row>
    <row r="79" spans="1:32" x14ac:dyDescent="0.4">
      <c r="A79" s="9">
        <f t="shared" si="2"/>
        <v>4</v>
      </c>
      <c r="B79" s="26">
        <f t="shared" si="3"/>
        <v>20</v>
      </c>
      <c r="U79" s="9" t="str">
        <f t="shared" si="4"/>
        <v>4:20</v>
      </c>
      <c r="V79" s="9">
        <f t="shared" si="5"/>
        <v>0</v>
      </c>
    </row>
    <row r="80" spans="1:32" x14ac:dyDescent="0.4">
      <c r="A80" s="9">
        <f t="shared" si="2"/>
        <v>4</v>
      </c>
      <c r="B80" s="26">
        <f t="shared" si="3"/>
        <v>21</v>
      </c>
      <c r="U80" s="9" t="str">
        <f t="shared" si="4"/>
        <v>4:21</v>
      </c>
      <c r="V80" s="9">
        <f t="shared" si="5"/>
        <v>0</v>
      </c>
    </row>
    <row r="81" spans="1:22" x14ac:dyDescent="0.4">
      <c r="A81" s="9">
        <f t="shared" si="2"/>
        <v>4</v>
      </c>
      <c r="B81" s="26">
        <f t="shared" si="3"/>
        <v>22</v>
      </c>
      <c r="U81" s="9" t="str">
        <f t="shared" si="4"/>
        <v>4:22</v>
      </c>
      <c r="V81" s="9">
        <f t="shared" si="5"/>
        <v>0</v>
      </c>
    </row>
    <row r="82" spans="1:22" x14ac:dyDescent="0.4">
      <c r="A82" s="9">
        <f t="shared" si="2"/>
        <v>4</v>
      </c>
      <c r="B82" s="26">
        <f t="shared" si="3"/>
        <v>23</v>
      </c>
      <c r="U82" s="9" t="str">
        <f t="shared" si="4"/>
        <v>4:23</v>
      </c>
      <c r="V82" s="9">
        <f t="shared" si="5"/>
        <v>0</v>
      </c>
    </row>
    <row r="83" spans="1:22" x14ac:dyDescent="0.4">
      <c r="A83" s="9">
        <f t="shared" si="2"/>
        <v>4</v>
      </c>
      <c r="B83" s="26">
        <f t="shared" si="3"/>
        <v>24</v>
      </c>
      <c r="U83" s="9" t="str">
        <f t="shared" si="4"/>
        <v>4:24</v>
      </c>
      <c r="V83" s="9">
        <f t="shared" si="5"/>
        <v>0</v>
      </c>
    </row>
    <row r="84" spans="1:22" x14ac:dyDescent="0.4">
      <c r="A84" s="9">
        <f t="shared" si="2"/>
        <v>4</v>
      </c>
      <c r="B84" s="26">
        <f t="shared" si="3"/>
        <v>25</v>
      </c>
      <c r="U84" s="9" t="str">
        <f t="shared" si="4"/>
        <v>4:25</v>
      </c>
      <c r="V84" s="9">
        <f t="shared" si="5"/>
        <v>0</v>
      </c>
    </row>
    <row r="85" spans="1:22" x14ac:dyDescent="0.4">
      <c r="A85" s="9">
        <f t="shared" si="2"/>
        <v>4</v>
      </c>
      <c r="B85" s="26">
        <f t="shared" si="3"/>
        <v>26</v>
      </c>
      <c r="U85" s="9" t="str">
        <f t="shared" si="4"/>
        <v>4:26</v>
      </c>
      <c r="V85" s="9">
        <f t="shared" si="5"/>
        <v>0</v>
      </c>
    </row>
  </sheetData>
  <phoneticPr fontId="2"/>
  <dataValidations count="2">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200-000000000000}">
      <formula1>2</formula1>
      <formula2>8</formula2>
    </dataValidation>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200-000001000000}">
      <formula1>$A$52:$A$53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85"/>
  <sheetViews>
    <sheetView workbookViewId="0">
      <selection activeCell="B8" sqref="B8"/>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24</v>
      </c>
      <c r="B1" s="32" t="s">
        <v>41</v>
      </c>
    </row>
    <row r="2" spans="1:20" x14ac:dyDescent="0.4">
      <c r="A2" s="10" t="s">
        <v>25</v>
      </c>
      <c r="B2" s="25" t="s">
        <v>29</v>
      </c>
    </row>
    <row r="3" spans="1:20" x14ac:dyDescent="0.4">
      <c r="A3" s="10" t="str">
        <f>A55 &amp; "の数"</f>
        <v>代替案の数</v>
      </c>
      <c r="B3" s="25">
        <v>3</v>
      </c>
    </row>
    <row r="5" spans="1:20" x14ac:dyDescent="0.4">
      <c r="A5" s="10" t="str">
        <f>A$55 &amp; "1の名称"</f>
        <v>代替案1の名称</v>
      </c>
      <c r="B5" s="32" t="s">
        <v>46</v>
      </c>
    </row>
    <row r="6" spans="1:20" x14ac:dyDescent="0.4">
      <c r="A6" s="10" t="str">
        <f>A$55 &amp; "2の名称"</f>
        <v>代替案2の名称</v>
      </c>
      <c r="B6" s="32" t="s">
        <v>47</v>
      </c>
    </row>
    <row r="7" spans="1:20" x14ac:dyDescent="0.4">
      <c r="A7" s="10" t="str">
        <f>IF(B$3&gt;=3,A$55 &amp; "3の名称","")</f>
        <v>代替案3の名称</v>
      </c>
      <c r="B7" s="32" t="s">
        <v>48</v>
      </c>
    </row>
    <row r="8" spans="1:20" x14ac:dyDescent="0.4">
      <c r="A8" s="10" t="str">
        <f>IF(B$3&gt;=4,A$55 &amp; "4の名称","")</f>
        <v/>
      </c>
      <c r="B8" s="32"/>
    </row>
    <row r="9" spans="1:20" x14ac:dyDescent="0.4">
      <c r="A9" s="10" t="str">
        <f>IF(B$3&gt;=5,A$55 &amp; "5の名称","")</f>
        <v/>
      </c>
      <c r="B9" s="25"/>
    </row>
    <row r="10" spans="1:20" x14ac:dyDescent="0.4">
      <c r="A10" s="10" t="str">
        <f>IF(B$3&gt;=6,A$55 &amp; "6の名称","")</f>
        <v/>
      </c>
      <c r="B10" s="32"/>
    </row>
    <row r="11" spans="1:20" x14ac:dyDescent="0.4">
      <c r="A11" s="10" t="str">
        <f>IF(B$3&gt;=7,A$55 &amp; "7の名称","")</f>
        <v/>
      </c>
      <c r="B11" s="32"/>
    </row>
    <row r="12" spans="1:20" x14ac:dyDescent="0.4">
      <c r="A12" s="34" t="str">
        <f>IF(B$3&gt;=8,A$55 &amp; "8の名称","")</f>
        <v/>
      </c>
      <c r="B12" s="16"/>
      <c r="H12" s="36" t="s">
        <v>36</v>
      </c>
    </row>
    <row r="13" spans="1:20" x14ac:dyDescent="0.4">
      <c r="H13" s="36" t="s">
        <v>35</v>
      </c>
    </row>
    <row r="14" spans="1:20" x14ac:dyDescent="0.4">
      <c r="B14" s="27" t="str">
        <f>B1&amp;"に関する一対比較"</f>
        <v>スポーツクラブに関する一対比較</v>
      </c>
    </row>
    <row r="15" spans="1:20" ht="216.75" customHeight="1" x14ac:dyDescent="0.4">
      <c r="B15" s="28"/>
      <c r="C15" s="35" t="str">
        <f>"左の項目が圧倒的に" &amp; A56</f>
        <v>左の項目が圧倒的によい</v>
      </c>
      <c r="D15" s="35" t="s">
        <v>27</v>
      </c>
      <c r="E15" s="35" t="str">
        <f>"左の項目がうんと" &amp; A56</f>
        <v>左の項目がうんとよい</v>
      </c>
      <c r="F15" s="35" t="s">
        <v>27</v>
      </c>
      <c r="G15" s="35" t="str">
        <f>"左の項目がかなり" &amp; A56</f>
        <v>左の項目がかなりよい</v>
      </c>
      <c r="H15" s="35" t="s">
        <v>27</v>
      </c>
      <c r="I15" s="35" t="str">
        <f>"左の項目が少し" &amp; A56</f>
        <v>左の項目が少しよい</v>
      </c>
      <c r="J15" s="35" t="s">
        <v>27</v>
      </c>
      <c r="K15" s="35" t="str">
        <f>"左右同じくらい" &amp; A56</f>
        <v>左右同じくらいよい</v>
      </c>
      <c r="L15" s="35" t="s">
        <v>27</v>
      </c>
      <c r="M15" s="35" t="str">
        <f>"右の項目が少し" &amp; A56</f>
        <v>右の項目が少しよい</v>
      </c>
      <c r="N15" s="35" t="s">
        <v>27</v>
      </c>
      <c r="O15" s="35" t="str">
        <f>"右の項目がかなり" &amp; A56</f>
        <v>右の項目がかなりよい</v>
      </c>
      <c r="P15" s="35" t="s">
        <v>27</v>
      </c>
      <c r="Q15" s="35" t="str">
        <f>"右の項目がうんと" &amp; A56</f>
        <v>右の項目がうんとよい</v>
      </c>
      <c r="R15" s="35" t="s">
        <v>27</v>
      </c>
      <c r="S15" s="35" t="str">
        <f>"右の項目が圧倒的に" &amp; A56</f>
        <v>右の項目が圧倒的によい</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A</v>
      </c>
      <c r="C17" s="28"/>
      <c r="D17" s="28"/>
      <c r="E17" s="28"/>
      <c r="F17" s="28"/>
      <c r="G17" s="28"/>
      <c r="H17" s="28"/>
      <c r="I17" s="28"/>
      <c r="J17" s="28"/>
      <c r="K17" s="28"/>
      <c r="L17" s="28"/>
      <c r="M17" s="28"/>
      <c r="N17" s="28"/>
      <c r="O17" s="28"/>
      <c r="P17" s="28"/>
      <c r="Q17" s="28"/>
      <c r="R17" s="28"/>
      <c r="S17" s="28"/>
      <c r="T17" s="28" t="str">
        <f>IF(B58&lt;=$B$3,INDEX($B$5:$B$12,B58),"")</f>
        <v>B</v>
      </c>
    </row>
    <row r="18" spans="2:20" x14ac:dyDescent="0.4">
      <c r="B18" s="28" t="str">
        <f t="shared" ref="B18:B44" si="0">IF(A59&lt;$B$3,INDEX($B$5:$B$12,A59),"")</f>
        <v>A</v>
      </c>
      <c r="C18" s="28"/>
      <c r="D18" s="28"/>
      <c r="E18" s="28"/>
      <c r="F18" s="28"/>
      <c r="G18" s="28"/>
      <c r="H18" s="28"/>
      <c r="I18" s="28"/>
      <c r="J18" s="28"/>
      <c r="K18" s="28"/>
      <c r="L18" s="28"/>
      <c r="M18" s="28"/>
      <c r="N18" s="28"/>
      <c r="O18" s="28"/>
      <c r="P18" s="28"/>
      <c r="Q18" s="28"/>
      <c r="R18" s="28"/>
      <c r="S18" s="28"/>
      <c r="T18" s="28" t="str">
        <f t="shared" ref="T18:T44" si="1">IF(B59&lt;=$B$3,INDEX($B$5:$B$12,B59),"")</f>
        <v>C</v>
      </c>
    </row>
    <row r="19" spans="2:20" x14ac:dyDescent="0.4">
      <c r="B19" s="28" t="str">
        <f t="shared" si="0"/>
        <v>B</v>
      </c>
      <c r="C19" s="28"/>
      <c r="D19" s="28"/>
      <c r="E19" s="28"/>
      <c r="F19" s="28"/>
      <c r="G19" s="28"/>
      <c r="H19" s="28"/>
      <c r="I19" s="28"/>
      <c r="J19" s="28"/>
      <c r="K19" s="28"/>
      <c r="L19" s="28"/>
      <c r="M19" s="28"/>
      <c r="N19" s="28"/>
      <c r="O19" s="28"/>
      <c r="P19" s="28"/>
      <c r="Q19" s="28"/>
      <c r="R19" s="28"/>
      <c r="S19" s="28"/>
      <c r="T19" s="28" t="str">
        <f t="shared" si="1"/>
        <v>C</v>
      </c>
    </row>
    <row r="20" spans="2:20" x14ac:dyDescent="0.4">
      <c r="B20" s="28" t="str">
        <f t="shared" si="0"/>
        <v/>
      </c>
      <c r="C20" s="28"/>
      <c r="D20" s="28"/>
      <c r="E20" s="28"/>
      <c r="F20" s="28"/>
      <c r="G20" s="28"/>
      <c r="H20" s="28"/>
      <c r="I20" s="28"/>
      <c r="J20" s="28"/>
      <c r="K20" s="28"/>
      <c r="L20" s="28"/>
      <c r="M20" s="28"/>
      <c r="N20" s="28"/>
      <c r="O20" s="28"/>
      <c r="P20" s="28"/>
      <c r="Q20" s="28"/>
      <c r="R20" s="28"/>
      <c r="S20" s="28"/>
      <c r="T20" s="28" t="str">
        <f t="shared" si="1"/>
        <v/>
      </c>
    </row>
    <row r="21" spans="2:20" x14ac:dyDescent="0.4">
      <c r="B21" s="28" t="str">
        <f t="shared" si="0"/>
        <v/>
      </c>
      <c r="C21" s="28"/>
      <c r="D21" s="28"/>
      <c r="E21" s="28"/>
      <c r="F21" s="28"/>
      <c r="G21" s="28"/>
      <c r="H21" s="28"/>
      <c r="I21" s="28"/>
      <c r="J21" s="28"/>
      <c r="K21" s="28"/>
      <c r="L21" s="28"/>
      <c r="M21" s="28"/>
      <c r="N21" s="28"/>
      <c r="O21" s="28"/>
      <c r="P21" s="28"/>
      <c r="Q21" s="28"/>
      <c r="R21" s="28"/>
      <c r="S21" s="28"/>
      <c r="T21" s="28" t="str">
        <f t="shared" si="1"/>
        <v/>
      </c>
    </row>
    <row r="22" spans="2:20" x14ac:dyDescent="0.4">
      <c r="B22" s="28" t="str">
        <f t="shared" si="0"/>
        <v/>
      </c>
      <c r="C22" s="28"/>
      <c r="D22" s="28"/>
      <c r="E22" s="28"/>
      <c r="F22" s="28"/>
      <c r="G22" s="28"/>
      <c r="H22" s="28"/>
      <c r="I22" s="28"/>
      <c r="J22" s="28"/>
      <c r="K22" s="28"/>
      <c r="L22" s="28"/>
      <c r="M22" s="28"/>
      <c r="N22" s="28"/>
      <c r="O22" s="28"/>
      <c r="P22" s="28"/>
      <c r="Q22" s="28"/>
      <c r="R22" s="28"/>
      <c r="S22" s="28"/>
      <c r="T22" s="28" t="str">
        <f t="shared" si="1"/>
        <v/>
      </c>
    </row>
    <row r="23" spans="2:20" x14ac:dyDescent="0.4">
      <c r="B23" s="28" t="str">
        <f t="shared" si="0"/>
        <v/>
      </c>
      <c r="C23" s="28"/>
      <c r="D23" s="28"/>
      <c r="E23" s="28"/>
      <c r="F23" s="28"/>
      <c r="G23" s="28"/>
      <c r="H23" s="28"/>
      <c r="I23" s="28"/>
      <c r="J23" s="28"/>
      <c r="K23" s="28"/>
      <c r="L23" s="28"/>
      <c r="M23" s="28"/>
      <c r="N23" s="28"/>
      <c r="O23" s="28"/>
      <c r="P23" s="28"/>
      <c r="Q23" s="28"/>
      <c r="R23" s="28"/>
      <c r="S23" s="28"/>
      <c r="T23" s="28" t="str">
        <f t="shared" si="1"/>
        <v/>
      </c>
    </row>
    <row r="24" spans="2:20" x14ac:dyDescent="0.4">
      <c r="B24" s="28" t="str">
        <f t="shared" si="0"/>
        <v/>
      </c>
      <c r="C24" s="28"/>
      <c r="D24" s="28"/>
      <c r="E24" s="28"/>
      <c r="F24" s="28"/>
      <c r="G24" s="28"/>
      <c r="H24" s="28"/>
      <c r="I24" s="28"/>
      <c r="J24" s="28"/>
      <c r="K24" s="28"/>
      <c r="L24" s="28"/>
      <c r="M24" s="28"/>
      <c r="N24" s="28"/>
      <c r="O24" s="28"/>
      <c r="P24" s="28"/>
      <c r="Q24" s="28"/>
      <c r="R24" s="28"/>
      <c r="S24" s="28"/>
      <c r="T24" s="28" t="str">
        <f t="shared" si="1"/>
        <v/>
      </c>
    </row>
    <row r="25" spans="2:20" x14ac:dyDescent="0.4">
      <c r="B25" s="28" t="str">
        <f t="shared" si="0"/>
        <v/>
      </c>
      <c r="C25" s="28"/>
      <c r="D25" s="28"/>
      <c r="E25" s="28"/>
      <c r="F25" s="28"/>
      <c r="G25" s="28"/>
      <c r="H25" s="28"/>
      <c r="I25" s="28"/>
      <c r="J25" s="28"/>
      <c r="K25" s="28"/>
      <c r="L25" s="28"/>
      <c r="M25" s="28"/>
      <c r="N25" s="28"/>
      <c r="O25" s="28"/>
      <c r="P25" s="28"/>
      <c r="Q25" s="28"/>
      <c r="R25" s="28"/>
      <c r="S25" s="28"/>
      <c r="T25" s="28" t="str">
        <f t="shared" si="1"/>
        <v/>
      </c>
    </row>
    <row r="26" spans="2:20" x14ac:dyDescent="0.4">
      <c r="B26" s="28" t="str">
        <f t="shared" si="0"/>
        <v/>
      </c>
      <c r="C26" s="28"/>
      <c r="D26" s="28"/>
      <c r="E26" s="28"/>
      <c r="F26" s="28"/>
      <c r="G26" s="28"/>
      <c r="H26" s="28"/>
      <c r="I26" s="28"/>
      <c r="J26" s="28"/>
      <c r="K26" s="28"/>
      <c r="L26" s="28"/>
      <c r="M26" s="28"/>
      <c r="N26" s="28"/>
      <c r="O26" s="28"/>
      <c r="P26" s="28"/>
      <c r="Q26" s="28"/>
      <c r="R26" s="28"/>
      <c r="S26" s="28"/>
      <c r="T26" s="28" t="str">
        <f t="shared" si="1"/>
        <v/>
      </c>
    </row>
    <row r="27" spans="2:20" x14ac:dyDescent="0.4">
      <c r="B27" s="28" t="str">
        <f t="shared" si="0"/>
        <v/>
      </c>
      <c r="C27" s="28"/>
      <c r="D27" s="28"/>
      <c r="E27" s="28"/>
      <c r="F27" s="28"/>
      <c r="G27" s="28"/>
      <c r="H27" s="28"/>
      <c r="I27" s="28"/>
      <c r="J27" s="28"/>
      <c r="K27" s="28"/>
      <c r="L27" s="28"/>
      <c r="M27" s="28"/>
      <c r="N27" s="28"/>
      <c r="O27" s="28"/>
      <c r="P27" s="28"/>
      <c r="Q27" s="28"/>
      <c r="R27" s="28"/>
      <c r="S27" s="28"/>
      <c r="T27" s="28" t="str">
        <f t="shared" si="1"/>
        <v/>
      </c>
    </row>
    <row r="28" spans="2:20" x14ac:dyDescent="0.4">
      <c r="B28" s="28" t="str">
        <f t="shared" si="0"/>
        <v/>
      </c>
      <c r="C28" s="28"/>
      <c r="D28" s="28"/>
      <c r="E28" s="28"/>
      <c r="F28" s="28"/>
      <c r="G28" s="28"/>
      <c r="H28" s="28"/>
      <c r="I28" s="28"/>
      <c r="J28" s="28"/>
      <c r="K28" s="28"/>
      <c r="L28" s="28"/>
      <c r="M28" s="28"/>
      <c r="N28" s="28"/>
      <c r="O28" s="28"/>
      <c r="P28" s="28"/>
      <c r="Q28" s="28"/>
      <c r="R28" s="28"/>
      <c r="S28" s="28"/>
      <c r="T28" s="28" t="str">
        <f t="shared" si="1"/>
        <v/>
      </c>
    </row>
    <row r="29" spans="2:20" x14ac:dyDescent="0.4">
      <c r="B29" s="28" t="str">
        <f t="shared" si="0"/>
        <v/>
      </c>
      <c r="C29" s="28"/>
      <c r="D29" s="28"/>
      <c r="E29" s="28"/>
      <c r="F29" s="28"/>
      <c r="G29" s="28"/>
      <c r="H29" s="28"/>
      <c r="I29" s="28"/>
      <c r="J29" s="28"/>
      <c r="K29" s="28"/>
      <c r="L29" s="28"/>
      <c r="M29" s="28"/>
      <c r="N29" s="28"/>
      <c r="O29" s="28"/>
      <c r="P29" s="28"/>
      <c r="Q29" s="28"/>
      <c r="R29" s="28"/>
      <c r="S29" s="28"/>
      <c r="T29" s="28" t="str">
        <f t="shared" si="1"/>
        <v/>
      </c>
    </row>
    <row r="30" spans="2:20" x14ac:dyDescent="0.4">
      <c r="B30" s="28" t="str">
        <f t="shared" si="0"/>
        <v/>
      </c>
      <c r="C30" s="28"/>
      <c r="D30" s="28"/>
      <c r="E30" s="28"/>
      <c r="F30" s="28"/>
      <c r="G30" s="28"/>
      <c r="H30" s="28"/>
      <c r="I30" s="28"/>
      <c r="J30" s="28"/>
      <c r="K30" s="28"/>
      <c r="L30" s="28"/>
      <c r="M30" s="28"/>
      <c r="N30" s="28"/>
      <c r="O30" s="28"/>
      <c r="P30" s="28"/>
      <c r="Q30" s="28"/>
      <c r="R30" s="28"/>
      <c r="S30" s="28"/>
      <c r="T30" s="28" t="str">
        <f t="shared" si="1"/>
        <v/>
      </c>
    </row>
    <row r="31" spans="2:20" x14ac:dyDescent="0.4">
      <c r="B31" s="28" t="str">
        <f t="shared" si="0"/>
        <v/>
      </c>
      <c r="C31" s="28"/>
      <c r="D31" s="28"/>
      <c r="E31" s="28"/>
      <c r="F31" s="28"/>
      <c r="G31" s="28"/>
      <c r="H31" s="28"/>
      <c r="I31" s="28"/>
      <c r="J31" s="28"/>
      <c r="K31" s="28"/>
      <c r="L31" s="28"/>
      <c r="M31" s="28"/>
      <c r="N31" s="28"/>
      <c r="O31" s="28"/>
      <c r="P31" s="28"/>
      <c r="Q31" s="28"/>
      <c r="R31" s="28"/>
      <c r="S31" s="28"/>
      <c r="T31" s="28" t="str">
        <f t="shared" si="1"/>
        <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28</v>
      </c>
    </row>
    <row r="52" spans="1:32" x14ac:dyDescent="0.4">
      <c r="A52" s="9" t="s">
        <v>26</v>
      </c>
    </row>
    <row r="53" spans="1:32" x14ac:dyDescent="0.4">
      <c r="A53" s="9" t="s">
        <v>29</v>
      </c>
    </row>
    <row r="55" spans="1:32" x14ac:dyDescent="0.4">
      <c r="A55" s="9" t="str">
        <f>IF(B2="基準間","基準","代替案")</f>
        <v>代替案</v>
      </c>
    </row>
    <row r="56" spans="1:32" x14ac:dyDescent="0.4">
      <c r="A56" s="9" t="str">
        <f>IF(A55="基準","重要","よい")</f>
        <v>よい</v>
      </c>
      <c r="X56" s="33" t="s">
        <v>34</v>
      </c>
      <c r="Z56" s="33" t="s">
        <v>37</v>
      </c>
    </row>
    <row r="57" spans="1:32" x14ac:dyDescent="0.4">
      <c r="A57" s="9" t="s">
        <v>30</v>
      </c>
      <c r="B57" s="26" t="s">
        <v>31</v>
      </c>
      <c r="V57" s="33" t="s">
        <v>32</v>
      </c>
      <c r="X57" s="33" t="s">
        <v>33</v>
      </c>
      <c r="Z57" s="9">
        <v>1</v>
      </c>
      <c r="AA57" s="9">
        <v>2</v>
      </c>
      <c r="AB57" s="9">
        <v>3</v>
      </c>
      <c r="AC57" s="9">
        <v>4</v>
      </c>
      <c r="AD57" s="9">
        <v>5</v>
      </c>
      <c r="AE57" s="9">
        <v>6</v>
      </c>
      <c r="AF57" s="9">
        <v>7</v>
      </c>
    </row>
    <row r="58" spans="1:32" x14ac:dyDescent="0.4">
      <c r="A58" s="9">
        <v>1</v>
      </c>
      <c r="B58" s="26">
        <v>2</v>
      </c>
      <c r="U58" s="9" t="str">
        <f>A58&amp;":"&amp;B58</f>
        <v>1:2</v>
      </c>
      <c r="V58" s="9">
        <f>SUMPRODUCT($C$16:$S$16,C17:S17)</f>
        <v>0</v>
      </c>
      <c r="Y58" s="10"/>
      <c r="Z58" s="10" t="str">
        <f>Y59</f>
        <v>A</v>
      </c>
      <c r="AA58" s="10" t="str">
        <f>Y60</f>
        <v>B</v>
      </c>
      <c r="AB58" s="10" t="str">
        <f>Y61</f>
        <v>C</v>
      </c>
      <c r="AC58" s="10" t="str">
        <f>Y62</f>
        <v/>
      </c>
      <c r="AD58" s="10" t="str">
        <f>Y63</f>
        <v/>
      </c>
      <c r="AE58" s="10" t="str">
        <f>Y64</f>
        <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0</v>
      </c>
      <c r="X59" s="9">
        <v>1</v>
      </c>
      <c r="Y59" s="10" t="str">
        <f>IF(X59&lt;=$B$3,B5,"")</f>
        <v>A</v>
      </c>
      <c r="Z59" s="10">
        <f>IF(Z$57&lt;=$B$3,1,"")</f>
        <v>1</v>
      </c>
      <c r="AA59" s="10">
        <f>IF(AA$57&lt;=$B$3,VLOOKUP($X59&amp;":"&amp;AA$57,$U$58:$V$85,2,FALSE),"")</f>
        <v>0</v>
      </c>
      <c r="AB59" s="10">
        <f t="shared" ref="AB59:AF63" si="6">IF(AB$57&lt;=$B$3,VLOOKUP($X59&amp;":"&amp;AB$57,$U$58:$V$85,2,FALSE),"")</f>
        <v>0</v>
      </c>
      <c r="AC59" s="10" t="str">
        <f t="shared" si="6"/>
        <v/>
      </c>
      <c r="AD59" s="10" t="str">
        <f t="shared" si="6"/>
        <v/>
      </c>
      <c r="AE59" s="10" t="str">
        <f t="shared" si="6"/>
        <v/>
      </c>
      <c r="AF59" s="10" t="str">
        <f t="shared" si="6"/>
        <v/>
      </c>
    </row>
    <row r="60" spans="1:32" x14ac:dyDescent="0.4">
      <c r="A60" s="9">
        <f t="shared" si="2"/>
        <v>2</v>
      </c>
      <c r="B60" s="26">
        <f t="shared" si="3"/>
        <v>3</v>
      </c>
      <c r="U60" s="9" t="str">
        <f t="shared" si="4"/>
        <v>2:3</v>
      </c>
      <c r="V60" s="9">
        <f t="shared" si="5"/>
        <v>0</v>
      </c>
      <c r="X60" s="9">
        <v>2</v>
      </c>
      <c r="Y60" s="10" t="str">
        <f t="shared" ref="Y60:Y65" si="7">IF(X60&lt;=$B$3,B6,"")</f>
        <v>B</v>
      </c>
      <c r="Z60" s="10"/>
      <c r="AA60" s="10">
        <f>IF(AA$57&lt;=$B$3,1,"")</f>
        <v>1</v>
      </c>
      <c r="AB60" s="10">
        <f t="shared" si="6"/>
        <v>0</v>
      </c>
      <c r="AC60" s="10" t="str">
        <f t="shared" si="6"/>
        <v/>
      </c>
      <c r="AD60" s="10" t="str">
        <f t="shared" si="6"/>
        <v/>
      </c>
      <c r="AE60" s="10" t="str">
        <f t="shared" si="6"/>
        <v/>
      </c>
      <c r="AF60" s="10" t="str">
        <f t="shared" si="6"/>
        <v/>
      </c>
    </row>
    <row r="61" spans="1:32" x14ac:dyDescent="0.4">
      <c r="A61" s="9">
        <f t="shared" si="2"/>
        <v>3</v>
      </c>
      <c r="B61" s="26">
        <f t="shared" si="3"/>
        <v>4</v>
      </c>
      <c r="U61" s="9" t="str">
        <f t="shared" si="4"/>
        <v>3:4</v>
      </c>
      <c r="V61" s="9">
        <f t="shared" si="5"/>
        <v>0</v>
      </c>
      <c r="X61" s="9">
        <v>3</v>
      </c>
      <c r="Y61" s="10" t="str">
        <f t="shared" si="7"/>
        <v>C</v>
      </c>
      <c r="Z61" s="10"/>
      <c r="AA61" s="10"/>
      <c r="AB61" s="10">
        <f>IF(AB$57&lt;=$B$3,1,"")</f>
        <v>1</v>
      </c>
      <c r="AC61" s="10" t="str">
        <f t="shared" si="6"/>
        <v/>
      </c>
      <c r="AD61" s="10" t="str">
        <f t="shared" si="6"/>
        <v/>
      </c>
      <c r="AE61" s="10" t="str">
        <f t="shared" si="6"/>
        <v/>
      </c>
      <c r="AF61" s="10" t="str">
        <f t="shared" si="6"/>
        <v/>
      </c>
    </row>
    <row r="62" spans="1:32" x14ac:dyDescent="0.4">
      <c r="A62" s="9">
        <f t="shared" si="2"/>
        <v>3</v>
      </c>
      <c r="B62" s="26">
        <f t="shared" si="3"/>
        <v>5</v>
      </c>
      <c r="U62" s="9" t="str">
        <f t="shared" si="4"/>
        <v>3:5</v>
      </c>
      <c r="V62" s="9">
        <f t="shared" si="5"/>
        <v>0</v>
      </c>
      <c r="X62" s="9">
        <v>4</v>
      </c>
      <c r="Y62" s="10" t="str">
        <f t="shared" si="7"/>
        <v/>
      </c>
      <c r="Z62" s="10"/>
      <c r="AA62" s="10"/>
      <c r="AB62" s="10"/>
      <c r="AC62" s="10" t="str">
        <f>IF(AC$57&lt;=$B$3,1,"")</f>
        <v/>
      </c>
      <c r="AD62" s="10" t="str">
        <f t="shared" si="6"/>
        <v/>
      </c>
      <c r="AE62" s="10" t="str">
        <f t="shared" si="6"/>
        <v/>
      </c>
      <c r="AF62" s="10" t="str">
        <f t="shared" si="6"/>
        <v/>
      </c>
    </row>
    <row r="63" spans="1:32" x14ac:dyDescent="0.4">
      <c r="A63" s="9">
        <f t="shared" si="2"/>
        <v>3</v>
      </c>
      <c r="B63" s="26">
        <f t="shared" si="3"/>
        <v>6</v>
      </c>
      <c r="U63" s="9" t="str">
        <f t="shared" si="4"/>
        <v>3:6</v>
      </c>
      <c r="V63" s="9">
        <f t="shared" si="5"/>
        <v>0</v>
      </c>
      <c r="X63" s="9">
        <v>5</v>
      </c>
      <c r="Y63" s="10" t="str">
        <f t="shared" si="7"/>
        <v/>
      </c>
      <c r="Z63" s="10"/>
      <c r="AA63" s="10"/>
      <c r="AB63" s="10"/>
      <c r="AC63" s="10"/>
      <c r="AD63" s="10" t="str">
        <f>IF(AD$57&lt;=$B$3,1,"")</f>
        <v/>
      </c>
      <c r="AE63" s="10" t="str">
        <f t="shared" si="6"/>
        <v/>
      </c>
      <c r="AF63" s="10" t="str">
        <f t="shared" si="6"/>
        <v/>
      </c>
    </row>
    <row r="64" spans="1:32" x14ac:dyDescent="0.4">
      <c r="A64" s="9">
        <f t="shared" si="2"/>
        <v>3</v>
      </c>
      <c r="B64" s="26">
        <f t="shared" si="3"/>
        <v>7</v>
      </c>
      <c r="U64" s="9" t="str">
        <f t="shared" si="4"/>
        <v>3:7</v>
      </c>
      <c r="V64" s="9">
        <f t="shared" si="5"/>
        <v>0</v>
      </c>
      <c r="X64" s="9">
        <v>6</v>
      </c>
      <c r="Y64" s="10" t="str">
        <f t="shared" si="7"/>
        <v/>
      </c>
      <c r="Z64" s="10"/>
      <c r="AA64" s="10"/>
      <c r="AB64" s="10"/>
      <c r="AC64" s="10"/>
      <c r="AD64" s="10"/>
      <c r="AE64" s="10" t="str">
        <f>IF(AE$57&lt;=$B$3,1,"")</f>
        <v/>
      </c>
      <c r="AF64" s="10" t="str">
        <f>IF(AF$57&lt;=$B$3,VLOOKUP($X64&amp;":"&amp;AF$57,$U$58:$V$85,2,FALSE),"")</f>
        <v/>
      </c>
    </row>
    <row r="65" spans="1:32" x14ac:dyDescent="0.4">
      <c r="A65" s="9">
        <f t="shared" si="2"/>
        <v>3</v>
      </c>
      <c r="B65" s="26">
        <f t="shared" si="3"/>
        <v>8</v>
      </c>
      <c r="U65" s="9" t="str">
        <f t="shared" si="4"/>
        <v>3:8</v>
      </c>
      <c r="V65" s="9">
        <f t="shared" si="5"/>
        <v>0</v>
      </c>
      <c r="X65" s="9">
        <v>7</v>
      </c>
      <c r="Y65" s="10" t="str">
        <f t="shared" si="7"/>
        <v/>
      </c>
      <c r="Z65" s="10"/>
      <c r="AA65" s="10"/>
      <c r="AB65" s="10"/>
      <c r="AC65" s="10"/>
      <c r="AD65" s="10"/>
      <c r="AE65" s="10"/>
      <c r="AF65" s="10" t="str">
        <f>IF(AF$57&lt;=$B$3,1,"")</f>
        <v/>
      </c>
    </row>
    <row r="66" spans="1:32" x14ac:dyDescent="0.4">
      <c r="A66" s="9">
        <f t="shared" si="2"/>
        <v>3</v>
      </c>
      <c r="B66" s="26">
        <f t="shared" si="3"/>
        <v>9</v>
      </c>
      <c r="U66" s="9" t="str">
        <f t="shared" si="4"/>
        <v>3:9</v>
      </c>
      <c r="V66" s="9">
        <f t="shared" si="5"/>
        <v>0</v>
      </c>
    </row>
    <row r="67" spans="1:32" x14ac:dyDescent="0.4">
      <c r="A67" s="9">
        <f t="shared" si="2"/>
        <v>3</v>
      </c>
      <c r="B67" s="26">
        <f t="shared" si="3"/>
        <v>10</v>
      </c>
      <c r="U67" s="9" t="str">
        <f t="shared" si="4"/>
        <v>3:10</v>
      </c>
      <c r="V67" s="9">
        <f t="shared" si="5"/>
        <v>0</v>
      </c>
    </row>
    <row r="68" spans="1:32" x14ac:dyDescent="0.4">
      <c r="A68" s="9">
        <f t="shared" si="2"/>
        <v>3</v>
      </c>
      <c r="B68" s="26">
        <f t="shared" si="3"/>
        <v>11</v>
      </c>
      <c r="U68" s="9" t="str">
        <f t="shared" si="4"/>
        <v>3:11</v>
      </c>
      <c r="V68" s="9">
        <f t="shared" si="5"/>
        <v>0</v>
      </c>
    </row>
    <row r="69" spans="1:32" x14ac:dyDescent="0.4">
      <c r="A69" s="9">
        <f t="shared" si="2"/>
        <v>3</v>
      </c>
      <c r="B69" s="26">
        <f t="shared" si="3"/>
        <v>12</v>
      </c>
      <c r="U69" s="9" t="str">
        <f t="shared" si="4"/>
        <v>3:12</v>
      </c>
      <c r="V69" s="9">
        <f t="shared" si="5"/>
        <v>0</v>
      </c>
    </row>
    <row r="70" spans="1:32" x14ac:dyDescent="0.4">
      <c r="A70" s="9">
        <f t="shared" si="2"/>
        <v>3</v>
      </c>
      <c r="B70" s="26">
        <f t="shared" si="3"/>
        <v>13</v>
      </c>
      <c r="U70" s="9" t="str">
        <f t="shared" si="4"/>
        <v>3:13</v>
      </c>
      <c r="V70" s="9">
        <f t="shared" si="5"/>
        <v>0</v>
      </c>
    </row>
    <row r="71" spans="1:32" x14ac:dyDescent="0.4">
      <c r="A71" s="9">
        <f t="shared" si="2"/>
        <v>3</v>
      </c>
      <c r="B71" s="26">
        <f t="shared" si="3"/>
        <v>14</v>
      </c>
      <c r="U71" s="9" t="str">
        <f t="shared" si="4"/>
        <v>3:14</v>
      </c>
      <c r="V71" s="9">
        <f t="shared" si="5"/>
        <v>0</v>
      </c>
    </row>
    <row r="72" spans="1:32" x14ac:dyDescent="0.4">
      <c r="A72" s="9">
        <f t="shared" si="2"/>
        <v>3</v>
      </c>
      <c r="B72" s="26">
        <f t="shared" si="3"/>
        <v>15</v>
      </c>
      <c r="U72" s="9" t="str">
        <f t="shared" si="4"/>
        <v>3:15</v>
      </c>
      <c r="V72" s="9">
        <f t="shared" si="5"/>
        <v>0</v>
      </c>
    </row>
    <row r="73" spans="1:32" x14ac:dyDescent="0.4">
      <c r="A73" s="9">
        <f t="shared" si="2"/>
        <v>3</v>
      </c>
      <c r="B73" s="26">
        <f t="shared" si="3"/>
        <v>16</v>
      </c>
      <c r="U73" s="9" t="str">
        <f t="shared" si="4"/>
        <v>3:16</v>
      </c>
      <c r="V73" s="9">
        <f t="shared" si="5"/>
        <v>0</v>
      </c>
    </row>
    <row r="74" spans="1:32" x14ac:dyDescent="0.4">
      <c r="A74" s="9">
        <f t="shared" si="2"/>
        <v>3</v>
      </c>
      <c r="B74" s="26">
        <f t="shared" si="3"/>
        <v>17</v>
      </c>
      <c r="U74" s="9" t="str">
        <f t="shared" si="4"/>
        <v>3:17</v>
      </c>
      <c r="V74" s="9">
        <f t="shared" si="5"/>
        <v>0</v>
      </c>
    </row>
    <row r="75" spans="1:32" x14ac:dyDescent="0.4">
      <c r="A75" s="9">
        <f t="shared" si="2"/>
        <v>3</v>
      </c>
      <c r="B75" s="26">
        <f t="shared" si="3"/>
        <v>18</v>
      </c>
      <c r="U75" s="9" t="str">
        <f t="shared" si="4"/>
        <v>3:18</v>
      </c>
      <c r="V75" s="9">
        <f t="shared" si="5"/>
        <v>0</v>
      </c>
    </row>
    <row r="76" spans="1:32" x14ac:dyDescent="0.4">
      <c r="A76" s="9">
        <f t="shared" si="2"/>
        <v>3</v>
      </c>
      <c r="B76" s="26">
        <f t="shared" si="3"/>
        <v>19</v>
      </c>
      <c r="U76" s="9" t="str">
        <f t="shared" si="4"/>
        <v>3:19</v>
      </c>
      <c r="V76" s="9">
        <f t="shared" si="5"/>
        <v>0</v>
      </c>
    </row>
    <row r="77" spans="1:32" x14ac:dyDescent="0.4">
      <c r="A77" s="9">
        <f t="shared" si="2"/>
        <v>3</v>
      </c>
      <c r="B77" s="26">
        <f t="shared" si="3"/>
        <v>20</v>
      </c>
      <c r="U77" s="9" t="str">
        <f t="shared" si="4"/>
        <v>3:20</v>
      </c>
      <c r="V77" s="9">
        <f t="shared" si="5"/>
        <v>0</v>
      </c>
    </row>
    <row r="78" spans="1:32" x14ac:dyDescent="0.4">
      <c r="A78" s="9">
        <f t="shared" si="2"/>
        <v>3</v>
      </c>
      <c r="B78" s="26">
        <f t="shared" si="3"/>
        <v>21</v>
      </c>
      <c r="U78" s="9" t="str">
        <f t="shared" si="4"/>
        <v>3:21</v>
      </c>
      <c r="V78" s="9">
        <f t="shared" si="5"/>
        <v>0</v>
      </c>
    </row>
    <row r="79" spans="1:32" x14ac:dyDescent="0.4">
      <c r="A79" s="9">
        <f t="shared" si="2"/>
        <v>3</v>
      </c>
      <c r="B79" s="26">
        <f t="shared" si="3"/>
        <v>22</v>
      </c>
      <c r="U79" s="9" t="str">
        <f t="shared" si="4"/>
        <v>3:22</v>
      </c>
      <c r="V79" s="9">
        <f t="shared" si="5"/>
        <v>0</v>
      </c>
    </row>
    <row r="80" spans="1:32" x14ac:dyDescent="0.4">
      <c r="A80" s="9">
        <f t="shared" si="2"/>
        <v>3</v>
      </c>
      <c r="B80" s="26">
        <f t="shared" si="3"/>
        <v>23</v>
      </c>
      <c r="U80" s="9" t="str">
        <f t="shared" si="4"/>
        <v>3:23</v>
      </c>
      <c r="V80" s="9">
        <f t="shared" si="5"/>
        <v>0</v>
      </c>
    </row>
    <row r="81" spans="1:22" x14ac:dyDescent="0.4">
      <c r="A81" s="9">
        <f t="shared" si="2"/>
        <v>3</v>
      </c>
      <c r="B81" s="26">
        <f t="shared" si="3"/>
        <v>24</v>
      </c>
      <c r="U81" s="9" t="str">
        <f t="shared" si="4"/>
        <v>3:24</v>
      </c>
      <c r="V81" s="9">
        <f t="shared" si="5"/>
        <v>0</v>
      </c>
    </row>
    <row r="82" spans="1:22" x14ac:dyDescent="0.4">
      <c r="A82" s="9">
        <f t="shared" si="2"/>
        <v>3</v>
      </c>
      <c r="B82" s="26">
        <f t="shared" si="3"/>
        <v>25</v>
      </c>
      <c r="U82" s="9" t="str">
        <f t="shared" si="4"/>
        <v>3:25</v>
      </c>
      <c r="V82" s="9">
        <f t="shared" si="5"/>
        <v>0</v>
      </c>
    </row>
    <row r="83" spans="1:22" x14ac:dyDescent="0.4">
      <c r="A83" s="9">
        <f t="shared" si="2"/>
        <v>3</v>
      </c>
      <c r="B83" s="26">
        <f t="shared" si="3"/>
        <v>26</v>
      </c>
      <c r="U83" s="9" t="str">
        <f t="shared" si="4"/>
        <v>3:26</v>
      </c>
      <c r="V83" s="9">
        <f t="shared" si="5"/>
        <v>0</v>
      </c>
    </row>
    <row r="84" spans="1:22" x14ac:dyDescent="0.4">
      <c r="A84" s="9">
        <f t="shared" si="2"/>
        <v>3</v>
      </c>
      <c r="B84" s="26">
        <f t="shared" si="3"/>
        <v>27</v>
      </c>
      <c r="U84" s="9" t="str">
        <f t="shared" si="4"/>
        <v>3:27</v>
      </c>
      <c r="V84" s="9">
        <f t="shared" si="5"/>
        <v>0</v>
      </c>
    </row>
    <row r="85" spans="1:22" x14ac:dyDescent="0.4">
      <c r="A85" s="9">
        <f t="shared" si="2"/>
        <v>3</v>
      </c>
      <c r="B85" s="26">
        <f t="shared" si="3"/>
        <v>28</v>
      </c>
      <c r="U85" s="9" t="str">
        <f t="shared" si="4"/>
        <v>3:28</v>
      </c>
      <c r="V85" s="9">
        <f t="shared" si="5"/>
        <v>0</v>
      </c>
    </row>
  </sheetData>
  <phoneticPr fontId="2"/>
  <dataValidations count="2">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300-000000000000}">
      <formula1>$A$52:$A$53</formula1>
    </dataValidation>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300-000001000000}">
      <formula1>2</formula1>
      <formula2>8</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37"/>
  <sheetViews>
    <sheetView tabSelected="1" workbookViewId="0">
      <selection activeCell="P12" sqref="P12"/>
    </sheetView>
  </sheetViews>
  <sheetFormatPr defaultRowHeight="18.75" x14ac:dyDescent="0.4"/>
  <cols>
    <col min="1" max="1" width="14.125" style="1" customWidth="1"/>
    <col min="2" max="2" width="14.5" style="1" customWidth="1"/>
    <col min="3" max="4" width="9" style="1"/>
    <col min="5" max="13" width="15" style="1" customWidth="1"/>
    <col min="14" max="16384" width="9" style="1"/>
  </cols>
  <sheetData>
    <row r="1" spans="1:14" ht="19.5" thickBot="1" x14ac:dyDescent="0.45">
      <c r="A1" s="9" t="s">
        <v>13</v>
      </c>
      <c r="B1" s="21">
        <v>4</v>
      </c>
      <c r="C1" s="9"/>
      <c r="D1" s="9"/>
      <c r="E1" s="9"/>
      <c r="F1" s="9"/>
      <c r="G1" s="9"/>
      <c r="H1" s="9"/>
      <c r="I1" s="9"/>
      <c r="J1" s="9"/>
      <c r="K1" s="9"/>
      <c r="L1" s="9"/>
      <c r="M1" s="9"/>
    </row>
    <row r="2" spans="1:14" ht="19.5" thickBot="1" x14ac:dyDescent="0.45">
      <c r="A2" s="9" t="s">
        <v>14</v>
      </c>
      <c r="B2" s="21">
        <v>3</v>
      </c>
      <c r="C2" s="9"/>
      <c r="D2" s="9"/>
      <c r="E2" s="9"/>
      <c r="F2" s="9"/>
      <c r="G2" s="9"/>
      <c r="H2" s="9"/>
      <c r="I2" s="9"/>
      <c r="J2" s="9"/>
      <c r="K2" s="9"/>
      <c r="L2" s="9"/>
      <c r="M2" s="9"/>
    </row>
    <row r="3" spans="1:14" x14ac:dyDescent="0.4">
      <c r="A3" s="9"/>
      <c r="B3" s="9"/>
      <c r="C3" s="9"/>
      <c r="D3" s="9"/>
      <c r="E3" s="9"/>
      <c r="F3" s="9"/>
      <c r="G3" s="9"/>
      <c r="H3" s="9"/>
      <c r="I3" s="9"/>
      <c r="J3" s="9"/>
      <c r="K3" s="9"/>
      <c r="L3" s="9"/>
      <c r="M3" s="9"/>
    </row>
    <row r="4" spans="1:14" x14ac:dyDescent="0.4">
      <c r="A4" s="9" t="s">
        <v>15</v>
      </c>
      <c r="B4" s="9"/>
      <c r="C4" s="9"/>
      <c r="D4" s="9" t="s">
        <v>16</v>
      </c>
      <c r="E4" s="9"/>
      <c r="F4" s="9"/>
      <c r="G4" s="9"/>
      <c r="H4" s="9"/>
      <c r="I4" s="9"/>
      <c r="J4" s="9"/>
      <c r="K4" s="9"/>
      <c r="L4" s="9"/>
      <c r="M4" s="9"/>
    </row>
    <row r="5" spans="1:14" x14ac:dyDescent="0.4">
      <c r="A5" s="10" t="str">
        <f>IF($B$1&gt;=G5,"基準"&amp;G5,"")</f>
        <v>基準1</v>
      </c>
      <c r="B5" s="22" t="s">
        <v>42</v>
      </c>
      <c r="C5" s="9"/>
      <c r="D5" s="10" t="str">
        <f>IF($B$2&gt;=G5,"代替案"&amp;G5,"")</f>
        <v>代替案1</v>
      </c>
      <c r="E5" s="23" t="s">
        <v>12</v>
      </c>
      <c r="F5" s="9"/>
      <c r="G5" s="9">
        <v>1</v>
      </c>
      <c r="H5" s="9"/>
      <c r="I5" s="9"/>
      <c r="J5" s="9"/>
      <c r="K5" s="9"/>
      <c r="L5" s="9"/>
      <c r="M5" s="9"/>
    </row>
    <row r="6" spans="1:14" x14ac:dyDescent="0.4">
      <c r="A6" s="10" t="str">
        <f t="shared" ref="A6:A11" si="0">IF($B$1&gt;=G6,"基準"&amp;G6,"")</f>
        <v>基準2</v>
      </c>
      <c r="B6" s="22" t="s">
        <v>43</v>
      </c>
      <c r="C6" s="9"/>
      <c r="D6" s="10" t="str">
        <f t="shared" ref="D6:D11" si="1">IF($B$2&gt;=G6,"代替案"&amp;G6,"")</f>
        <v>代替案2</v>
      </c>
      <c r="E6" s="23" t="s">
        <v>49</v>
      </c>
      <c r="F6" s="9"/>
      <c r="G6" s="9">
        <v>2</v>
      </c>
      <c r="H6" s="9"/>
      <c r="I6" s="9"/>
      <c r="J6" s="9"/>
      <c r="K6" s="9"/>
      <c r="L6" s="9"/>
      <c r="M6" s="9"/>
    </row>
    <row r="7" spans="1:14" x14ac:dyDescent="0.4">
      <c r="A7" s="10" t="str">
        <f t="shared" si="0"/>
        <v>基準3</v>
      </c>
      <c r="B7" s="22" t="s">
        <v>44</v>
      </c>
      <c r="C7" s="9"/>
      <c r="D7" s="10" t="str">
        <f t="shared" si="1"/>
        <v>代替案3</v>
      </c>
      <c r="E7" s="23" t="s">
        <v>50</v>
      </c>
      <c r="F7" s="9"/>
      <c r="G7" s="9">
        <v>3</v>
      </c>
      <c r="H7" s="9"/>
      <c r="I7" s="9"/>
      <c r="J7" s="9"/>
      <c r="K7" s="9"/>
      <c r="L7" s="9"/>
      <c r="M7" s="9"/>
    </row>
    <row r="8" spans="1:14" x14ac:dyDescent="0.4">
      <c r="A8" s="10" t="str">
        <f t="shared" si="0"/>
        <v>基準4</v>
      </c>
      <c r="B8" s="22" t="s">
        <v>45</v>
      </c>
      <c r="C8" s="9"/>
      <c r="D8" s="10" t="str">
        <f t="shared" si="1"/>
        <v/>
      </c>
      <c r="E8" s="23"/>
      <c r="F8" s="9"/>
      <c r="G8" s="9">
        <v>4</v>
      </c>
      <c r="H8" s="9"/>
      <c r="I8" s="9"/>
      <c r="J8" s="9"/>
      <c r="K8" s="9"/>
      <c r="L8" s="9"/>
      <c r="M8" s="9"/>
    </row>
    <row r="9" spans="1:14" x14ac:dyDescent="0.4">
      <c r="A9" s="10" t="str">
        <f t="shared" si="0"/>
        <v/>
      </c>
      <c r="B9" s="22"/>
      <c r="C9" s="9"/>
      <c r="D9" s="10" t="str">
        <f t="shared" si="1"/>
        <v/>
      </c>
      <c r="E9" s="23"/>
      <c r="F9" s="9"/>
      <c r="G9" s="9">
        <v>5</v>
      </c>
      <c r="H9" s="9"/>
      <c r="I9" s="9"/>
      <c r="J9" s="9"/>
      <c r="K9" s="9"/>
      <c r="L9" s="9"/>
      <c r="M9" s="9"/>
    </row>
    <row r="10" spans="1:14" x14ac:dyDescent="0.4">
      <c r="A10" s="10" t="str">
        <f t="shared" si="0"/>
        <v/>
      </c>
      <c r="B10" s="22"/>
      <c r="C10" s="9"/>
      <c r="D10" s="10" t="str">
        <f t="shared" si="1"/>
        <v/>
      </c>
      <c r="E10" s="23"/>
      <c r="F10" s="9"/>
      <c r="G10" s="9">
        <v>6</v>
      </c>
      <c r="H10" s="9"/>
      <c r="I10" s="9"/>
      <c r="J10" s="9"/>
      <c r="K10" s="9"/>
      <c r="L10" s="9"/>
      <c r="M10" s="9"/>
    </row>
    <row r="11" spans="1:14" x14ac:dyDescent="0.4">
      <c r="A11" s="10" t="str">
        <f t="shared" si="0"/>
        <v/>
      </c>
      <c r="B11" s="22"/>
      <c r="C11" s="9"/>
      <c r="D11" s="10" t="str">
        <f t="shared" si="1"/>
        <v/>
      </c>
      <c r="E11" s="23"/>
      <c r="F11" s="9"/>
      <c r="G11" s="9">
        <v>7</v>
      </c>
      <c r="H11" s="9"/>
      <c r="I11" s="9"/>
      <c r="J11" s="9"/>
      <c r="K11" s="9"/>
      <c r="L11" s="9"/>
      <c r="M11" s="9"/>
    </row>
    <row r="12" spans="1:14" x14ac:dyDescent="0.4">
      <c r="A12" s="9"/>
      <c r="B12" s="9"/>
      <c r="C12" s="9"/>
      <c r="D12" s="9"/>
      <c r="E12" s="9"/>
      <c r="F12" s="9"/>
      <c r="G12" s="9"/>
      <c r="H12" s="9"/>
      <c r="I12" s="9"/>
      <c r="J12" s="9"/>
      <c r="K12" s="9"/>
      <c r="L12" s="9"/>
      <c r="M12" s="9"/>
    </row>
    <row r="13" spans="1:14" ht="19.5" thickBot="1" x14ac:dyDescent="0.45">
      <c r="A13" s="11"/>
      <c r="B13" s="11"/>
      <c r="C13" s="11"/>
      <c r="D13" s="11"/>
      <c r="E13" s="11"/>
      <c r="F13" s="11"/>
      <c r="G13" s="11"/>
      <c r="H13" s="11"/>
      <c r="I13" s="11"/>
      <c r="J13" s="11"/>
      <c r="K13" s="11"/>
      <c r="L13" s="11"/>
      <c r="M13" s="11"/>
    </row>
    <row r="14" spans="1:14" x14ac:dyDescent="0.4">
      <c r="A14" s="9"/>
      <c r="B14" s="9"/>
      <c r="C14" s="9"/>
      <c r="D14" s="9"/>
      <c r="E14" s="9"/>
      <c r="F14" s="9"/>
      <c r="G14" s="9"/>
      <c r="H14" s="9"/>
      <c r="I14" s="9"/>
      <c r="J14" s="9"/>
      <c r="K14" s="9"/>
      <c r="L14" s="9"/>
      <c r="M14" s="9"/>
    </row>
    <row r="15" spans="1:14" x14ac:dyDescent="0.4">
      <c r="A15" s="12" t="s">
        <v>17</v>
      </c>
      <c r="B15" s="12"/>
      <c r="C15" s="12"/>
      <c r="D15" s="12"/>
      <c r="E15" s="12"/>
      <c r="F15" s="12"/>
      <c r="G15" s="12"/>
      <c r="H15" s="12"/>
      <c r="I15" s="12"/>
      <c r="J15" s="12"/>
      <c r="K15" s="12"/>
      <c r="L15" s="12"/>
      <c r="M15" s="12"/>
      <c r="N15" s="15"/>
    </row>
    <row r="16" spans="1:14" x14ac:dyDescent="0.4">
      <c r="A16" s="12"/>
      <c r="B16" s="12"/>
      <c r="C16" s="12"/>
      <c r="D16" s="12"/>
      <c r="E16" s="14">
        <v>1</v>
      </c>
      <c r="F16" s="14">
        <v>2</v>
      </c>
      <c r="G16" s="14">
        <v>3</v>
      </c>
      <c r="H16" s="14">
        <v>4</v>
      </c>
      <c r="I16" s="14">
        <v>5</v>
      </c>
      <c r="J16" s="14">
        <v>6</v>
      </c>
      <c r="K16" s="14">
        <v>7</v>
      </c>
      <c r="L16" s="12"/>
      <c r="M16" s="12"/>
    </row>
    <row r="17" spans="1:13" x14ac:dyDescent="0.4">
      <c r="A17" s="13" t="s">
        <v>18</v>
      </c>
      <c r="B17" s="13" t="s">
        <v>19</v>
      </c>
      <c r="C17" s="12"/>
      <c r="D17" s="13" t="s">
        <v>20</v>
      </c>
      <c r="E17" s="13" t="str">
        <f>IF(E16&lt;=$B$1,B5,"")</f>
        <v>費用</v>
      </c>
      <c r="F17" s="13" t="str">
        <f>IF(F16&lt;=$B$1,B6,"")</f>
        <v>施設・環境</v>
      </c>
      <c r="G17" s="13" t="str">
        <f>IF(G16&lt;=$B$1,B7,"")</f>
        <v>交通の便</v>
      </c>
      <c r="H17" s="13" t="str">
        <f>IF(H16&lt;=$B$1,B8,"")</f>
        <v>スタッフの態度</v>
      </c>
      <c r="I17" s="13" t="str">
        <f>IF(I16&lt;=$B$1,B9,"")</f>
        <v/>
      </c>
      <c r="J17" s="13" t="str">
        <f>IF(J16&lt;=$B$1,B10,"")</f>
        <v/>
      </c>
      <c r="K17" s="13" t="str">
        <f>IF(K16&lt;=$B$1,B11,"")</f>
        <v/>
      </c>
      <c r="L17" s="12"/>
      <c r="M17" s="12"/>
    </row>
    <row r="18" spans="1:13" x14ac:dyDescent="0.4">
      <c r="A18" s="13" t="str">
        <f>IF(C18&lt;=$B$1,B5,"")</f>
        <v>費用</v>
      </c>
      <c r="B18" s="24">
        <v>0.58033059908410622</v>
      </c>
      <c r="C18" s="14">
        <v>1</v>
      </c>
      <c r="D18" s="13" t="str">
        <f>IF(C18&lt;=$B$2,E5,"")</f>
        <v>A</v>
      </c>
      <c r="E18" s="24">
        <v>0.53961455022107474</v>
      </c>
      <c r="F18" s="24">
        <v>0.17343526009043081</v>
      </c>
      <c r="G18" s="24">
        <v>0.44342911417503911</v>
      </c>
      <c r="H18" s="24">
        <v>0.53961455022107474</v>
      </c>
      <c r="I18" s="24"/>
      <c r="J18" s="24"/>
      <c r="K18" s="24"/>
      <c r="L18" s="12"/>
      <c r="M18" s="12"/>
    </row>
    <row r="19" spans="1:13" x14ac:dyDescent="0.4">
      <c r="A19" s="13" t="str">
        <f t="shared" ref="A19:A24" si="2">IF(C19&lt;=$B$1,B6,"")</f>
        <v>施設・環境</v>
      </c>
      <c r="B19" s="24">
        <v>0.20467905528281877</v>
      </c>
      <c r="C19" s="14">
        <v>2</v>
      </c>
      <c r="D19" s="13" t="str">
        <f t="shared" ref="D19:D24" si="3">IF(C19&lt;=$B$2,E6,"")</f>
        <v>B</v>
      </c>
      <c r="E19" s="24">
        <v>0.2969613312124974</v>
      </c>
      <c r="F19" s="24">
        <v>5.4547632166883853E-2</v>
      </c>
      <c r="G19" s="24">
        <v>0.16919987418632496</v>
      </c>
      <c r="H19" s="24">
        <v>0.16342411856642794</v>
      </c>
      <c r="I19" s="24"/>
      <c r="J19" s="24"/>
      <c r="K19" s="24"/>
      <c r="L19" s="12"/>
      <c r="M19" s="12"/>
    </row>
    <row r="20" spans="1:13" x14ac:dyDescent="0.4">
      <c r="A20" s="13" t="str">
        <f t="shared" si="2"/>
        <v>交通の便</v>
      </c>
      <c r="B20" s="24">
        <v>0.15815143157539643</v>
      </c>
      <c r="C20" s="14">
        <v>3</v>
      </c>
      <c r="D20" s="13" t="str">
        <f t="shared" si="3"/>
        <v>C</v>
      </c>
      <c r="E20" s="24">
        <v>0.16342411856642791</v>
      </c>
      <c r="F20" s="24">
        <v>0.77201710774268528</v>
      </c>
      <c r="G20" s="24">
        <v>0.38737101163863602</v>
      </c>
      <c r="H20" s="24">
        <v>0.2969613312124974</v>
      </c>
      <c r="I20" s="24"/>
      <c r="J20" s="24"/>
      <c r="K20" s="24"/>
      <c r="L20" s="12"/>
      <c r="M20" s="12"/>
    </row>
    <row r="21" spans="1:13" x14ac:dyDescent="0.4">
      <c r="A21" s="13" t="str">
        <f t="shared" si="2"/>
        <v>スタッフの態度</v>
      </c>
      <c r="B21" s="24">
        <v>5.6838914057678623E-2</v>
      </c>
      <c r="C21" s="14">
        <v>4</v>
      </c>
      <c r="D21" s="13" t="str">
        <f t="shared" si="3"/>
        <v/>
      </c>
      <c r="E21" s="24" t="s">
        <v>58</v>
      </c>
      <c r="F21" s="24" t="s">
        <v>58</v>
      </c>
      <c r="G21" s="24" t="s">
        <v>58</v>
      </c>
      <c r="H21" s="24" t="s">
        <v>58</v>
      </c>
      <c r="I21" s="24"/>
      <c r="J21" s="24"/>
      <c r="K21" s="24"/>
      <c r="L21" s="12"/>
      <c r="M21" s="12"/>
    </row>
    <row r="22" spans="1:13" x14ac:dyDescent="0.4">
      <c r="A22" s="13" t="str">
        <f t="shared" si="2"/>
        <v/>
      </c>
      <c r="B22" s="24" t="s">
        <v>58</v>
      </c>
      <c r="C22" s="14">
        <v>5</v>
      </c>
      <c r="D22" s="13" t="str">
        <f t="shared" si="3"/>
        <v/>
      </c>
      <c r="E22" s="24" t="s">
        <v>58</v>
      </c>
      <c r="F22" s="24" t="s">
        <v>58</v>
      </c>
      <c r="G22" s="24" t="s">
        <v>58</v>
      </c>
      <c r="H22" s="24" t="s">
        <v>58</v>
      </c>
      <c r="I22" s="24"/>
      <c r="J22" s="24"/>
      <c r="K22" s="24"/>
      <c r="L22" s="12"/>
      <c r="M22" s="12"/>
    </row>
    <row r="23" spans="1:13" x14ac:dyDescent="0.4">
      <c r="A23" s="13" t="str">
        <f t="shared" si="2"/>
        <v/>
      </c>
      <c r="B23" s="24" t="s">
        <v>58</v>
      </c>
      <c r="C23" s="14">
        <v>6</v>
      </c>
      <c r="D23" s="13" t="str">
        <f t="shared" si="3"/>
        <v/>
      </c>
      <c r="E23" s="24" t="s">
        <v>58</v>
      </c>
      <c r="F23" s="24" t="s">
        <v>58</v>
      </c>
      <c r="G23" s="24" t="s">
        <v>58</v>
      </c>
      <c r="H23" s="24" t="s">
        <v>58</v>
      </c>
      <c r="I23" s="24"/>
      <c r="J23" s="24"/>
      <c r="K23" s="24"/>
      <c r="L23" s="12"/>
      <c r="M23" s="12"/>
    </row>
    <row r="24" spans="1:13" x14ac:dyDescent="0.4">
      <c r="A24" s="13" t="str">
        <f t="shared" si="2"/>
        <v/>
      </c>
      <c r="B24" s="24" t="s">
        <v>58</v>
      </c>
      <c r="C24" s="14">
        <v>7</v>
      </c>
      <c r="D24" s="13" t="str">
        <f t="shared" si="3"/>
        <v/>
      </c>
      <c r="E24" s="24" t="s">
        <v>58</v>
      </c>
      <c r="F24" s="24" t="s">
        <v>58</v>
      </c>
      <c r="G24" s="24" t="s">
        <v>58</v>
      </c>
      <c r="H24" s="24" t="s">
        <v>58</v>
      </c>
      <c r="I24" s="24"/>
      <c r="J24" s="24"/>
      <c r="K24" s="24"/>
      <c r="L24" s="12"/>
      <c r="M24" s="12"/>
    </row>
    <row r="25" spans="1:13" x14ac:dyDescent="0.4">
      <c r="A25" s="37" t="s">
        <v>39</v>
      </c>
      <c r="B25" s="24">
        <v>3.5425166835482948E-2</v>
      </c>
      <c r="C25" s="14">
        <v>0</v>
      </c>
      <c r="D25" s="37" t="s">
        <v>40</v>
      </c>
      <c r="E25" s="24">
        <v>4.60135635713943E-3</v>
      </c>
      <c r="F25" s="24">
        <v>0.10423427993725354</v>
      </c>
      <c r="G25" s="24">
        <v>9.147353644815448E-3</v>
      </c>
      <c r="H25" s="24">
        <v>4.60135635713943E-3</v>
      </c>
      <c r="I25" s="24"/>
      <c r="J25" s="24"/>
      <c r="K25" s="24"/>
      <c r="L25" s="12"/>
      <c r="M25" s="12"/>
    </row>
    <row r="26" spans="1:13" x14ac:dyDescent="0.4">
      <c r="A26" s="12"/>
      <c r="B26" s="12"/>
      <c r="C26" s="12"/>
      <c r="D26" s="12"/>
      <c r="E26" s="12"/>
      <c r="F26" s="12"/>
      <c r="G26" s="12"/>
      <c r="H26" s="12"/>
      <c r="I26" s="12"/>
      <c r="J26" s="12"/>
      <c r="K26" s="12"/>
      <c r="L26" s="12"/>
      <c r="M26" s="12"/>
    </row>
    <row r="27" spans="1:13" x14ac:dyDescent="0.4">
      <c r="A27" s="12"/>
      <c r="B27" s="12"/>
      <c r="C27" s="12"/>
      <c r="D27" s="13" t="s">
        <v>19</v>
      </c>
      <c r="E27" s="13">
        <f>IF(E16&lt;=$B$1,B18,"")</f>
        <v>0.58033059908410622</v>
      </c>
      <c r="F27" s="13">
        <f>IF(F16&lt;=$B$1,B19,"")</f>
        <v>0.20467905528281877</v>
      </c>
      <c r="G27" s="13">
        <f>IF(G16&lt;=$B$1,B20,"")</f>
        <v>0.15815143157539643</v>
      </c>
      <c r="H27" s="13">
        <f>IF(H16&lt;=$B$1,B21,"")</f>
        <v>5.6838914057678623E-2</v>
      </c>
      <c r="I27" s="13" t="str">
        <f>IF(I16&lt;=$B$1,B22,"")</f>
        <v/>
      </c>
      <c r="J27" s="13" t="str">
        <f>IF(J16&lt;=$B$1,B23,"")</f>
        <v/>
      </c>
      <c r="K27" s="13" t="str">
        <f>IF(K16&lt;=$B$1,B24,"")</f>
        <v/>
      </c>
      <c r="L27" s="12"/>
      <c r="M27" s="12"/>
    </row>
    <row r="28" spans="1:13" x14ac:dyDescent="0.4">
      <c r="A28" s="12"/>
      <c r="B28" s="12"/>
      <c r="C28" s="12"/>
      <c r="D28" s="12"/>
      <c r="E28" s="12"/>
      <c r="F28" s="12"/>
      <c r="G28" s="12"/>
      <c r="H28" s="12"/>
      <c r="I28" s="12"/>
      <c r="J28" s="12"/>
      <c r="K28" s="12"/>
      <c r="L28" s="12"/>
      <c r="M28" s="12"/>
    </row>
    <row r="29" spans="1:13" x14ac:dyDescent="0.4">
      <c r="A29" s="12"/>
      <c r="B29" s="12"/>
      <c r="C29" s="12"/>
      <c r="D29" s="13" t="s">
        <v>21</v>
      </c>
      <c r="E29" s="13" t="str">
        <f>E17</f>
        <v>費用</v>
      </c>
      <c r="F29" s="13" t="str">
        <f t="shared" ref="F29:K29" si="4">F17</f>
        <v>施設・環境</v>
      </c>
      <c r="G29" s="13" t="str">
        <f t="shared" si="4"/>
        <v>交通の便</v>
      </c>
      <c r="H29" s="13" t="str">
        <f t="shared" si="4"/>
        <v>スタッフの態度</v>
      </c>
      <c r="I29" s="13" t="str">
        <f t="shared" si="4"/>
        <v/>
      </c>
      <c r="J29" s="13" t="str">
        <f t="shared" si="4"/>
        <v/>
      </c>
      <c r="K29" s="13" t="str">
        <f t="shared" si="4"/>
        <v/>
      </c>
      <c r="L29" s="13" t="s">
        <v>22</v>
      </c>
      <c r="M29" s="12"/>
    </row>
    <row r="30" spans="1:13" x14ac:dyDescent="0.4">
      <c r="A30" s="12"/>
      <c r="B30" s="12"/>
      <c r="C30" s="14">
        <v>1</v>
      </c>
      <c r="D30" s="13" t="str">
        <f>IF(C30&lt;=$B$2,E5,"")</f>
        <v>A</v>
      </c>
      <c r="E30" s="13">
        <f>IF(AND($C30&lt;=$B$2,E$16&lt;=$B$1),E18*E$27,"")</f>
        <v>0.31315483520429682</v>
      </c>
      <c r="F30" s="13">
        <f t="shared" ref="F30:K30" si="5">IF(AND($C30&lt;=$B$2,F$16&lt;=$B$1),F18*F$27,"")</f>
        <v>3.5498565188039337E-2</v>
      </c>
      <c r="G30" s="13">
        <f t="shared" si="5"/>
        <v>7.0128949208992347E-2</v>
      </c>
      <c r="H30" s="13">
        <f t="shared" si="5"/>
        <v>3.0671105044288573E-2</v>
      </c>
      <c r="I30" s="13" t="str">
        <f t="shared" si="5"/>
        <v/>
      </c>
      <c r="J30" s="13" t="str">
        <f t="shared" si="5"/>
        <v/>
      </c>
      <c r="K30" s="13" t="str">
        <f t="shared" si="5"/>
        <v/>
      </c>
      <c r="L30" s="13">
        <f>IF(C30&lt;=$B$2,SUM(E30:K30),"")</f>
        <v>0.44945345464561709</v>
      </c>
      <c r="M30" s="12"/>
    </row>
    <row r="31" spans="1:13" x14ac:dyDescent="0.4">
      <c r="A31" s="12"/>
      <c r="B31" s="12"/>
      <c r="C31" s="14">
        <v>2</v>
      </c>
      <c r="D31" s="13" t="str">
        <f t="shared" ref="D31:D36" si="6">IF(C31&lt;=$B$2,E6,"")</f>
        <v>B</v>
      </c>
      <c r="E31" s="13">
        <f t="shared" ref="E31:K31" si="7">IF(AND($C31&lt;=$B$2,E$16&lt;=$B$1),E19*E$27,"")</f>
        <v>0.17233574724736231</v>
      </c>
      <c r="F31" s="13">
        <f t="shared" si="7"/>
        <v>1.1164757819832484E-2</v>
      </c>
      <c r="G31" s="13">
        <f t="shared" si="7"/>
        <v>2.6759202324944258E-2</v>
      </c>
      <c r="H31" s="13">
        <f t="shared" si="7"/>
        <v>9.2888494301490796E-3</v>
      </c>
      <c r="I31" s="13" t="str">
        <f t="shared" si="7"/>
        <v/>
      </c>
      <c r="J31" s="13" t="str">
        <f t="shared" si="7"/>
        <v/>
      </c>
      <c r="K31" s="13" t="str">
        <f t="shared" si="7"/>
        <v/>
      </c>
      <c r="L31" s="13">
        <f t="shared" ref="L31:L36" si="8">IF(C31&lt;=$B$2,SUM(E31:J31),"")</f>
        <v>0.2195485568222881</v>
      </c>
      <c r="M31" s="12"/>
    </row>
    <row r="32" spans="1:13" x14ac:dyDescent="0.4">
      <c r="A32" s="12"/>
      <c r="B32" s="12"/>
      <c r="C32" s="14">
        <v>3</v>
      </c>
      <c r="D32" s="13" t="str">
        <f t="shared" si="6"/>
        <v>C</v>
      </c>
      <c r="E32" s="13">
        <f t="shared" ref="E32:K32" si="9">IF(AND($C32&lt;=$B$2,E$16&lt;=$B$1),E20*E$27,"")</f>
        <v>9.4840016632447122E-2</v>
      </c>
      <c r="F32" s="13">
        <f t="shared" si="9"/>
        <v>0.15801573227494695</v>
      </c>
      <c r="G32" s="13">
        <f t="shared" si="9"/>
        <v>6.1263280041459839E-2</v>
      </c>
      <c r="H32" s="13">
        <f t="shared" si="9"/>
        <v>1.6878959583240975E-2</v>
      </c>
      <c r="I32" s="13" t="str">
        <f t="shared" si="9"/>
        <v/>
      </c>
      <c r="J32" s="13" t="str">
        <f t="shared" si="9"/>
        <v/>
      </c>
      <c r="K32" s="13" t="str">
        <f t="shared" si="9"/>
        <v/>
      </c>
      <c r="L32" s="13">
        <f t="shared" si="8"/>
        <v>0.33099798853209489</v>
      </c>
      <c r="M32" s="12"/>
    </row>
    <row r="33" spans="1:13" x14ac:dyDescent="0.4">
      <c r="A33" s="12"/>
      <c r="B33" s="12"/>
      <c r="C33" s="14">
        <v>4</v>
      </c>
      <c r="D33" s="13" t="str">
        <f t="shared" si="6"/>
        <v/>
      </c>
      <c r="E33" s="13" t="str">
        <f t="shared" ref="E33:K33" si="10">IF(AND($C33&lt;=$B$2,E$16&lt;=$B$1),E21*E$27,"")</f>
        <v/>
      </c>
      <c r="F33" s="13" t="str">
        <f t="shared" si="10"/>
        <v/>
      </c>
      <c r="G33" s="13" t="str">
        <f t="shared" si="10"/>
        <v/>
      </c>
      <c r="H33" s="13" t="str">
        <f t="shared" si="10"/>
        <v/>
      </c>
      <c r="I33" s="13" t="str">
        <f t="shared" si="10"/>
        <v/>
      </c>
      <c r="J33" s="13" t="str">
        <f t="shared" si="10"/>
        <v/>
      </c>
      <c r="K33" s="13" t="str">
        <f t="shared" si="10"/>
        <v/>
      </c>
      <c r="L33" s="13" t="str">
        <f t="shared" si="8"/>
        <v/>
      </c>
      <c r="M33" s="12"/>
    </row>
    <row r="34" spans="1:13" x14ac:dyDescent="0.4">
      <c r="A34" s="12"/>
      <c r="B34" s="12"/>
      <c r="C34" s="14">
        <v>5</v>
      </c>
      <c r="D34" s="13" t="str">
        <f t="shared" si="6"/>
        <v/>
      </c>
      <c r="E34" s="13" t="str">
        <f t="shared" ref="E34:K34" si="11">IF(AND($C34&lt;=$B$2,E$16&lt;=$B$1),E22*E$27,"")</f>
        <v/>
      </c>
      <c r="F34" s="13" t="str">
        <f t="shared" si="11"/>
        <v/>
      </c>
      <c r="G34" s="13" t="str">
        <f t="shared" si="11"/>
        <v/>
      </c>
      <c r="H34" s="13" t="str">
        <f t="shared" si="11"/>
        <v/>
      </c>
      <c r="I34" s="13" t="str">
        <f t="shared" si="11"/>
        <v/>
      </c>
      <c r="J34" s="13" t="str">
        <f t="shared" si="11"/>
        <v/>
      </c>
      <c r="K34" s="13" t="str">
        <f t="shared" si="11"/>
        <v/>
      </c>
      <c r="L34" s="13" t="str">
        <f t="shared" si="8"/>
        <v/>
      </c>
      <c r="M34" s="12"/>
    </row>
    <row r="35" spans="1:13" x14ac:dyDescent="0.4">
      <c r="A35" s="12"/>
      <c r="B35" s="12"/>
      <c r="C35" s="14">
        <v>6</v>
      </c>
      <c r="D35" s="13" t="str">
        <f t="shared" si="6"/>
        <v/>
      </c>
      <c r="E35" s="13" t="str">
        <f t="shared" ref="E35:K35" si="12">IF(AND($C35&lt;=$B$2,E$16&lt;=$B$1),E23*E$27,"")</f>
        <v/>
      </c>
      <c r="F35" s="13" t="str">
        <f t="shared" si="12"/>
        <v/>
      </c>
      <c r="G35" s="13" t="str">
        <f t="shared" si="12"/>
        <v/>
      </c>
      <c r="H35" s="13" t="str">
        <f t="shared" si="12"/>
        <v/>
      </c>
      <c r="I35" s="13" t="str">
        <f t="shared" si="12"/>
        <v/>
      </c>
      <c r="J35" s="13" t="str">
        <f t="shared" si="12"/>
        <v/>
      </c>
      <c r="K35" s="13" t="str">
        <f t="shared" si="12"/>
        <v/>
      </c>
      <c r="L35" s="13" t="str">
        <f t="shared" si="8"/>
        <v/>
      </c>
      <c r="M35" s="12"/>
    </row>
    <row r="36" spans="1:13" x14ac:dyDescent="0.4">
      <c r="A36" s="12"/>
      <c r="B36" s="12"/>
      <c r="C36" s="14">
        <v>7</v>
      </c>
      <c r="D36" s="13" t="str">
        <f t="shared" si="6"/>
        <v/>
      </c>
      <c r="E36" s="13" t="str">
        <f t="shared" ref="E36:K36" si="13">IF(AND($C36&lt;=$B$2,E$16&lt;=$B$1),E24*E$27,"")</f>
        <v/>
      </c>
      <c r="F36" s="13" t="str">
        <f t="shared" si="13"/>
        <v/>
      </c>
      <c r="G36" s="13" t="str">
        <f t="shared" si="13"/>
        <v/>
      </c>
      <c r="H36" s="13" t="str">
        <f t="shared" si="13"/>
        <v/>
      </c>
      <c r="I36" s="13" t="str">
        <f t="shared" si="13"/>
        <v/>
      </c>
      <c r="J36" s="13" t="str">
        <f t="shared" si="13"/>
        <v/>
      </c>
      <c r="K36" s="13" t="str">
        <f t="shared" si="13"/>
        <v/>
      </c>
      <c r="L36" s="13" t="str">
        <f t="shared" si="8"/>
        <v/>
      </c>
      <c r="M36" s="12"/>
    </row>
    <row r="37" spans="1:13" x14ac:dyDescent="0.4">
      <c r="A37" s="12"/>
      <c r="B37" s="12"/>
      <c r="C37" s="12"/>
      <c r="D37" s="12"/>
      <c r="E37" s="12"/>
      <c r="F37" s="12"/>
      <c r="G37" s="12"/>
      <c r="H37" s="12"/>
      <c r="I37" s="12"/>
      <c r="J37" s="12"/>
      <c r="K37" s="12"/>
      <c r="L37" s="12"/>
      <c r="M37" s="12"/>
    </row>
  </sheetData>
  <phoneticPr fontId="2"/>
  <dataValidations count="1">
    <dataValidation type="whole" allowBlank="1" showInputMessage="1" showErrorMessage="1" sqref="B1:B2" xr:uid="{00000000-0002-0000-0700-000000000000}">
      <formula1>2</formula1>
      <formula2>8</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Q1012"/>
  <sheetViews>
    <sheetView workbookViewId="0">
      <selection activeCell="D6" sqref="D6"/>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4</v>
      </c>
      <c r="C1" s="5" t="s">
        <v>23</v>
      </c>
    </row>
    <row r="2" spans="1:43" ht="36.75" customHeight="1" x14ac:dyDescent="0.4">
      <c r="B2" s="1" t="s">
        <v>1</v>
      </c>
      <c r="C2" s="38" t="s">
        <v>42</v>
      </c>
      <c r="D2" s="38" t="s">
        <v>43</v>
      </c>
      <c r="E2" s="39" t="s">
        <v>44</v>
      </c>
      <c r="F2" s="39" t="s">
        <v>45</v>
      </c>
      <c r="G2" s="39"/>
      <c r="H2" s="39"/>
      <c r="I2" s="39"/>
    </row>
    <row r="3" spans="1:43" ht="18.75" customHeight="1" x14ac:dyDescent="0.4">
      <c r="L3" s="1" t="s">
        <v>2</v>
      </c>
    </row>
    <row r="4" spans="1:43" ht="18.75" customHeight="1" x14ac:dyDescent="0.4">
      <c r="D4" s="5" t="s">
        <v>38</v>
      </c>
    </row>
    <row r="5" spans="1:43" ht="18.75" customHeight="1" x14ac:dyDescent="0.4">
      <c r="B5" s="1" t="s">
        <v>3</v>
      </c>
      <c r="C5" s="1" t="str">
        <f t="shared" ref="C5:D5" si="0">C2</f>
        <v>費用</v>
      </c>
      <c r="D5" s="1" t="str">
        <f t="shared" si="0"/>
        <v>施設・環境</v>
      </c>
      <c r="E5" s="1" t="str">
        <f>IF($B$1&gt;=3,E2,"")</f>
        <v>交通の便</v>
      </c>
      <c r="F5" s="1" t="str">
        <f>IF($B$1&gt;=4,F2,"")</f>
        <v>スタッフの態度</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費用</v>
      </c>
      <c r="C6" s="4">
        <f t="shared" ref="C6:F9" si="2">C16</f>
        <v>1</v>
      </c>
      <c r="D6" s="7">
        <v>3</v>
      </c>
      <c r="E6" s="7">
        <v>5</v>
      </c>
      <c r="F6" s="7">
        <v>7</v>
      </c>
      <c r="G6" s="7"/>
      <c r="H6" s="7"/>
      <c r="I6" s="19"/>
      <c r="J6" s="18">
        <f t="shared" ref="J6:J7" si="3">AQ6</f>
        <v>0.58033059908410622</v>
      </c>
      <c r="M6" s="1">
        <f t="shared" ref="M6:M7" si="4">1/$B$1</f>
        <v>0.25</v>
      </c>
      <c r="N6" s="1">
        <f t="shared" ref="N6:AQ6" si="5">M16/M$23</f>
        <v>0.52963430012610346</v>
      </c>
      <c r="O6" s="1">
        <f t="shared" si="5"/>
        <v>0.58299120234604096</v>
      </c>
      <c r="P6" s="1">
        <f t="shared" si="5"/>
        <v>0.58162033755435927</v>
      </c>
      <c r="Q6" s="1">
        <f t="shared" si="5"/>
        <v>0.58025569603696492</v>
      </c>
      <c r="R6" s="1">
        <f t="shared" si="5"/>
        <v>0.58029758844022994</v>
      </c>
      <c r="S6" s="1">
        <f t="shared" si="5"/>
        <v>0.58033265348549901</v>
      </c>
      <c r="T6" s="1">
        <f t="shared" si="5"/>
        <v>0.58033144305986561</v>
      </c>
      <c r="U6" s="1">
        <f t="shared" si="5"/>
        <v>0.58033054294184983</v>
      </c>
      <c r="V6" s="1">
        <f t="shared" si="5"/>
        <v>0.58033057751947892</v>
      </c>
      <c r="W6" s="1">
        <f t="shared" si="5"/>
        <v>0.58033060061275643</v>
      </c>
      <c r="X6" s="1">
        <f t="shared" si="5"/>
        <v>0.58033059963475842</v>
      </c>
      <c r="Y6" s="1">
        <f t="shared" si="5"/>
        <v>0.58033059904261974</v>
      </c>
      <c r="Z6" s="1">
        <f t="shared" si="5"/>
        <v>0.58033059907005435</v>
      </c>
      <c r="AA6" s="1">
        <f t="shared" si="5"/>
        <v>0.58033059908522888</v>
      </c>
      <c r="AB6" s="1">
        <f t="shared" si="5"/>
        <v>0.58033059908446449</v>
      </c>
      <c r="AC6" s="1">
        <f t="shared" si="5"/>
        <v>0.58033059908407592</v>
      </c>
      <c r="AD6" s="1">
        <f t="shared" si="5"/>
        <v>0.58033059908409701</v>
      </c>
      <c r="AE6" s="1">
        <f t="shared" si="5"/>
        <v>0.580330599084107</v>
      </c>
      <c r="AF6" s="1">
        <f t="shared" si="5"/>
        <v>0.58033059908410634</v>
      </c>
      <c r="AG6" s="1">
        <f t="shared" si="5"/>
        <v>0.580330599084106</v>
      </c>
      <c r="AH6" s="1">
        <f t="shared" si="5"/>
        <v>0.58033059908410611</v>
      </c>
      <c r="AI6" s="1">
        <f t="shared" si="5"/>
        <v>0.58033059908410622</v>
      </c>
      <c r="AJ6" s="1">
        <f t="shared" si="5"/>
        <v>0.58033059908410611</v>
      </c>
      <c r="AK6" s="1">
        <f t="shared" si="5"/>
        <v>0.58033059908410611</v>
      </c>
      <c r="AL6" s="1">
        <f t="shared" si="5"/>
        <v>0.58033059908410611</v>
      </c>
      <c r="AM6" s="1">
        <f t="shared" si="5"/>
        <v>0.58033059908410622</v>
      </c>
      <c r="AN6" s="1">
        <f t="shared" si="5"/>
        <v>0.58033059908410611</v>
      </c>
      <c r="AO6" s="1">
        <f t="shared" si="5"/>
        <v>0.58033059908410611</v>
      </c>
      <c r="AP6" s="1">
        <f t="shared" si="5"/>
        <v>0.58033059908410611</v>
      </c>
      <c r="AQ6" s="1">
        <f t="shared" si="5"/>
        <v>0.58033059908410622</v>
      </c>
    </row>
    <row r="7" spans="1:43" ht="18.75" customHeight="1" x14ac:dyDescent="0.4">
      <c r="B7" s="1" t="str">
        <f>D5</f>
        <v>施設・環境</v>
      </c>
      <c r="C7" s="4"/>
      <c r="D7" s="4">
        <f t="shared" si="2"/>
        <v>1</v>
      </c>
      <c r="E7" s="7">
        <v>1</v>
      </c>
      <c r="F7" s="7">
        <v>5</v>
      </c>
      <c r="G7" s="7"/>
      <c r="H7" s="7"/>
      <c r="I7" s="19"/>
      <c r="J7" s="18">
        <f t="shared" si="3"/>
        <v>0.20467905528281877</v>
      </c>
      <c r="M7" s="1">
        <f t="shared" si="4"/>
        <v>0.25</v>
      </c>
      <c r="N7" s="1">
        <f t="shared" ref="N7:AQ7" si="6">M17/M$23</f>
        <v>0.24274905422446405</v>
      </c>
      <c r="O7" s="1">
        <f t="shared" si="6"/>
        <v>0.20205278592375364</v>
      </c>
      <c r="P7" s="1">
        <f t="shared" si="6"/>
        <v>0.20378742887794787</v>
      </c>
      <c r="Q7" s="1">
        <f t="shared" si="6"/>
        <v>0.20474968935560803</v>
      </c>
      <c r="R7" s="1">
        <f t="shared" si="6"/>
        <v>0.20470184154583101</v>
      </c>
      <c r="S7" s="1">
        <f t="shared" si="6"/>
        <v>0.20467714811195187</v>
      </c>
      <c r="T7" s="1">
        <f t="shared" si="6"/>
        <v>0.20467847454891272</v>
      </c>
      <c r="U7" s="1">
        <f t="shared" si="6"/>
        <v>0.20467910664662137</v>
      </c>
      <c r="V7" s="1">
        <f t="shared" si="6"/>
        <v>0.2046790700739162</v>
      </c>
      <c r="W7" s="1">
        <f t="shared" si="6"/>
        <v>0.20467905390265309</v>
      </c>
      <c r="X7" s="1">
        <f t="shared" si="6"/>
        <v>0.20467905490636265</v>
      </c>
      <c r="Y7" s="1">
        <f t="shared" si="6"/>
        <v>0.2046790553198263</v>
      </c>
      <c r="Z7" s="1">
        <f t="shared" si="6"/>
        <v>0.20467905529239319</v>
      </c>
      <c r="AA7" s="1">
        <f t="shared" si="6"/>
        <v>0.20467905528182842</v>
      </c>
      <c r="AB7" s="1">
        <f t="shared" si="6"/>
        <v>0.20467905528257546</v>
      </c>
      <c r="AC7" s="1">
        <f t="shared" si="6"/>
        <v>0.20467905528284522</v>
      </c>
      <c r="AD7" s="1">
        <f t="shared" si="6"/>
        <v>0.20467905528282496</v>
      </c>
      <c r="AE7" s="1">
        <f t="shared" si="6"/>
        <v>0.20467905528281807</v>
      </c>
      <c r="AF7" s="1">
        <f t="shared" si="6"/>
        <v>0.20467905528281857</v>
      </c>
      <c r="AG7" s="1">
        <f t="shared" si="6"/>
        <v>0.20467905528281879</v>
      </c>
      <c r="AH7" s="1">
        <f t="shared" si="6"/>
        <v>0.20467905528281877</v>
      </c>
      <c r="AI7" s="1">
        <f t="shared" si="6"/>
        <v>0.20467905528281877</v>
      </c>
      <c r="AJ7" s="1">
        <f t="shared" si="6"/>
        <v>0.20467905528281877</v>
      </c>
      <c r="AK7" s="1">
        <f t="shared" si="6"/>
        <v>0.20467905528281879</v>
      </c>
      <c r="AL7" s="1">
        <f t="shared" si="6"/>
        <v>0.20467905528281877</v>
      </c>
      <c r="AM7" s="1">
        <f t="shared" si="6"/>
        <v>0.20467905528281877</v>
      </c>
      <c r="AN7" s="1">
        <f t="shared" si="6"/>
        <v>0.20467905528281877</v>
      </c>
      <c r="AO7" s="1">
        <f t="shared" si="6"/>
        <v>0.20467905528281879</v>
      </c>
      <c r="AP7" s="1">
        <f t="shared" si="6"/>
        <v>0.20467905528281877</v>
      </c>
      <c r="AQ7" s="1">
        <f t="shared" si="6"/>
        <v>0.20467905528281877</v>
      </c>
    </row>
    <row r="8" spans="1:43" ht="18.75" customHeight="1" x14ac:dyDescent="0.4">
      <c r="B8" s="1" t="str">
        <f>E2</f>
        <v>交通の便</v>
      </c>
      <c r="C8" s="4"/>
      <c r="D8" s="4"/>
      <c r="E8" s="4">
        <f>E18</f>
        <v>1</v>
      </c>
      <c r="F8" s="6">
        <v>3</v>
      </c>
      <c r="G8" s="6"/>
      <c r="H8" s="6"/>
      <c r="I8" s="6"/>
      <c r="J8" s="18">
        <f>IF($B$1&gt;=3,AQ8,"")</f>
        <v>0.15815143157539643</v>
      </c>
      <c r="M8" s="1">
        <f>IF($B$1&gt;=3,1/$B$1,0)</f>
        <v>0.25</v>
      </c>
      <c r="N8" s="1">
        <f t="shared" ref="N8:AQ8" si="7">M18/M$23</f>
        <v>0.1721311475409836</v>
      </c>
      <c r="O8" s="1">
        <f t="shared" si="7"/>
        <v>0.15982404692082108</v>
      </c>
      <c r="P8" s="1">
        <f t="shared" si="7"/>
        <v>0.15773290676066593</v>
      </c>
      <c r="Q8" s="1">
        <f t="shared" si="7"/>
        <v>0.15811098846978772</v>
      </c>
      <c r="R8" s="1">
        <f t="shared" si="7"/>
        <v>0.15816235912195406</v>
      </c>
      <c r="S8" s="1">
        <f t="shared" si="7"/>
        <v>0.15815243480991714</v>
      </c>
      <c r="T8" s="1">
        <f t="shared" si="7"/>
        <v>0.15815114591666807</v>
      </c>
      <c r="U8" s="1">
        <f t="shared" si="7"/>
        <v>0.1581514067564263</v>
      </c>
      <c r="V8" s="1">
        <f t="shared" si="7"/>
        <v>0.15815143903739873</v>
      </c>
      <c r="W8" s="1">
        <f t="shared" si="7"/>
        <v>0.15815143218792696</v>
      </c>
      <c r="X8" s="1">
        <f t="shared" si="7"/>
        <v>0.1581514313806065</v>
      </c>
      <c r="Y8" s="1">
        <f t="shared" si="7"/>
        <v>0.15815143156031877</v>
      </c>
      <c r="Z8" s="1">
        <f t="shared" si="7"/>
        <v>0.1581514315804779</v>
      </c>
      <c r="AA8" s="1">
        <f t="shared" si="7"/>
        <v>0.15815143157576653</v>
      </c>
      <c r="AB8" s="1">
        <f t="shared" si="7"/>
        <v>0.15815143157526398</v>
      </c>
      <c r="AC8" s="1">
        <f t="shared" si="7"/>
        <v>0.15815143157538739</v>
      </c>
      <c r="AD8" s="1">
        <f t="shared" si="7"/>
        <v>0.15815143157539988</v>
      </c>
      <c r="AE8" s="1">
        <f t="shared" si="7"/>
        <v>0.15815143157539666</v>
      </c>
      <c r="AF8" s="1">
        <f t="shared" si="7"/>
        <v>0.15815143157539632</v>
      </c>
      <c r="AG8" s="1">
        <f t="shared" si="7"/>
        <v>0.15815143157539643</v>
      </c>
      <c r="AH8" s="1">
        <f t="shared" si="7"/>
        <v>0.15815143157539643</v>
      </c>
      <c r="AI8" s="1">
        <f t="shared" si="7"/>
        <v>0.15815143157539643</v>
      </c>
      <c r="AJ8" s="1">
        <f t="shared" si="7"/>
        <v>0.15815143157539641</v>
      </c>
      <c r="AK8" s="1">
        <f t="shared" si="7"/>
        <v>0.15815143157539643</v>
      </c>
      <c r="AL8" s="1">
        <f t="shared" si="7"/>
        <v>0.15815143157539643</v>
      </c>
      <c r="AM8" s="1">
        <f t="shared" si="7"/>
        <v>0.15815143157539643</v>
      </c>
      <c r="AN8" s="1">
        <f t="shared" si="7"/>
        <v>0.15815143157539641</v>
      </c>
      <c r="AO8" s="1">
        <f t="shared" si="7"/>
        <v>0.15815143157539643</v>
      </c>
      <c r="AP8" s="1">
        <f t="shared" si="7"/>
        <v>0.15815143157539643</v>
      </c>
      <c r="AQ8" s="1">
        <f t="shared" si="7"/>
        <v>0.15815143157539643</v>
      </c>
    </row>
    <row r="9" spans="1:43" ht="18.75" customHeight="1" x14ac:dyDescent="0.4">
      <c r="B9" s="1" t="str">
        <f>F5</f>
        <v>スタッフの態度</v>
      </c>
      <c r="C9" s="4"/>
      <c r="D9" s="4"/>
      <c r="E9" s="4"/>
      <c r="F9" s="4">
        <f t="shared" si="2"/>
        <v>1</v>
      </c>
      <c r="G9" s="6"/>
      <c r="H9" s="6"/>
      <c r="I9" s="6"/>
      <c r="J9" s="18">
        <f>IF($B$1&gt;=4,AQ9,"")</f>
        <v>5.6838914057678623E-2</v>
      </c>
      <c r="M9" s="1">
        <f>IF($B$1&gt;=4,1/$B$1,0)</f>
        <v>0.25</v>
      </c>
      <c r="N9" s="1">
        <f t="shared" ref="N9:AQ9" si="8">M19/M$23</f>
        <v>5.5485498108448932E-2</v>
      </c>
      <c r="O9" s="1">
        <f t="shared" si="8"/>
        <v>5.5131964809384156E-2</v>
      </c>
      <c r="P9" s="1">
        <f t="shared" si="8"/>
        <v>5.6859326807026954E-2</v>
      </c>
      <c r="Q9" s="1">
        <f t="shared" si="8"/>
        <v>5.6883626137639143E-2</v>
      </c>
      <c r="R9" s="1">
        <f t="shared" si="8"/>
        <v>5.683821089198493E-2</v>
      </c>
      <c r="S9" s="1">
        <f t="shared" si="8"/>
        <v>5.6837763592632144E-2</v>
      </c>
      <c r="T9" s="1">
        <f t="shared" si="8"/>
        <v>5.6838936474553618E-2</v>
      </c>
      <c r="U9" s="1">
        <f t="shared" si="8"/>
        <v>5.6838943655102489E-2</v>
      </c>
      <c r="V9" s="1">
        <f t="shared" si="8"/>
        <v>5.6838913369206212E-2</v>
      </c>
      <c r="W9" s="1">
        <f t="shared" si="8"/>
        <v>5.6838913296663525E-2</v>
      </c>
      <c r="X9" s="1">
        <f t="shared" si="8"/>
        <v>5.6838914078272358E-2</v>
      </c>
      <c r="Y9" s="1">
        <f t="shared" si="8"/>
        <v>5.6838914077235243E-2</v>
      </c>
      <c r="Z9" s="1">
        <f t="shared" si="8"/>
        <v>5.6838914057074558E-2</v>
      </c>
      <c r="AA9" s="1">
        <f t="shared" si="8"/>
        <v>5.6838914057176344E-2</v>
      </c>
      <c r="AB9" s="1">
        <f t="shared" si="8"/>
        <v>5.6838914057696088E-2</v>
      </c>
      <c r="AC9" s="1">
        <f t="shared" si="8"/>
        <v>5.6838914057691522E-2</v>
      </c>
      <c r="AD9" s="1">
        <f t="shared" si="8"/>
        <v>5.6838914057678123E-2</v>
      </c>
      <c r="AE9" s="1">
        <f t="shared" si="8"/>
        <v>5.6838914057678297E-2</v>
      </c>
      <c r="AF9" s="1">
        <f t="shared" si="8"/>
        <v>5.683891405767863E-2</v>
      </c>
      <c r="AG9" s="1">
        <f t="shared" si="8"/>
        <v>5.683891405767863E-2</v>
      </c>
      <c r="AH9" s="1">
        <f t="shared" si="8"/>
        <v>5.6838914057678616E-2</v>
      </c>
      <c r="AI9" s="1">
        <f t="shared" si="8"/>
        <v>5.6838914057678623E-2</v>
      </c>
      <c r="AJ9" s="1">
        <f t="shared" si="8"/>
        <v>5.6838914057678623E-2</v>
      </c>
      <c r="AK9" s="1">
        <f t="shared" si="8"/>
        <v>5.683891405767863E-2</v>
      </c>
      <c r="AL9" s="1">
        <f t="shared" si="8"/>
        <v>5.6838914057678616E-2</v>
      </c>
      <c r="AM9" s="1">
        <f t="shared" si="8"/>
        <v>5.6838914057678623E-2</v>
      </c>
      <c r="AN9" s="1">
        <f t="shared" si="8"/>
        <v>5.6838914057678623E-2</v>
      </c>
      <c r="AO9" s="1">
        <f t="shared" si="8"/>
        <v>5.683891405767863E-2</v>
      </c>
      <c r="AP9" s="1">
        <f t="shared" si="8"/>
        <v>5.6838914057678616E-2</v>
      </c>
      <c r="AQ9" s="1">
        <f t="shared" si="8"/>
        <v>5.6838914057678623E-2</v>
      </c>
    </row>
    <row r="10" spans="1:43" ht="18.75" customHeight="1" x14ac:dyDescent="0.4">
      <c r="B10" s="5" t="str">
        <f>G5</f>
        <v/>
      </c>
      <c r="C10" s="4"/>
      <c r="D10" s="4"/>
      <c r="E10" s="4"/>
      <c r="F10" s="4"/>
      <c r="G10" s="4">
        <v>1</v>
      </c>
      <c r="H10" s="6"/>
      <c r="I10" s="6"/>
      <c r="J10" s="18" t="str">
        <f>IF($B$1&gt;=5,AQ10,"")</f>
        <v/>
      </c>
      <c r="M10" s="1">
        <f>IF($B$1&gt;=5,1/$B$1,0)</f>
        <v>0</v>
      </c>
      <c r="N10" s="1">
        <f t="shared" ref="N10:AQ10" si="9">M20/M$23</f>
        <v>0</v>
      </c>
      <c r="O10" s="1">
        <f t="shared" si="9"/>
        <v>0</v>
      </c>
      <c r="P10" s="1">
        <f t="shared" si="9"/>
        <v>0</v>
      </c>
      <c r="Q10" s="1">
        <f t="shared" si="9"/>
        <v>0</v>
      </c>
      <c r="R10" s="1">
        <f t="shared" si="9"/>
        <v>0</v>
      </c>
      <c r="S10" s="1">
        <f t="shared" si="9"/>
        <v>0</v>
      </c>
      <c r="T10" s="1">
        <f t="shared" si="9"/>
        <v>0</v>
      </c>
      <c r="U10" s="1">
        <f t="shared" si="9"/>
        <v>0</v>
      </c>
      <c r="V10" s="1">
        <f t="shared" si="9"/>
        <v>0</v>
      </c>
      <c r="W10" s="1">
        <f t="shared" si="9"/>
        <v>0</v>
      </c>
      <c r="X10" s="1">
        <f t="shared" si="9"/>
        <v>0</v>
      </c>
      <c r="Y10" s="1">
        <f t="shared" si="9"/>
        <v>0</v>
      </c>
      <c r="Z10" s="1">
        <f t="shared" si="9"/>
        <v>0</v>
      </c>
      <c r="AA10" s="1">
        <f t="shared" si="9"/>
        <v>0</v>
      </c>
      <c r="AB10" s="1">
        <f t="shared" si="9"/>
        <v>0</v>
      </c>
      <c r="AC10" s="1">
        <f t="shared" si="9"/>
        <v>0</v>
      </c>
      <c r="AD10" s="1">
        <f t="shared" si="9"/>
        <v>0</v>
      </c>
      <c r="AE10" s="1">
        <f t="shared" si="9"/>
        <v>0</v>
      </c>
      <c r="AF10" s="1">
        <f t="shared" si="9"/>
        <v>0</v>
      </c>
      <c r="AG10" s="1">
        <f t="shared" si="9"/>
        <v>0</v>
      </c>
      <c r="AH10" s="1">
        <f t="shared" si="9"/>
        <v>0</v>
      </c>
      <c r="AI10" s="1">
        <f t="shared" si="9"/>
        <v>0</v>
      </c>
      <c r="AJ10" s="1">
        <f t="shared" si="9"/>
        <v>0</v>
      </c>
      <c r="AK10" s="1">
        <f t="shared" si="9"/>
        <v>0</v>
      </c>
      <c r="AL10" s="1">
        <f t="shared" si="9"/>
        <v>0</v>
      </c>
      <c r="AM10" s="1">
        <f t="shared" si="9"/>
        <v>0</v>
      </c>
      <c r="AN10" s="1">
        <f t="shared" si="9"/>
        <v>0</v>
      </c>
      <c r="AO10" s="1">
        <f t="shared" si="9"/>
        <v>0</v>
      </c>
      <c r="AP10" s="1">
        <f t="shared" si="9"/>
        <v>0</v>
      </c>
      <c r="AQ10" s="1">
        <f t="shared" si="9"/>
        <v>0</v>
      </c>
    </row>
    <row r="11" spans="1:43" ht="18.75" customHeight="1" x14ac:dyDescent="0.4">
      <c r="B11" s="5" t="str">
        <f>H5</f>
        <v/>
      </c>
      <c r="C11" s="4"/>
      <c r="D11" s="4"/>
      <c r="E11" s="4"/>
      <c r="F11" s="4"/>
      <c r="G11" s="4"/>
      <c r="H11" s="4">
        <v>1</v>
      </c>
      <c r="I11" s="6"/>
      <c r="J11" s="18" t="str">
        <f>IF($B$1&gt;=6,AQ11,"")</f>
        <v/>
      </c>
      <c r="M11" s="1">
        <f>IF($B$1&gt;=6,1/$B$1,0)</f>
        <v>0</v>
      </c>
      <c r="N11" s="1">
        <f t="shared" ref="N11:AQ11" si="10">M21/M$23</f>
        <v>0</v>
      </c>
      <c r="O11" s="1">
        <f t="shared" si="10"/>
        <v>0</v>
      </c>
      <c r="P11" s="1">
        <f t="shared" si="10"/>
        <v>0</v>
      </c>
      <c r="Q11" s="1">
        <f t="shared" si="10"/>
        <v>0</v>
      </c>
      <c r="R11" s="1">
        <f t="shared" si="10"/>
        <v>0</v>
      </c>
      <c r="S11" s="1">
        <f t="shared" si="10"/>
        <v>0</v>
      </c>
      <c r="T11" s="1">
        <f t="shared" si="10"/>
        <v>0</v>
      </c>
      <c r="U11" s="1">
        <f t="shared" si="10"/>
        <v>0</v>
      </c>
      <c r="V11" s="1">
        <f t="shared" si="10"/>
        <v>0</v>
      </c>
      <c r="W11" s="1">
        <f t="shared" si="10"/>
        <v>0</v>
      </c>
      <c r="X11" s="1">
        <f t="shared" si="10"/>
        <v>0</v>
      </c>
      <c r="Y11" s="1">
        <f t="shared" si="10"/>
        <v>0</v>
      </c>
      <c r="Z11" s="1">
        <f t="shared" si="10"/>
        <v>0</v>
      </c>
      <c r="AA11" s="1">
        <f t="shared" si="10"/>
        <v>0</v>
      </c>
      <c r="AB11" s="1">
        <f t="shared" si="10"/>
        <v>0</v>
      </c>
      <c r="AC11" s="1">
        <f t="shared" si="10"/>
        <v>0</v>
      </c>
      <c r="AD11" s="1">
        <f t="shared" si="10"/>
        <v>0</v>
      </c>
      <c r="AE11" s="1">
        <f t="shared" si="10"/>
        <v>0</v>
      </c>
      <c r="AF11" s="1">
        <f t="shared" si="10"/>
        <v>0</v>
      </c>
      <c r="AG11" s="1">
        <f t="shared" si="10"/>
        <v>0</v>
      </c>
      <c r="AH11" s="1">
        <f t="shared" si="10"/>
        <v>0</v>
      </c>
      <c r="AI11" s="1">
        <f t="shared" si="10"/>
        <v>0</v>
      </c>
      <c r="AJ11" s="1">
        <f t="shared" si="10"/>
        <v>0</v>
      </c>
      <c r="AK11" s="1">
        <f t="shared" si="10"/>
        <v>0</v>
      </c>
      <c r="AL11" s="1">
        <f t="shared" si="10"/>
        <v>0</v>
      </c>
      <c r="AM11" s="1">
        <f t="shared" si="10"/>
        <v>0</v>
      </c>
      <c r="AN11" s="1">
        <f t="shared" si="10"/>
        <v>0</v>
      </c>
      <c r="AO11" s="1">
        <f t="shared" si="10"/>
        <v>0</v>
      </c>
      <c r="AP11" s="1">
        <f t="shared" si="10"/>
        <v>0</v>
      </c>
      <c r="AQ11" s="1">
        <f t="shared" si="10"/>
        <v>0</v>
      </c>
    </row>
    <row r="12" spans="1:43" ht="18.75" customHeight="1" x14ac:dyDescent="0.4">
      <c r="B12" s="5" t="str">
        <f>I5</f>
        <v/>
      </c>
      <c r="C12" s="4"/>
      <c r="D12" s="4"/>
      <c r="E12" s="4"/>
      <c r="F12" s="4"/>
      <c r="G12" s="4"/>
      <c r="H12" s="4"/>
      <c r="I12" s="4">
        <v>1</v>
      </c>
      <c r="J12" s="18" t="str">
        <f>IF($B$1&gt;=7,AQ12,"")</f>
        <v/>
      </c>
      <c r="M12" s="1">
        <f>IF($B$1&gt;=7,1/$B$1,0)</f>
        <v>0</v>
      </c>
      <c r="N12" s="1">
        <f t="shared" ref="N12:AQ12" si="11">M22/M$23</f>
        <v>0</v>
      </c>
      <c r="O12" s="1">
        <f t="shared" si="11"/>
        <v>0</v>
      </c>
      <c r="P12" s="1">
        <f t="shared" si="11"/>
        <v>0</v>
      </c>
      <c r="Q12" s="1">
        <f t="shared" si="11"/>
        <v>0</v>
      </c>
      <c r="R12" s="1">
        <f t="shared" si="11"/>
        <v>0</v>
      </c>
      <c r="S12" s="1">
        <f t="shared" si="11"/>
        <v>0</v>
      </c>
      <c r="T12" s="1">
        <f t="shared" si="11"/>
        <v>0</v>
      </c>
      <c r="U12" s="1">
        <f t="shared" si="11"/>
        <v>0</v>
      </c>
      <c r="V12" s="1">
        <f t="shared" si="11"/>
        <v>0</v>
      </c>
      <c r="W12" s="1">
        <f t="shared" si="11"/>
        <v>0</v>
      </c>
      <c r="X12" s="1">
        <f t="shared" si="11"/>
        <v>0</v>
      </c>
      <c r="Y12" s="1">
        <f t="shared" si="11"/>
        <v>0</v>
      </c>
      <c r="Z12" s="1">
        <f t="shared" si="11"/>
        <v>0</v>
      </c>
      <c r="AA12" s="1">
        <f t="shared" si="11"/>
        <v>0</v>
      </c>
      <c r="AB12" s="1">
        <f t="shared" si="11"/>
        <v>0</v>
      </c>
      <c r="AC12" s="1">
        <f t="shared" si="11"/>
        <v>0</v>
      </c>
      <c r="AD12" s="1">
        <f t="shared" si="11"/>
        <v>0</v>
      </c>
      <c r="AE12" s="1">
        <f t="shared" si="11"/>
        <v>0</v>
      </c>
      <c r="AF12" s="1">
        <f t="shared" si="11"/>
        <v>0</v>
      </c>
      <c r="AG12" s="1">
        <f t="shared" si="11"/>
        <v>0</v>
      </c>
      <c r="AH12" s="1">
        <f t="shared" si="11"/>
        <v>0</v>
      </c>
      <c r="AI12" s="1">
        <f t="shared" si="11"/>
        <v>0</v>
      </c>
      <c r="AJ12" s="1">
        <f t="shared" si="11"/>
        <v>0</v>
      </c>
      <c r="AK12" s="1">
        <f t="shared" si="11"/>
        <v>0</v>
      </c>
      <c r="AL12" s="1">
        <f t="shared" si="11"/>
        <v>0</v>
      </c>
      <c r="AM12" s="1">
        <f t="shared" si="11"/>
        <v>0</v>
      </c>
      <c r="AN12" s="1">
        <f t="shared" si="11"/>
        <v>0</v>
      </c>
      <c r="AO12" s="1">
        <f t="shared" si="11"/>
        <v>0</v>
      </c>
      <c r="AP12" s="1">
        <f t="shared" si="11"/>
        <v>0</v>
      </c>
      <c r="AQ12" s="1">
        <f t="shared" si="11"/>
        <v>0</v>
      </c>
    </row>
    <row r="13" spans="1:43" ht="18.75" customHeight="1" x14ac:dyDescent="0.4">
      <c r="G13" s="1" t="s">
        <v>6</v>
      </c>
      <c r="J13" s="2">
        <f>(AQ23-B1)/(B1-1)</f>
        <v>3.5425166835482948E-2</v>
      </c>
    </row>
    <row r="14" spans="1:43" ht="18.75" customHeight="1" x14ac:dyDescent="0.4"/>
    <row r="15" spans="1:43" ht="18.75" customHeight="1" x14ac:dyDescent="0.4">
      <c r="B15" s="1" t="s">
        <v>2</v>
      </c>
      <c r="C15" s="1" t="str">
        <f t="shared" ref="C15:I15" si="12">C5</f>
        <v>費用</v>
      </c>
      <c r="D15" s="1" t="str">
        <f t="shared" si="12"/>
        <v>施設・環境</v>
      </c>
      <c r="E15" s="1" t="str">
        <f t="shared" si="12"/>
        <v>交通の便</v>
      </c>
      <c r="F15" s="1" t="str">
        <f t="shared" si="12"/>
        <v>スタッフの態度</v>
      </c>
      <c r="G15" s="1" t="str">
        <f t="shared" si="12"/>
        <v/>
      </c>
      <c r="H15" s="1" t="str">
        <f t="shared" si="12"/>
        <v/>
      </c>
      <c r="I15" s="1" t="str">
        <f t="shared" si="12"/>
        <v/>
      </c>
      <c r="M15" s="1" t="s">
        <v>7</v>
      </c>
    </row>
    <row r="16" spans="1:43" ht="18.75" customHeight="1" x14ac:dyDescent="0.4">
      <c r="B16" s="1" t="str">
        <f t="shared" ref="B16:B22" si="13">B6</f>
        <v>費用</v>
      </c>
      <c r="C16" s="4">
        <v>1</v>
      </c>
      <c r="D16" s="8">
        <f>IF(D6&lt;0,1/(-1*D6),D6)</f>
        <v>3</v>
      </c>
      <c r="E16" s="8">
        <f>IF($B$1&gt;=3,IF(E6&lt;0,1/(-1*E6),E6),0)</f>
        <v>5</v>
      </c>
      <c r="F16" s="8">
        <f>IF($B$1&gt;=4,IF(F6&lt;0,1/(-1*F6),F6),0)</f>
        <v>7</v>
      </c>
      <c r="G16" s="8">
        <f>IF($B$1&gt;=5,IF(G6&lt;0,1/(-1*G6),G6),0)</f>
        <v>0</v>
      </c>
      <c r="H16" s="8">
        <f>IF($B$1&gt;=6,IF(H6&lt;0,1/(-1*H6),H6),0)</f>
        <v>0</v>
      </c>
      <c r="I16" s="8">
        <f t="shared" ref="I16:I21" si="14">IF($B$1&gt;=7,IF(I6&lt;0,1/(-1*I6),I6),0)</f>
        <v>0</v>
      </c>
      <c r="M16" s="1">
        <f t="shared" ref="M16:V22" si="15">MMULT($C16:$I16,M$6:M$12)</f>
        <v>4</v>
      </c>
      <c r="N16" s="1">
        <f t="shared" si="15"/>
        <v>2.5069356872635562</v>
      </c>
      <c r="O16" s="1">
        <f t="shared" si="15"/>
        <v>2.3741935483870962</v>
      </c>
      <c r="P16" s="1">
        <f t="shared" si="15"/>
        <v>2.3796624456407214</v>
      </c>
      <c r="Q16" s="1">
        <f t="shared" si="15"/>
        <v>2.3832450894162016</v>
      </c>
      <c r="R16" s="1">
        <f t="shared" si="15"/>
        <v>2.383082384931388</v>
      </c>
      <c r="S16" s="1">
        <f t="shared" si="15"/>
        <v>2.3829906170193658</v>
      </c>
      <c r="T16" s="1">
        <f t="shared" si="15"/>
        <v>2.3829951516118193</v>
      </c>
      <c r="U16" s="1">
        <f t="shared" si="15"/>
        <v>2.3829975022495629</v>
      </c>
      <c r="V16" s="1">
        <f t="shared" si="15"/>
        <v>2.3829973765126646</v>
      </c>
      <c r="W16" s="1">
        <f t="shared" ref="W16:AF22" si="16">MMULT($C16:$I16,W$6:W$12)</f>
        <v>2.3829973163369949</v>
      </c>
      <c r="X16" s="1">
        <f t="shared" si="16"/>
        <v>2.3829973198047854</v>
      </c>
      <c r="Y16" s="1">
        <f t="shared" si="16"/>
        <v>2.3829973213443392</v>
      </c>
      <c r="Z16" s="1">
        <f t="shared" si="16"/>
        <v>2.3829973212491455</v>
      </c>
      <c r="AA16" s="1">
        <f t="shared" si="16"/>
        <v>2.382997321209781</v>
      </c>
      <c r="AB16" s="1">
        <f t="shared" si="16"/>
        <v>2.3829973212123834</v>
      </c>
      <c r="AC16" s="1">
        <f t="shared" si="16"/>
        <v>2.3829973212133893</v>
      </c>
      <c r="AD16" s="1">
        <f t="shared" si="16"/>
        <v>2.3829973212133182</v>
      </c>
      <c r="AE16" s="1">
        <f t="shared" si="16"/>
        <v>2.3829973212132929</v>
      </c>
      <c r="AF16" s="1">
        <f t="shared" si="16"/>
        <v>2.3829973212132938</v>
      </c>
      <c r="AG16" s="1">
        <f t="shared" ref="AG16:AQ22" si="17">MMULT($C16:$I16,AG$6:AG$12)</f>
        <v>2.3829973212132951</v>
      </c>
      <c r="AH16" s="1">
        <f t="shared" si="17"/>
        <v>2.3829973212132951</v>
      </c>
      <c r="AI16" s="1">
        <f t="shared" si="17"/>
        <v>2.3829973212132951</v>
      </c>
      <c r="AJ16" s="1">
        <f t="shared" si="17"/>
        <v>2.3829973212132947</v>
      </c>
      <c r="AK16" s="1">
        <f t="shared" si="17"/>
        <v>2.3829973212132951</v>
      </c>
      <c r="AL16" s="1">
        <f t="shared" si="17"/>
        <v>2.3829973212132951</v>
      </c>
      <c r="AM16" s="1">
        <f t="shared" si="17"/>
        <v>2.3829973212132951</v>
      </c>
      <c r="AN16" s="1">
        <f t="shared" si="17"/>
        <v>2.3829973212132947</v>
      </c>
      <c r="AO16" s="1">
        <f t="shared" si="17"/>
        <v>2.3829973212132951</v>
      </c>
      <c r="AP16" s="1">
        <f t="shared" si="17"/>
        <v>2.3829973212132951</v>
      </c>
      <c r="AQ16" s="1">
        <f t="shared" si="17"/>
        <v>2.3829973212132951</v>
      </c>
    </row>
    <row r="17" spans="2:43" ht="18.75" customHeight="1" x14ac:dyDescent="0.4">
      <c r="B17" s="1" t="str">
        <f t="shared" si="13"/>
        <v>施設・環境</v>
      </c>
      <c r="C17" s="4">
        <f>IF(D16&lt;&gt;0,1 / D16,0)</f>
        <v>0.33333333333333331</v>
      </c>
      <c r="D17" s="4">
        <v>1</v>
      </c>
      <c r="E17" s="8">
        <f>IF($B$1&gt;=3,IF(E7&lt;0,1/(-1*E7),E7),0)</f>
        <v>1</v>
      </c>
      <c r="F17" s="8">
        <f>IF($B$1&gt;=4,IF(F7&lt;0,1/(-1*F7),F7),0)</f>
        <v>5</v>
      </c>
      <c r="G17" s="8">
        <f>IF($B$1&gt;=5,IF(G7&lt;0,1/(-1*G7),G7),0)</f>
        <v>0</v>
      </c>
      <c r="H17" s="8">
        <f>IF($B$1&gt;=6,IF(H7&lt;0,1/(-1*H7),H7),0)</f>
        <v>0</v>
      </c>
      <c r="I17" s="8">
        <f t="shared" si="14"/>
        <v>0</v>
      </c>
      <c r="M17" s="1">
        <f t="shared" si="15"/>
        <v>1.8333333333333333</v>
      </c>
      <c r="N17" s="1">
        <f t="shared" si="15"/>
        <v>0.86885245901639352</v>
      </c>
      <c r="O17" s="1">
        <f t="shared" si="15"/>
        <v>0.83186705767350921</v>
      </c>
      <c r="P17" s="1">
        <f t="shared" si="15"/>
        <v>0.83969041552520163</v>
      </c>
      <c r="Q17" s="1">
        <f t="shared" si="15"/>
        <v>0.84069737385924648</v>
      </c>
      <c r="R17" s="1">
        <f t="shared" si="15"/>
        <v>0.84048778460778639</v>
      </c>
      <c r="S17" s="1">
        <f t="shared" si="15"/>
        <v>0.84046261871352934</v>
      </c>
      <c r="T17" s="1">
        <f t="shared" si="15"/>
        <v>0.8404681171916375</v>
      </c>
      <c r="U17" s="1">
        <f t="shared" si="15"/>
        <v>0.84046874599250998</v>
      </c>
      <c r="V17" s="1">
        <f t="shared" si="15"/>
        <v>0.84046860179717231</v>
      </c>
      <c r="W17" s="1">
        <f t="shared" si="16"/>
        <v>0.84046858611148312</v>
      </c>
      <c r="X17" s="1">
        <f t="shared" si="16"/>
        <v>0.84046858988991713</v>
      </c>
      <c r="Y17" s="1">
        <f t="shared" si="16"/>
        <v>0.84046859028052789</v>
      </c>
      <c r="Z17" s="1">
        <f t="shared" si="16"/>
        <v>0.84046859018159537</v>
      </c>
      <c r="AA17" s="1">
        <f t="shared" si="16"/>
        <v>0.84046859017188624</v>
      </c>
      <c r="AB17" s="1">
        <f t="shared" si="16"/>
        <v>0.84046859017447462</v>
      </c>
      <c r="AC17" s="1">
        <f t="shared" si="16"/>
        <v>0.84046859017471554</v>
      </c>
      <c r="AD17" s="1">
        <f t="shared" si="16"/>
        <v>0.84046859017464781</v>
      </c>
      <c r="AE17" s="1">
        <f t="shared" si="16"/>
        <v>0.84046859017464182</v>
      </c>
      <c r="AF17" s="1">
        <f t="shared" si="16"/>
        <v>0.84046859017464348</v>
      </c>
      <c r="AG17" s="1">
        <f t="shared" si="17"/>
        <v>0.8404685901746437</v>
      </c>
      <c r="AH17" s="1">
        <f t="shared" si="17"/>
        <v>0.84046859017464359</v>
      </c>
      <c r="AI17" s="1">
        <f t="shared" si="17"/>
        <v>0.8404685901746437</v>
      </c>
      <c r="AJ17" s="1">
        <f t="shared" si="17"/>
        <v>0.8404685901746437</v>
      </c>
      <c r="AK17" s="1">
        <f t="shared" si="17"/>
        <v>0.8404685901746437</v>
      </c>
      <c r="AL17" s="1">
        <f t="shared" si="17"/>
        <v>0.84046859017464359</v>
      </c>
      <c r="AM17" s="1">
        <f t="shared" si="17"/>
        <v>0.8404685901746437</v>
      </c>
      <c r="AN17" s="1">
        <f t="shared" si="17"/>
        <v>0.8404685901746437</v>
      </c>
      <c r="AO17" s="1">
        <f t="shared" si="17"/>
        <v>0.8404685901746437</v>
      </c>
      <c r="AP17" s="1">
        <f t="shared" si="17"/>
        <v>0.84046859017464359</v>
      </c>
      <c r="AQ17" s="1">
        <f t="shared" si="17"/>
        <v>0.8404685901746437</v>
      </c>
    </row>
    <row r="18" spans="2:43" ht="18.75" customHeight="1" x14ac:dyDescent="0.4">
      <c r="B18" s="1" t="str">
        <f t="shared" si="13"/>
        <v>交通の便</v>
      </c>
      <c r="C18" s="4">
        <f>IF(E16&lt;&gt;0,1 / E16,0)</f>
        <v>0.2</v>
      </c>
      <c r="D18" s="4">
        <f>IF(E17&lt;&gt;0,1 / E17,0)</f>
        <v>1</v>
      </c>
      <c r="E18" s="4">
        <v>1</v>
      </c>
      <c r="F18" s="8">
        <f>IF($B$1&gt;=4,IF(F8&lt;0,1/(-1*F8),F8),0)</f>
        <v>3</v>
      </c>
      <c r="G18" s="8">
        <f>IF($B$1&gt;=5,IF(G8&lt;0,1/(-1*G8),G8),0)</f>
        <v>0</v>
      </c>
      <c r="H18" s="8">
        <f>IF($B$1&gt;=6,IF(H8&lt;0,1/(-1*H8),H8),0)</f>
        <v>0</v>
      </c>
      <c r="I18" s="8">
        <f t="shared" si="14"/>
        <v>0</v>
      </c>
      <c r="M18" s="1">
        <f t="shared" si="15"/>
        <v>1.3</v>
      </c>
      <c r="N18" s="1">
        <f t="shared" si="15"/>
        <v>0.6872635561160152</v>
      </c>
      <c r="O18" s="1">
        <f t="shared" si="15"/>
        <v>0.64387096774193542</v>
      </c>
      <c r="P18" s="1">
        <f t="shared" si="15"/>
        <v>0.64842238357056647</v>
      </c>
      <c r="Q18" s="1">
        <f t="shared" si="15"/>
        <v>0.64956269544570611</v>
      </c>
      <c r="R18" s="1">
        <f t="shared" si="15"/>
        <v>0.64943835103178582</v>
      </c>
      <c r="S18" s="1">
        <f t="shared" si="15"/>
        <v>0.64940940439686523</v>
      </c>
      <c r="T18" s="1">
        <f t="shared" si="15"/>
        <v>0.64941271850121474</v>
      </c>
      <c r="U18" s="1">
        <f t="shared" si="15"/>
        <v>0.64941345295672503</v>
      </c>
      <c r="V18" s="1">
        <f t="shared" si="15"/>
        <v>0.64941336472282929</v>
      </c>
      <c r="W18" s="1">
        <f t="shared" si="16"/>
        <v>0.64941334610312196</v>
      </c>
      <c r="X18" s="1">
        <f t="shared" si="16"/>
        <v>0.64941334844873788</v>
      </c>
      <c r="Y18" s="1">
        <f t="shared" si="16"/>
        <v>0.64941334892037483</v>
      </c>
      <c r="Z18" s="1">
        <f t="shared" si="16"/>
        <v>0.64941334885810564</v>
      </c>
      <c r="AA18" s="1">
        <f t="shared" si="16"/>
        <v>0.64941334884616975</v>
      </c>
      <c r="AB18" s="1">
        <f t="shared" si="16"/>
        <v>0.64941334884782065</v>
      </c>
      <c r="AC18" s="1">
        <f t="shared" si="16"/>
        <v>0.6494133488481223</v>
      </c>
      <c r="AD18" s="1">
        <f t="shared" si="16"/>
        <v>0.64941334884807866</v>
      </c>
      <c r="AE18" s="1">
        <f t="shared" si="16"/>
        <v>0.64941334884807111</v>
      </c>
      <c r="AF18" s="1">
        <f t="shared" si="16"/>
        <v>0.64941334884807211</v>
      </c>
      <c r="AG18" s="1">
        <f t="shared" si="17"/>
        <v>0.64941334884807234</v>
      </c>
      <c r="AH18" s="1">
        <f t="shared" si="17"/>
        <v>0.64941334884807222</v>
      </c>
      <c r="AI18" s="1">
        <f t="shared" si="17"/>
        <v>0.64941334884807222</v>
      </c>
      <c r="AJ18" s="1">
        <f t="shared" si="17"/>
        <v>0.64941334884807222</v>
      </c>
      <c r="AK18" s="1">
        <f t="shared" si="17"/>
        <v>0.64941334884807234</v>
      </c>
      <c r="AL18" s="1">
        <f t="shared" si="17"/>
        <v>0.64941334884807222</v>
      </c>
      <c r="AM18" s="1">
        <f t="shared" si="17"/>
        <v>0.64941334884807222</v>
      </c>
      <c r="AN18" s="1">
        <f t="shared" si="17"/>
        <v>0.64941334884807222</v>
      </c>
      <c r="AO18" s="1">
        <f t="shared" si="17"/>
        <v>0.64941334884807234</v>
      </c>
      <c r="AP18" s="1">
        <f t="shared" si="17"/>
        <v>0.64941334884807222</v>
      </c>
      <c r="AQ18" s="1">
        <f t="shared" si="17"/>
        <v>0.64941334884807222</v>
      </c>
    </row>
    <row r="19" spans="2:43" ht="18.75" customHeight="1" x14ac:dyDescent="0.4">
      <c r="B19" s="1" t="str">
        <f t="shared" si="13"/>
        <v>スタッフの態度</v>
      </c>
      <c r="C19" s="4">
        <f>IF(F16&lt;&gt;0,1/F16,0)</f>
        <v>0.14285714285714285</v>
      </c>
      <c r="D19" s="4">
        <f>IF(F17&lt;&gt;0,1/F17,0)</f>
        <v>0.2</v>
      </c>
      <c r="E19" s="4">
        <f>IF(F18&lt;&gt;0,1/F18,0)</f>
        <v>0.33333333333333331</v>
      </c>
      <c r="F19" s="4">
        <v>1</v>
      </c>
      <c r="G19" s="8">
        <f>IF($B$1&gt;=5,IF(G9&lt;0,1/(-1*G9),G9),0)</f>
        <v>0</v>
      </c>
      <c r="H19" s="8">
        <f>IF($B$1&gt;=6,IF(H9&lt;0,1/(-1*H9),H9),0)</f>
        <v>0</v>
      </c>
      <c r="I19" s="8">
        <f t="shared" si="14"/>
        <v>0</v>
      </c>
      <c r="M19" s="1">
        <f t="shared" si="15"/>
        <v>0.41904761904761906</v>
      </c>
      <c r="N19" s="1">
        <f t="shared" si="15"/>
        <v>0.23707440100882726</v>
      </c>
      <c r="O19" s="1">
        <f t="shared" si="15"/>
        <v>0.23210166177908109</v>
      </c>
      <c r="P19" s="1">
        <f t="shared" si="15"/>
        <v>0.23328306782012792</v>
      </c>
      <c r="Q19" s="1">
        <f t="shared" si="15"/>
        <v>0.23343089769444686</v>
      </c>
      <c r="R19" s="1">
        <f t="shared" si="15"/>
        <v>0.23339902106659721</v>
      </c>
      <c r="S19" s="1">
        <f t="shared" si="15"/>
        <v>0.23339533626863762</v>
      </c>
      <c r="T19" s="1">
        <f t="shared" si="15"/>
        <v>0.23339617188892062</v>
      </c>
      <c r="U19" s="1">
        <f t="shared" si="15"/>
        <v>0.23339626384730933</v>
      </c>
      <c r="V19" s="1">
        <f t="shared" si="15"/>
        <v>0.23339624194685743</v>
      </c>
      <c r="W19" s="1">
        <f t="shared" si="16"/>
        <v>0.23339623965594453</v>
      </c>
      <c r="X19" s="1">
        <f t="shared" si="16"/>
        <v>0.23339624022947442</v>
      </c>
      <c r="Y19" s="1">
        <f t="shared" si="16"/>
        <v>0.2333962402864429</v>
      </c>
      <c r="Z19" s="1">
        <f t="shared" si="16"/>
        <v>0.23339624027143455</v>
      </c>
      <c r="AA19" s="1">
        <f t="shared" si="16"/>
        <v>0.23339624027002071</v>
      </c>
      <c r="AB19" s="1">
        <f t="shared" si="16"/>
        <v>0.23339624027041314</v>
      </c>
      <c r="AC19" s="1">
        <f t="shared" si="16"/>
        <v>0.23339624027044814</v>
      </c>
      <c r="AD19" s="1">
        <f t="shared" si="16"/>
        <v>0.2333962402704379</v>
      </c>
      <c r="AE19" s="1">
        <f t="shared" si="16"/>
        <v>0.23339624027043704</v>
      </c>
      <c r="AF19" s="1">
        <f t="shared" si="16"/>
        <v>0.23339624027043726</v>
      </c>
      <c r="AG19" s="1">
        <f t="shared" si="17"/>
        <v>0.23339624027043729</v>
      </c>
      <c r="AH19" s="1">
        <f t="shared" si="17"/>
        <v>0.23339624027043726</v>
      </c>
      <c r="AI19" s="1">
        <f t="shared" si="17"/>
        <v>0.23339624027043732</v>
      </c>
      <c r="AJ19" s="1">
        <f t="shared" si="17"/>
        <v>0.23339624027043729</v>
      </c>
      <c r="AK19" s="1">
        <f t="shared" si="17"/>
        <v>0.23339624027043729</v>
      </c>
      <c r="AL19" s="1">
        <f t="shared" si="17"/>
        <v>0.23339624027043726</v>
      </c>
      <c r="AM19" s="1">
        <f t="shared" si="17"/>
        <v>0.23339624027043732</v>
      </c>
      <c r="AN19" s="1">
        <f t="shared" si="17"/>
        <v>0.23339624027043729</v>
      </c>
      <c r="AO19" s="1">
        <f t="shared" si="17"/>
        <v>0.23339624027043729</v>
      </c>
      <c r="AP19" s="1">
        <f t="shared" si="17"/>
        <v>0.23339624027043726</v>
      </c>
      <c r="AQ19" s="1">
        <f t="shared" si="17"/>
        <v>0.23339624027043732</v>
      </c>
    </row>
    <row r="20" spans="2:43" ht="18.75" customHeight="1" x14ac:dyDescent="0.4">
      <c r="B20" s="1" t="str">
        <f t="shared" si="13"/>
        <v/>
      </c>
      <c r="C20" s="4">
        <f>IF(G16&lt;&gt;0,1/G16,0)</f>
        <v>0</v>
      </c>
      <c r="D20" s="4">
        <f>IF(G17&lt;&gt;0,1/G17,0)</f>
        <v>0</v>
      </c>
      <c r="E20" s="4">
        <f>IF(G18&lt;&gt;0,1/G18,0)</f>
        <v>0</v>
      </c>
      <c r="F20" s="4">
        <f>IF(G19&lt;&gt;0,1/G19,0)</f>
        <v>0</v>
      </c>
      <c r="G20" s="8">
        <v>1</v>
      </c>
      <c r="H20" s="8">
        <f>IF($B$1&gt;=6,IF(H10&lt;0,1/(-1*H10),H10),0)</f>
        <v>0</v>
      </c>
      <c r="I20" s="8">
        <f t="shared" si="14"/>
        <v>0</v>
      </c>
      <c r="M20" s="1">
        <f t="shared" si="15"/>
        <v>0</v>
      </c>
      <c r="N20" s="1">
        <f t="shared" si="15"/>
        <v>0</v>
      </c>
      <c r="O20" s="1">
        <f t="shared" si="15"/>
        <v>0</v>
      </c>
      <c r="P20" s="1">
        <f t="shared" si="15"/>
        <v>0</v>
      </c>
      <c r="Q20" s="1">
        <f t="shared" si="15"/>
        <v>0</v>
      </c>
      <c r="R20" s="1">
        <f t="shared" si="15"/>
        <v>0</v>
      </c>
      <c r="S20" s="1">
        <f t="shared" si="15"/>
        <v>0</v>
      </c>
      <c r="T20" s="1">
        <f t="shared" si="15"/>
        <v>0</v>
      </c>
      <c r="U20" s="1">
        <f t="shared" si="15"/>
        <v>0</v>
      </c>
      <c r="V20" s="1">
        <f t="shared" si="15"/>
        <v>0</v>
      </c>
      <c r="W20" s="1">
        <f t="shared" si="16"/>
        <v>0</v>
      </c>
      <c r="X20" s="1">
        <f t="shared" si="16"/>
        <v>0</v>
      </c>
      <c r="Y20" s="1">
        <f t="shared" si="16"/>
        <v>0</v>
      </c>
      <c r="Z20" s="1">
        <f t="shared" si="16"/>
        <v>0</v>
      </c>
      <c r="AA20" s="1">
        <f t="shared" si="16"/>
        <v>0</v>
      </c>
      <c r="AB20" s="1">
        <f t="shared" si="16"/>
        <v>0</v>
      </c>
      <c r="AC20" s="1">
        <f t="shared" si="16"/>
        <v>0</v>
      </c>
      <c r="AD20" s="1">
        <f t="shared" si="16"/>
        <v>0</v>
      </c>
      <c r="AE20" s="1">
        <f t="shared" si="16"/>
        <v>0</v>
      </c>
      <c r="AF20" s="1">
        <f t="shared" si="16"/>
        <v>0</v>
      </c>
      <c r="AG20" s="1">
        <f t="shared" si="17"/>
        <v>0</v>
      </c>
      <c r="AH20" s="1">
        <f t="shared" si="17"/>
        <v>0</v>
      </c>
      <c r="AI20" s="1">
        <f t="shared" si="17"/>
        <v>0</v>
      </c>
      <c r="AJ20" s="1">
        <f t="shared" si="17"/>
        <v>0</v>
      </c>
      <c r="AK20" s="1">
        <f t="shared" si="17"/>
        <v>0</v>
      </c>
      <c r="AL20" s="1">
        <f t="shared" si="17"/>
        <v>0</v>
      </c>
      <c r="AM20" s="1">
        <f t="shared" si="17"/>
        <v>0</v>
      </c>
      <c r="AN20" s="1">
        <f t="shared" si="17"/>
        <v>0</v>
      </c>
      <c r="AO20" s="1">
        <f t="shared" si="17"/>
        <v>0</v>
      </c>
      <c r="AP20" s="1">
        <f t="shared" si="17"/>
        <v>0</v>
      </c>
      <c r="AQ20" s="1">
        <f t="shared" si="17"/>
        <v>0</v>
      </c>
    </row>
    <row r="21" spans="2:43" ht="18.75" customHeight="1" x14ac:dyDescent="0.4">
      <c r="B21" s="1" t="str">
        <f t="shared" si="13"/>
        <v/>
      </c>
      <c r="C21" s="4">
        <f>IF(H16&lt;&gt;0,1/H16,0)</f>
        <v>0</v>
      </c>
      <c r="D21" s="4">
        <f>IF(H17&lt;&gt;0,1/H17,0)</f>
        <v>0</v>
      </c>
      <c r="E21" s="4">
        <f>IF(H18&lt;&gt;0,1/H18,0)</f>
        <v>0</v>
      </c>
      <c r="F21" s="4">
        <f>IF(H19&lt;&gt;0,1/H19,0)</f>
        <v>0</v>
      </c>
      <c r="G21" s="8">
        <f>IF(H20&lt;&gt;0,1/H20,0)</f>
        <v>0</v>
      </c>
      <c r="H21" s="8">
        <v>1</v>
      </c>
      <c r="I21" s="8">
        <f t="shared" si="14"/>
        <v>0</v>
      </c>
      <c r="M21" s="1">
        <f t="shared" si="15"/>
        <v>0</v>
      </c>
      <c r="N21" s="1">
        <f t="shared" si="15"/>
        <v>0</v>
      </c>
      <c r="O21" s="1">
        <f t="shared" si="15"/>
        <v>0</v>
      </c>
      <c r="P21" s="1">
        <f t="shared" si="15"/>
        <v>0</v>
      </c>
      <c r="Q21" s="1">
        <f t="shared" si="15"/>
        <v>0</v>
      </c>
      <c r="R21" s="1">
        <f t="shared" si="15"/>
        <v>0</v>
      </c>
      <c r="S21" s="1">
        <f t="shared" si="15"/>
        <v>0</v>
      </c>
      <c r="T21" s="1">
        <f t="shared" si="15"/>
        <v>0</v>
      </c>
      <c r="U21" s="1">
        <f t="shared" si="15"/>
        <v>0</v>
      </c>
      <c r="V21" s="1">
        <f t="shared" si="15"/>
        <v>0</v>
      </c>
      <c r="W21" s="1">
        <f t="shared" si="16"/>
        <v>0</v>
      </c>
      <c r="X21" s="1">
        <f t="shared" si="16"/>
        <v>0</v>
      </c>
      <c r="Y21" s="1">
        <f t="shared" si="16"/>
        <v>0</v>
      </c>
      <c r="Z21" s="1">
        <f t="shared" si="16"/>
        <v>0</v>
      </c>
      <c r="AA21" s="1">
        <f t="shared" si="16"/>
        <v>0</v>
      </c>
      <c r="AB21" s="1">
        <f t="shared" si="16"/>
        <v>0</v>
      </c>
      <c r="AC21" s="1">
        <f t="shared" si="16"/>
        <v>0</v>
      </c>
      <c r="AD21" s="1">
        <f t="shared" si="16"/>
        <v>0</v>
      </c>
      <c r="AE21" s="1">
        <f t="shared" si="16"/>
        <v>0</v>
      </c>
      <c r="AF21" s="1">
        <f t="shared" si="16"/>
        <v>0</v>
      </c>
      <c r="AG21" s="1">
        <f t="shared" si="17"/>
        <v>0</v>
      </c>
      <c r="AH21" s="1">
        <f t="shared" si="17"/>
        <v>0</v>
      </c>
      <c r="AI21" s="1">
        <f t="shared" si="17"/>
        <v>0</v>
      </c>
      <c r="AJ21" s="1">
        <f t="shared" si="17"/>
        <v>0</v>
      </c>
      <c r="AK21" s="1">
        <f t="shared" si="17"/>
        <v>0</v>
      </c>
      <c r="AL21" s="1">
        <f t="shared" si="17"/>
        <v>0</v>
      </c>
      <c r="AM21" s="1">
        <f t="shared" si="17"/>
        <v>0</v>
      </c>
      <c r="AN21" s="1">
        <f t="shared" si="17"/>
        <v>0</v>
      </c>
      <c r="AO21" s="1">
        <f t="shared" si="17"/>
        <v>0</v>
      </c>
      <c r="AP21" s="1">
        <f t="shared" si="17"/>
        <v>0</v>
      </c>
      <c r="AQ21" s="1">
        <f t="shared" si="17"/>
        <v>0</v>
      </c>
    </row>
    <row r="22" spans="2:43" ht="18.75" customHeight="1" x14ac:dyDescent="0.4">
      <c r="B22" s="1" t="str">
        <f t="shared" si="13"/>
        <v/>
      </c>
      <c r="C22" s="4">
        <f>IF(I16&lt;&gt;0,1/I16,0)</f>
        <v>0</v>
      </c>
      <c r="D22" s="4">
        <f>IF(I17&lt;&gt;0,1/I17,0)</f>
        <v>0</v>
      </c>
      <c r="E22" s="4">
        <f>IF(I18&lt;&gt;0,1/I18,0)</f>
        <v>0</v>
      </c>
      <c r="F22" s="4">
        <f>IF(I19&lt;&gt;0,1/I19,0)</f>
        <v>0</v>
      </c>
      <c r="G22" s="8">
        <f>IF(I20&lt;&gt;0,1/I20,0)</f>
        <v>0</v>
      </c>
      <c r="H22" s="8">
        <f>IF(I21&lt;&gt;0,1/I21,0)</f>
        <v>0</v>
      </c>
      <c r="I22" s="8">
        <v>1</v>
      </c>
      <c r="M22" s="1">
        <f t="shared" si="15"/>
        <v>0</v>
      </c>
      <c r="N22" s="1">
        <f t="shared" si="15"/>
        <v>0</v>
      </c>
      <c r="O22" s="1">
        <f t="shared" si="15"/>
        <v>0</v>
      </c>
      <c r="P22" s="1">
        <f t="shared" si="15"/>
        <v>0</v>
      </c>
      <c r="Q22" s="1">
        <f t="shared" si="15"/>
        <v>0</v>
      </c>
      <c r="R22" s="1">
        <f t="shared" si="15"/>
        <v>0</v>
      </c>
      <c r="S22" s="1">
        <f t="shared" si="15"/>
        <v>0</v>
      </c>
      <c r="T22" s="1">
        <f t="shared" si="15"/>
        <v>0</v>
      </c>
      <c r="U22" s="1">
        <f t="shared" si="15"/>
        <v>0</v>
      </c>
      <c r="V22" s="1">
        <f t="shared" si="15"/>
        <v>0</v>
      </c>
      <c r="W22" s="1">
        <f t="shared" si="16"/>
        <v>0</v>
      </c>
      <c r="X22" s="1">
        <f t="shared" si="16"/>
        <v>0</v>
      </c>
      <c r="Y22" s="1">
        <f t="shared" si="16"/>
        <v>0</v>
      </c>
      <c r="Z22" s="1">
        <f t="shared" si="16"/>
        <v>0</v>
      </c>
      <c r="AA22" s="1">
        <f t="shared" si="16"/>
        <v>0</v>
      </c>
      <c r="AB22" s="1">
        <f t="shared" si="16"/>
        <v>0</v>
      </c>
      <c r="AC22" s="1">
        <f t="shared" si="16"/>
        <v>0</v>
      </c>
      <c r="AD22" s="1">
        <f t="shared" si="16"/>
        <v>0</v>
      </c>
      <c r="AE22" s="1">
        <f t="shared" si="16"/>
        <v>0</v>
      </c>
      <c r="AF22" s="1">
        <f t="shared" si="16"/>
        <v>0</v>
      </c>
      <c r="AG22" s="1">
        <f t="shared" si="17"/>
        <v>0</v>
      </c>
      <c r="AH22" s="1">
        <f t="shared" si="17"/>
        <v>0</v>
      </c>
      <c r="AI22" s="1">
        <f t="shared" si="17"/>
        <v>0</v>
      </c>
      <c r="AJ22" s="1">
        <f t="shared" si="17"/>
        <v>0</v>
      </c>
      <c r="AK22" s="1">
        <f t="shared" si="17"/>
        <v>0</v>
      </c>
      <c r="AL22" s="1">
        <f t="shared" si="17"/>
        <v>0</v>
      </c>
      <c r="AM22" s="1">
        <f t="shared" si="17"/>
        <v>0</v>
      </c>
      <c r="AN22" s="1">
        <f t="shared" si="17"/>
        <v>0</v>
      </c>
      <c r="AO22" s="1">
        <f t="shared" si="17"/>
        <v>0</v>
      </c>
      <c r="AP22" s="1">
        <f t="shared" si="17"/>
        <v>0</v>
      </c>
      <c r="AQ22" s="1">
        <f t="shared" si="17"/>
        <v>0</v>
      </c>
    </row>
    <row r="23" spans="2:43" ht="18.75" customHeight="1" x14ac:dyDescent="0.4">
      <c r="L23" s="1" t="s">
        <v>8</v>
      </c>
      <c r="M23" s="1">
        <f>SUM(M16:M22)</f>
        <v>7.5523809523809522</v>
      </c>
      <c r="N23" s="1">
        <f t="shared" ref="N23:AQ23" si="18">SUM(N16:N22)</f>
        <v>4.3001261034047928</v>
      </c>
      <c r="O23" s="1">
        <f t="shared" si="18"/>
        <v>4.0820332355816218</v>
      </c>
      <c r="P23" s="1">
        <f t="shared" si="18"/>
        <v>4.101058312556618</v>
      </c>
      <c r="Q23" s="1">
        <f t="shared" si="18"/>
        <v>4.1069360564156012</v>
      </c>
      <c r="R23" s="1">
        <f t="shared" si="18"/>
        <v>4.1064075416375569</v>
      </c>
      <c r="S23" s="1">
        <f t="shared" si="18"/>
        <v>4.106257976398398</v>
      </c>
      <c r="T23" s="1">
        <f t="shared" si="18"/>
        <v>4.1062721591935922</v>
      </c>
      <c r="U23" s="1">
        <f t="shared" si="18"/>
        <v>4.1062759650461071</v>
      </c>
      <c r="V23" s="1">
        <f t="shared" si="18"/>
        <v>4.1062755849795236</v>
      </c>
      <c r="W23" s="1">
        <f t="shared" si="18"/>
        <v>4.1062754882075447</v>
      </c>
      <c r="X23" s="1">
        <f t="shared" si="18"/>
        <v>4.1062754983729146</v>
      </c>
      <c r="Y23" s="1">
        <f t="shared" si="18"/>
        <v>4.1062755008316847</v>
      </c>
      <c r="Z23" s="1">
        <f t="shared" si="18"/>
        <v>4.1062755005602805</v>
      </c>
      <c r="AA23" s="1">
        <f t="shared" si="18"/>
        <v>4.1062755004978575</v>
      </c>
      <c r="AB23" s="1">
        <f t="shared" si="18"/>
        <v>4.1062755005050917</v>
      </c>
      <c r="AC23" s="1">
        <f t="shared" si="18"/>
        <v>4.1062755005066753</v>
      </c>
      <c r="AD23" s="1">
        <f t="shared" si="18"/>
        <v>4.1062755005064826</v>
      </c>
      <c r="AE23" s="1">
        <f t="shared" si="18"/>
        <v>4.1062755005064435</v>
      </c>
      <c r="AF23" s="1">
        <f t="shared" si="18"/>
        <v>4.1062755005064471</v>
      </c>
      <c r="AG23" s="1">
        <f t="shared" si="18"/>
        <v>4.1062755005064489</v>
      </c>
      <c r="AH23" s="1">
        <f t="shared" si="18"/>
        <v>4.106275500506448</v>
      </c>
      <c r="AI23" s="1">
        <f t="shared" si="18"/>
        <v>4.1062755005064489</v>
      </c>
      <c r="AJ23" s="1">
        <f t="shared" si="18"/>
        <v>4.106275500506448</v>
      </c>
      <c r="AK23" s="1">
        <f t="shared" si="18"/>
        <v>4.1062755005064489</v>
      </c>
      <c r="AL23" s="1">
        <f t="shared" si="18"/>
        <v>4.106275500506448</v>
      </c>
      <c r="AM23" s="1">
        <f t="shared" si="18"/>
        <v>4.1062755005064489</v>
      </c>
      <c r="AN23" s="1">
        <f t="shared" si="18"/>
        <v>4.106275500506448</v>
      </c>
      <c r="AO23" s="1">
        <f t="shared" si="18"/>
        <v>4.1062755005064489</v>
      </c>
      <c r="AP23" s="1">
        <f t="shared" si="18"/>
        <v>4.106275500506448</v>
      </c>
      <c r="AQ23" s="1">
        <f t="shared" si="18"/>
        <v>4.1062755005064489</v>
      </c>
    </row>
    <row r="24" spans="2:43" ht="18.75" customHeight="1" x14ac:dyDescent="0.4">
      <c r="B24" s="1" t="s">
        <v>9</v>
      </c>
    </row>
    <row r="25" spans="2:43" ht="18.75" customHeight="1" x14ac:dyDescent="0.4">
      <c r="B25" s="1" t="s">
        <v>10</v>
      </c>
      <c r="C25" s="1" t="str">
        <f t="shared" ref="C25:I25" si="19">C15</f>
        <v>費用</v>
      </c>
      <c r="D25" s="1" t="str">
        <f t="shared" si="19"/>
        <v>施設・環境</v>
      </c>
      <c r="E25" s="1" t="str">
        <f t="shared" si="19"/>
        <v>交通の便</v>
      </c>
      <c r="F25" s="1" t="str">
        <f t="shared" si="19"/>
        <v>スタッフの態度</v>
      </c>
      <c r="G25" s="1" t="str">
        <f t="shared" si="19"/>
        <v/>
      </c>
      <c r="H25" s="1" t="str">
        <f t="shared" si="19"/>
        <v/>
      </c>
      <c r="I25" s="1" t="str">
        <f t="shared" si="19"/>
        <v/>
      </c>
    </row>
    <row r="26" spans="2:43" ht="18.75" customHeight="1" x14ac:dyDescent="0.4">
      <c r="B26" s="1" t="str">
        <f t="shared" ref="B26:B32" si="20">B16</f>
        <v>費用</v>
      </c>
      <c r="C26" s="4"/>
      <c r="D26" s="4">
        <f>J6/J7</f>
        <v>2.8353199025773526</v>
      </c>
      <c r="E26" s="4">
        <f>IF($B$1&gt;=3,J6/J8,"")</f>
        <v>3.669461561639054</v>
      </c>
      <c r="F26" s="4">
        <f>IF($B$1&gt;=4,J6/J9,"")</f>
        <v>10.210093009433679</v>
      </c>
      <c r="G26" s="4" t="str">
        <f>IF($B$1&gt;=5,J6/J10,"")</f>
        <v/>
      </c>
      <c r="H26" s="4" t="str">
        <f>IF($B$1&gt;=6,J6/J11,"")</f>
        <v/>
      </c>
      <c r="I26" s="4" t="str">
        <f>IF($B$1&gt;=7,J6/J12,"")</f>
        <v/>
      </c>
    </row>
    <row r="27" spans="2:43" ht="18.75" customHeight="1" x14ac:dyDescent="0.4">
      <c r="B27" s="1" t="str">
        <f t="shared" si="20"/>
        <v>施設・環境</v>
      </c>
      <c r="C27" s="4"/>
      <c r="D27" s="4"/>
      <c r="E27" s="4">
        <f>IF($B$1&gt;=3,J7/J8,"")</f>
        <v>1.2941966648290564</v>
      </c>
      <c r="F27" s="4">
        <f>IF($B$1&gt;=4,J7/J9,"")</f>
        <v>3.60103739974898</v>
      </c>
      <c r="G27" s="4" t="str">
        <f>IF($B$1&gt;=5,J7/J10,"")</f>
        <v/>
      </c>
      <c r="H27" s="4" t="str">
        <f>IF($B$1&gt;=6,J7/J11,"")</f>
        <v/>
      </c>
      <c r="I27" s="4" t="str">
        <f>IF($B$1&gt;=7,J7/J12,"")</f>
        <v/>
      </c>
    </row>
    <row r="28" spans="2:43" ht="18.75" customHeight="1" x14ac:dyDescent="0.4">
      <c r="B28" s="1" t="str">
        <f t="shared" si="20"/>
        <v>交通の便</v>
      </c>
      <c r="C28" s="4"/>
      <c r="D28" s="4"/>
      <c r="E28" s="4"/>
      <c r="F28" s="4">
        <f>IF($B$1&gt;=4,J8/J9,"")</f>
        <v>2.7824499147698099</v>
      </c>
      <c r="G28" s="4" t="str">
        <f>IF($B$1&gt;=5,J8/J10,"")</f>
        <v/>
      </c>
      <c r="H28" s="4" t="str">
        <f>IF($B$1&gt;=6,J8/J11,"")</f>
        <v/>
      </c>
      <c r="I28" s="4" t="str">
        <f>IF($B$1&gt;=7,J8/J12,"")</f>
        <v/>
      </c>
    </row>
    <row r="29" spans="2:43" ht="18.75" customHeight="1" x14ac:dyDescent="0.4">
      <c r="B29" s="1" t="str">
        <f t="shared" si="20"/>
        <v>スタッフの態度</v>
      </c>
      <c r="C29" s="4"/>
      <c r="D29" s="4"/>
      <c r="E29" s="4"/>
      <c r="F29" s="4"/>
      <c r="G29" s="4" t="str">
        <f>IF($B$1&gt;=5,J9/J10,"")</f>
        <v/>
      </c>
      <c r="H29" s="4" t="str">
        <f>IF($B$1&gt;=6,J9/J11,"")</f>
        <v/>
      </c>
      <c r="I29" s="4" t="str">
        <f>IF($B$1&gt;=7,J9/J12,"")</f>
        <v/>
      </c>
    </row>
    <row r="30" spans="2:43" ht="18.75" customHeight="1" x14ac:dyDescent="0.4">
      <c r="B30" s="1" t="str">
        <f t="shared" si="20"/>
        <v/>
      </c>
      <c r="C30" s="4"/>
      <c r="D30" s="4"/>
      <c r="E30" s="4"/>
      <c r="F30" s="4"/>
      <c r="G30" s="4"/>
      <c r="H30" s="17" t="str">
        <f>IF($B$1&gt;=6,J10/J11,"")</f>
        <v/>
      </c>
      <c r="I30" s="17" t="str">
        <f>IF($B$1&gt;=7,J10/J12,"")</f>
        <v/>
      </c>
    </row>
    <row r="31" spans="2:43" ht="18.75" customHeight="1" x14ac:dyDescent="0.4">
      <c r="B31" s="1" t="str">
        <f t="shared" si="20"/>
        <v/>
      </c>
      <c r="C31" s="4"/>
      <c r="D31" s="4"/>
      <c r="E31" s="4"/>
      <c r="F31" s="4"/>
      <c r="G31" s="4"/>
      <c r="H31" s="4"/>
      <c r="I31" s="17" t="str">
        <f>IF($B$1&gt;=7,J11/J12,"")</f>
        <v/>
      </c>
    </row>
    <row r="32" spans="2:43" ht="18.75" customHeight="1" x14ac:dyDescent="0.4">
      <c r="B32" s="1" t="str">
        <f t="shared" si="20"/>
        <v/>
      </c>
      <c r="C32" s="4"/>
      <c r="D32" s="4"/>
      <c r="E32" s="4"/>
      <c r="F32" s="4"/>
      <c r="G32" s="4"/>
      <c r="H32" s="4"/>
      <c r="I32" s="4"/>
    </row>
    <row r="33" spans="2:9" ht="18.75" customHeight="1" x14ac:dyDescent="0.4"/>
    <row r="34" spans="2:9" ht="18.75" customHeight="1" x14ac:dyDescent="0.4">
      <c r="B34" s="1" t="s">
        <v>11</v>
      </c>
      <c r="C34" s="1" t="str">
        <f t="shared" ref="C34:I34" si="21">C25</f>
        <v>費用</v>
      </c>
      <c r="D34" s="1" t="str">
        <f t="shared" si="21"/>
        <v>施設・環境</v>
      </c>
      <c r="E34" s="1" t="str">
        <f t="shared" si="21"/>
        <v>交通の便</v>
      </c>
      <c r="F34" s="1" t="str">
        <f t="shared" si="21"/>
        <v>スタッフの態度</v>
      </c>
      <c r="G34" s="1" t="str">
        <f t="shared" si="21"/>
        <v/>
      </c>
      <c r="H34" s="1" t="str">
        <f t="shared" si="21"/>
        <v/>
      </c>
      <c r="I34" s="1" t="str">
        <f t="shared" si="21"/>
        <v/>
      </c>
    </row>
    <row r="35" spans="2:9" ht="18.75" customHeight="1" x14ac:dyDescent="0.4">
      <c r="B35" s="1" t="str">
        <f t="shared" ref="B35:B41" si="22">B26</f>
        <v>費用</v>
      </c>
      <c r="C35" s="4"/>
      <c r="D35" s="4">
        <f>IF(D26&lt;&gt;"",D16/D26,1)</f>
        <v>1.0580816638266992</v>
      </c>
      <c r="E35" s="4">
        <f>IF(E26&lt;&gt;"",E16/E26,1)</f>
        <v>1.362597731577444</v>
      </c>
      <c r="F35" s="4">
        <f t="shared" ref="F35:I37" si="23">IF(F26&lt;&gt;"",F16/F26,1)</f>
        <v>0.68559610510230473</v>
      </c>
      <c r="G35" s="4">
        <f t="shared" si="23"/>
        <v>1</v>
      </c>
      <c r="H35" s="4">
        <f t="shared" si="23"/>
        <v>1</v>
      </c>
      <c r="I35" s="4">
        <f t="shared" si="23"/>
        <v>1</v>
      </c>
    </row>
    <row r="36" spans="2:9" ht="18.75" customHeight="1" x14ac:dyDescent="0.4">
      <c r="B36" s="1" t="str">
        <f t="shared" si="22"/>
        <v>施設・環境</v>
      </c>
      <c r="C36" s="4"/>
      <c r="D36" s="4"/>
      <c r="E36" s="4">
        <f>IF(E27&lt;&gt;"",E17/E27,1)</f>
        <v>0.77268009350965583</v>
      </c>
      <c r="F36" s="4">
        <f t="shared" si="23"/>
        <v>1.388488772804342</v>
      </c>
      <c r="G36" s="4">
        <f t="shared" si="23"/>
        <v>1</v>
      </c>
      <c r="H36" s="4">
        <f t="shared" si="23"/>
        <v>1</v>
      </c>
      <c r="I36" s="4">
        <f t="shared" si="23"/>
        <v>1</v>
      </c>
    </row>
    <row r="37" spans="2:9" ht="18.75" customHeight="1" x14ac:dyDescent="0.4">
      <c r="B37" s="1" t="str">
        <f t="shared" si="22"/>
        <v>交通の便</v>
      </c>
      <c r="C37" s="4"/>
      <c r="D37" s="4"/>
      <c r="E37" s="4"/>
      <c r="F37" s="4">
        <f t="shared" si="23"/>
        <v>1.0781865233495813</v>
      </c>
      <c r="G37" s="4">
        <f t="shared" si="23"/>
        <v>1</v>
      </c>
      <c r="H37" s="4">
        <f t="shared" si="23"/>
        <v>1</v>
      </c>
      <c r="I37" s="4">
        <f t="shared" si="23"/>
        <v>1</v>
      </c>
    </row>
    <row r="38" spans="2:9" ht="18.75" customHeight="1" x14ac:dyDescent="0.4">
      <c r="B38" s="1" t="str">
        <f t="shared" si="22"/>
        <v>スタッフの態度</v>
      </c>
      <c r="C38" s="4"/>
      <c r="D38" s="4"/>
      <c r="E38" s="4"/>
      <c r="F38" s="4"/>
      <c r="G38" s="4">
        <f t="shared" ref="G38:I38" si="24">IF(G29&lt;&gt;"",G19/G29,1)</f>
        <v>1</v>
      </c>
      <c r="H38" s="4">
        <f t="shared" si="24"/>
        <v>1</v>
      </c>
      <c r="I38" s="4">
        <f t="shared" si="24"/>
        <v>1</v>
      </c>
    </row>
    <row r="39" spans="2:9" ht="18.75" customHeight="1" x14ac:dyDescent="0.4">
      <c r="B39" s="1" t="str">
        <f t="shared" si="22"/>
        <v/>
      </c>
      <c r="C39" s="4"/>
      <c r="D39" s="4"/>
      <c r="E39" s="4"/>
      <c r="F39" s="4"/>
      <c r="G39" s="4"/>
      <c r="H39" s="4">
        <f t="shared" ref="H39:I39" si="25">IF(H30&lt;&gt;"",H20/H30,1)</f>
        <v>1</v>
      </c>
      <c r="I39" s="4">
        <f t="shared" si="25"/>
        <v>1</v>
      </c>
    </row>
    <row r="40" spans="2:9" ht="18.75" customHeight="1" x14ac:dyDescent="0.4">
      <c r="B40" s="1" t="str">
        <f t="shared" si="22"/>
        <v/>
      </c>
      <c r="C40" s="4"/>
      <c r="D40" s="4"/>
      <c r="E40" s="4"/>
      <c r="F40" s="4"/>
      <c r="G40" s="4"/>
      <c r="H40" s="4"/>
      <c r="I40" s="4">
        <f t="shared" ref="I40" si="26">IF(I31&lt;&gt;"",I21/I31,1)</f>
        <v>1</v>
      </c>
    </row>
    <row r="41" spans="2:9" ht="18.75" customHeight="1" x14ac:dyDescent="0.4">
      <c r="B41" s="1" t="str">
        <f t="shared" si="22"/>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94" priority="26">
      <formula>#REF!=1</formula>
    </cfRule>
  </conditionalFormatting>
  <conditionalFormatting sqref="J13">
    <cfRule type="cellIs" dxfId="93" priority="28" operator="greaterThan">
      <formula>0.15</formula>
    </cfRule>
  </conditionalFormatting>
  <conditionalFormatting sqref="J13">
    <cfRule type="cellIs" dxfId="92" priority="29" operator="between">
      <formula>0.1</formula>
      <formula>0.15</formula>
    </cfRule>
  </conditionalFormatting>
  <conditionalFormatting sqref="F18">
    <cfRule type="expression" dxfId="91" priority="25">
      <formula>#REF!=1</formula>
    </cfRule>
  </conditionalFormatting>
  <conditionalFormatting sqref="G18">
    <cfRule type="expression" dxfId="90" priority="24">
      <formula>#REF!=1</formula>
    </cfRule>
  </conditionalFormatting>
  <conditionalFormatting sqref="G19">
    <cfRule type="expression" dxfId="89" priority="23">
      <formula>#REF!=1</formula>
    </cfRule>
  </conditionalFormatting>
  <conditionalFormatting sqref="G20 G21:H21">
    <cfRule type="expression" dxfId="88" priority="22">
      <formula>#REF!=1</formula>
    </cfRule>
  </conditionalFormatting>
  <conditionalFormatting sqref="H18">
    <cfRule type="expression" dxfId="87" priority="20">
      <formula>#REF!=1</formula>
    </cfRule>
  </conditionalFormatting>
  <conditionalFormatting sqref="H19">
    <cfRule type="expression" dxfId="86" priority="19">
      <formula>#REF!=1</formula>
    </cfRule>
  </conditionalFormatting>
  <conditionalFormatting sqref="H20">
    <cfRule type="expression" dxfId="85" priority="18">
      <formula>#REF!=1</formula>
    </cfRule>
  </conditionalFormatting>
  <conditionalFormatting sqref="I18">
    <cfRule type="expression" dxfId="84" priority="15">
      <formula>#REF!=1</formula>
    </cfRule>
  </conditionalFormatting>
  <conditionalFormatting sqref="I19">
    <cfRule type="expression" dxfId="83" priority="14">
      <formula>#REF!=1</formula>
    </cfRule>
  </conditionalFormatting>
  <conditionalFormatting sqref="I20">
    <cfRule type="expression" dxfId="82" priority="13">
      <formula>#REF!=1</formula>
    </cfRule>
  </conditionalFormatting>
  <conditionalFormatting sqref="I21">
    <cfRule type="expression" dxfId="81" priority="10">
      <formula>#REF!=1</formula>
    </cfRule>
  </conditionalFormatting>
  <conditionalFormatting sqref="G22:H22">
    <cfRule type="expression" dxfId="80" priority="12">
      <formula>#REF!=1</formula>
    </cfRule>
  </conditionalFormatting>
  <conditionalFormatting sqref="I22">
    <cfRule type="expression" dxfId="79" priority="11">
      <formula>#REF!=1</formula>
    </cfRule>
  </conditionalFormatting>
  <conditionalFormatting sqref="E36 D35:E35 G35:G38 I35:I40">
    <cfRule type="cellIs" dxfId="78" priority="3" operator="notBetween">
      <formula>0.5</formula>
      <formula>2</formula>
    </cfRule>
  </conditionalFormatting>
  <conditionalFormatting sqref="F35:F37">
    <cfRule type="cellIs" dxfId="77" priority="2" operator="notBetween">
      <formula>0.5</formula>
      <formula>2</formula>
    </cfRule>
  </conditionalFormatting>
  <conditionalFormatting sqref="H35:H39">
    <cfRule type="cellIs" dxfId="76" priority="1" operator="notBetween">
      <formula>0.5</formula>
      <formula>2</formula>
    </cfRule>
  </conditionalFormatting>
  <dataValidations count="2">
    <dataValidation type="whole" allowBlank="1" showInputMessage="1" showErrorMessage="1" sqref="B1" xr:uid="{00000000-0002-0000-0800-000000000000}">
      <formula1>2</formula1>
      <formula2>7</formula2>
    </dataValidation>
    <dataValidation type="list" allowBlank="1" showInputMessage="1" showErrorMessage="1" sqref="D6:I6 E7:I7 F8:I8 G9:I9 H10:I10 I11" xr:uid="{00000000-0002-0000-0800-000001000000}">
      <formula1>$A$50:$A$66</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012"/>
  <sheetViews>
    <sheetView workbookViewId="0">
      <selection activeCell="B11" sqref="B11"/>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3</v>
      </c>
      <c r="C1" s="5" t="s">
        <v>23</v>
      </c>
    </row>
    <row r="2" spans="1:43" ht="36.75" customHeight="1" x14ac:dyDescent="0.4">
      <c r="B2" s="1" t="s">
        <v>1</v>
      </c>
      <c r="C2" s="38" t="s">
        <v>51</v>
      </c>
      <c r="D2" s="38" t="s">
        <v>52</v>
      </c>
      <c r="E2" s="39" t="s">
        <v>53</v>
      </c>
      <c r="F2" s="39"/>
      <c r="G2" s="39"/>
      <c r="H2" s="39"/>
      <c r="I2" s="39"/>
    </row>
    <row r="3" spans="1:43" ht="18.75" customHeight="1" x14ac:dyDescent="0.4">
      <c r="L3" s="1" t="s">
        <v>2</v>
      </c>
    </row>
    <row r="4" spans="1:43" ht="18.75" customHeight="1" x14ac:dyDescent="0.4">
      <c r="D4" s="5" t="s">
        <v>38</v>
      </c>
    </row>
    <row r="5" spans="1:43" ht="18.75" customHeight="1" x14ac:dyDescent="0.4">
      <c r="B5" s="1" t="s">
        <v>3</v>
      </c>
      <c r="C5" s="1" t="str">
        <f t="shared" ref="C5:D5" si="0">C2</f>
        <v>A</v>
      </c>
      <c r="D5" s="1" t="str">
        <f t="shared" si="0"/>
        <v>B</v>
      </c>
      <c r="E5" s="1" t="str">
        <f>IF($B$1&gt;=3,E2,"")</f>
        <v>C</v>
      </c>
      <c r="F5" s="1" t="str">
        <f>IF($B$1&gt;=4,F2,"")</f>
        <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A</v>
      </c>
      <c r="C6" s="4">
        <f t="shared" ref="C6:F9" si="2">C16</f>
        <v>1</v>
      </c>
      <c r="D6" s="7">
        <v>2</v>
      </c>
      <c r="E6" s="7">
        <v>3</v>
      </c>
      <c r="F6" s="7"/>
      <c r="G6" s="7"/>
      <c r="H6" s="7"/>
      <c r="I6" s="19"/>
      <c r="J6" s="18">
        <f t="shared" ref="J6:J7" si="3">AQ6</f>
        <v>0.53961455022107474</v>
      </c>
      <c r="M6" s="1">
        <f t="shared" ref="M6:M7" si="4">1/$B$1</f>
        <v>0.33333333333333331</v>
      </c>
      <c r="N6" s="1">
        <f t="shared" ref="N6:AQ12" si="5">M16/M$23</f>
        <v>0.52941176470588236</v>
      </c>
      <c r="O6" s="1">
        <f t="shared" si="5"/>
        <v>0.54014598540145986</v>
      </c>
      <c r="P6" s="1">
        <f t="shared" si="5"/>
        <v>0.53964401294498376</v>
      </c>
      <c r="Q6" s="1">
        <f t="shared" si="5"/>
        <v>0.53961283384119019</v>
      </c>
      <c r="R6" s="1">
        <f t="shared" si="5"/>
        <v>0.53961446536666002</v>
      </c>
      <c r="S6" s="1">
        <f t="shared" si="5"/>
        <v>0.53961455572958039</v>
      </c>
      <c r="T6" s="1">
        <f t="shared" si="5"/>
        <v>0.53961455046372953</v>
      </c>
      <c r="U6" s="1">
        <f t="shared" si="5"/>
        <v>0.53961455020348648</v>
      </c>
      <c r="V6" s="1">
        <f t="shared" si="5"/>
        <v>0.5396145502203864</v>
      </c>
      <c r="W6" s="1">
        <f t="shared" si="5"/>
        <v>0.53961455022113047</v>
      </c>
      <c r="X6" s="1">
        <f t="shared" si="5"/>
        <v>0.53961455022107663</v>
      </c>
      <c r="Y6" s="1">
        <f t="shared" si="5"/>
        <v>0.53961455022107441</v>
      </c>
      <c r="Z6" s="1">
        <f t="shared" si="5"/>
        <v>0.53961455022107463</v>
      </c>
      <c r="AA6" s="1">
        <f t="shared" si="5"/>
        <v>0.53961455022107474</v>
      </c>
      <c r="AB6" s="1">
        <f t="shared" si="5"/>
        <v>0.53961455022107474</v>
      </c>
      <c r="AC6" s="1">
        <f t="shared" si="5"/>
        <v>0.53961455022107474</v>
      </c>
      <c r="AD6" s="1">
        <f t="shared" si="5"/>
        <v>0.53961455022107474</v>
      </c>
      <c r="AE6" s="1">
        <f t="shared" si="5"/>
        <v>0.53961455022107474</v>
      </c>
      <c r="AF6" s="1">
        <f t="shared" si="5"/>
        <v>0.53961455022107474</v>
      </c>
      <c r="AG6" s="1">
        <f t="shared" si="5"/>
        <v>0.53961455022107474</v>
      </c>
      <c r="AH6" s="1">
        <f t="shared" si="5"/>
        <v>0.53961455022107474</v>
      </c>
      <c r="AI6" s="1">
        <f t="shared" si="5"/>
        <v>0.53961455022107474</v>
      </c>
      <c r="AJ6" s="1">
        <f t="shared" si="5"/>
        <v>0.53961455022107474</v>
      </c>
      <c r="AK6" s="1">
        <f t="shared" si="5"/>
        <v>0.53961455022107474</v>
      </c>
      <c r="AL6" s="1">
        <f t="shared" si="5"/>
        <v>0.53961455022107474</v>
      </c>
      <c r="AM6" s="1">
        <f t="shared" si="5"/>
        <v>0.53961455022107474</v>
      </c>
      <c r="AN6" s="1">
        <f t="shared" si="5"/>
        <v>0.53961455022107474</v>
      </c>
      <c r="AO6" s="1">
        <f t="shared" si="5"/>
        <v>0.53961455022107474</v>
      </c>
      <c r="AP6" s="1">
        <f t="shared" si="5"/>
        <v>0.53961455022107474</v>
      </c>
      <c r="AQ6" s="1">
        <f t="shared" si="5"/>
        <v>0.53961455022107474</v>
      </c>
    </row>
    <row r="7" spans="1:43" ht="18.75" customHeight="1" x14ac:dyDescent="0.4">
      <c r="B7" s="1" t="str">
        <f>D5</f>
        <v>B</v>
      </c>
      <c r="C7" s="4"/>
      <c r="D7" s="4">
        <f t="shared" si="2"/>
        <v>1</v>
      </c>
      <c r="E7" s="7">
        <v>2</v>
      </c>
      <c r="F7" s="7"/>
      <c r="G7" s="7"/>
      <c r="H7" s="7"/>
      <c r="I7" s="19"/>
      <c r="J7" s="18">
        <f t="shared" si="3"/>
        <v>0.2969613312124974</v>
      </c>
      <c r="M7" s="1">
        <f t="shared" si="4"/>
        <v>0.33333333333333331</v>
      </c>
      <c r="N7" s="1">
        <f t="shared" si="5"/>
        <v>0.30882352941176466</v>
      </c>
      <c r="O7" s="1">
        <f t="shared" si="5"/>
        <v>0.2968369829683698</v>
      </c>
      <c r="P7" s="1">
        <f t="shared" si="5"/>
        <v>0.29692556634304207</v>
      </c>
      <c r="Q7" s="1">
        <f t="shared" si="5"/>
        <v>0.29696182111489516</v>
      </c>
      <c r="R7" s="1">
        <f t="shared" si="5"/>
        <v>0.29696143909103767</v>
      </c>
      <c r="S7" s="1">
        <f t="shared" si="5"/>
        <v>0.29696132938437286</v>
      </c>
      <c r="T7" s="1">
        <f t="shared" si="5"/>
        <v>0.29696133088817517</v>
      </c>
      <c r="U7" s="1">
        <f t="shared" si="5"/>
        <v>0.29696133121907997</v>
      </c>
      <c r="V7" s="1">
        <f t="shared" si="5"/>
        <v>0.29696133121346913</v>
      </c>
      <c r="W7" s="1">
        <f t="shared" si="5"/>
        <v>0.29696133121247426</v>
      </c>
      <c r="X7" s="1">
        <f t="shared" si="5"/>
        <v>0.29696133121249452</v>
      </c>
      <c r="Y7" s="1">
        <f t="shared" si="5"/>
        <v>0.29696133121249746</v>
      </c>
      <c r="Z7" s="1">
        <f t="shared" si="5"/>
        <v>0.29696133121249746</v>
      </c>
      <c r="AA7" s="1">
        <f t="shared" si="5"/>
        <v>0.2969613312124974</v>
      </c>
      <c r="AB7" s="1">
        <f t="shared" si="5"/>
        <v>0.2969613312124974</v>
      </c>
      <c r="AC7" s="1">
        <f t="shared" si="5"/>
        <v>0.2969613312124974</v>
      </c>
      <c r="AD7" s="1">
        <f t="shared" si="5"/>
        <v>0.2969613312124974</v>
      </c>
      <c r="AE7" s="1">
        <f t="shared" si="5"/>
        <v>0.2969613312124974</v>
      </c>
      <c r="AF7" s="1">
        <f t="shared" si="5"/>
        <v>0.2969613312124974</v>
      </c>
      <c r="AG7" s="1">
        <f t="shared" si="5"/>
        <v>0.2969613312124974</v>
      </c>
      <c r="AH7" s="1">
        <f t="shared" si="5"/>
        <v>0.2969613312124974</v>
      </c>
      <c r="AI7" s="1">
        <f t="shared" si="5"/>
        <v>0.2969613312124974</v>
      </c>
      <c r="AJ7" s="1">
        <f t="shared" si="5"/>
        <v>0.2969613312124974</v>
      </c>
      <c r="AK7" s="1">
        <f t="shared" si="5"/>
        <v>0.2969613312124974</v>
      </c>
      <c r="AL7" s="1">
        <f t="shared" si="5"/>
        <v>0.2969613312124974</v>
      </c>
      <c r="AM7" s="1">
        <f t="shared" si="5"/>
        <v>0.2969613312124974</v>
      </c>
      <c r="AN7" s="1">
        <f t="shared" si="5"/>
        <v>0.2969613312124974</v>
      </c>
      <c r="AO7" s="1">
        <f t="shared" si="5"/>
        <v>0.2969613312124974</v>
      </c>
      <c r="AP7" s="1">
        <f t="shared" si="5"/>
        <v>0.2969613312124974</v>
      </c>
      <c r="AQ7" s="1">
        <f t="shared" si="5"/>
        <v>0.2969613312124974</v>
      </c>
    </row>
    <row r="8" spans="1:43" ht="18.75" customHeight="1" x14ac:dyDescent="0.4">
      <c r="B8" s="1" t="str">
        <f>E2</f>
        <v>C</v>
      </c>
      <c r="C8" s="4"/>
      <c r="D8" s="4"/>
      <c r="E8" s="4">
        <f>E18</f>
        <v>1</v>
      </c>
      <c r="F8" s="6"/>
      <c r="G8" s="6"/>
      <c r="H8" s="6"/>
      <c r="I8" s="6"/>
      <c r="J8" s="18">
        <f>IF($B$1&gt;=3,AQ8,"")</f>
        <v>0.16342411856642791</v>
      </c>
      <c r="M8" s="1">
        <f>IF($B$1&gt;=3,1/$B$1,0)</f>
        <v>0.33333333333333331</v>
      </c>
      <c r="N8" s="1">
        <f t="shared" si="5"/>
        <v>0.16176470588235295</v>
      </c>
      <c r="O8" s="1">
        <f t="shared" si="5"/>
        <v>0.16301703163017028</v>
      </c>
      <c r="P8" s="1">
        <f t="shared" si="5"/>
        <v>0.16343042071197411</v>
      </c>
      <c r="Q8" s="1">
        <f t="shared" si="5"/>
        <v>0.16342534504391468</v>
      </c>
      <c r="R8" s="1">
        <f t="shared" si="5"/>
        <v>0.16342409554230233</v>
      </c>
      <c r="S8" s="1">
        <f t="shared" si="5"/>
        <v>0.16342411488604677</v>
      </c>
      <c r="T8" s="1">
        <f t="shared" si="5"/>
        <v>0.16342411864809536</v>
      </c>
      <c r="U8" s="1">
        <f t="shared" si="5"/>
        <v>0.1634241185774335</v>
      </c>
      <c r="V8" s="1">
        <f t="shared" si="5"/>
        <v>0.1634241185661445</v>
      </c>
      <c r="W8" s="1">
        <f t="shared" si="5"/>
        <v>0.1634241185663951</v>
      </c>
      <c r="X8" s="1">
        <f t="shared" si="5"/>
        <v>0.16342411856642891</v>
      </c>
      <c r="Y8" s="1">
        <f t="shared" si="5"/>
        <v>0.16342411856642799</v>
      </c>
      <c r="Z8" s="1">
        <f t="shared" si="5"/>
        <v>0.16342411856642794</v>
      </c>
      <c r="AA8" s="1">
        <f t="shared" si="5"/>
        <v>0.16342411856642791</v>
      </c>
      <c r="AB8" s="1">
        <f t="shared" si="5"/>
        <v>0.16342411856642791</v>
      </c>
      <c r="AC8" s="1">
        <f t="shared" si="5"/>
        <v>0.16342411856642791</v>
      </c>
      <c r="AD8" s="1">
        <f t="shared" si="5"/>
        <v>0.16342411856642791</v>
      </c>
      <c r="AE8" s="1">
        <f t="shared" si="5"/>
        <v>0.16342411856642791</v>
      </c>
      <c r="AF8" s="1">
        <f t="shared" si="5"/>
        <v>0.16342411856642791</v>
      </c>
      <c r="AG8" s="1">
        <f t="shared" si="5"/>
        <v>0.16342411856642791</v>
      </c>
      <c r="AH8" s="1">
        <f t="shared" si="5"/>
        <v>0.16342411856642791</v>
      </c>
      <c r="AI8" s="1">
        <f t="shared" si="5"/>
        <v>0.16342411856642791</v>
      </c>
      <c r="AJ8" s="1">
        <f t="shared" si="5"/>
        <v>0.16342411856642791</v>
      </c>
      <c r="AK8" s="1">
        <f t="shared" si="5"/>
        <v>0.16342411856642791</v>
      </c>
      <c r="AL8" s="1">
        <f t="shared" si="5"/>
        <v>0.16342411856642791</v>
      </c>
      <c r="AM8" s="1">
        <f t="shared" si="5"/>
        <v>0.16342411856642791</v>
      </c>
      <c r="AN8" s="1">
        <f t="shared" si="5"/>
        <v>0.16342411856642791</v>
      </c>
      <c r="AO8" s="1">
        <f t="shared" si="5"/>
        <v>0.16342411856642791</v>
      </c>
      <c r="AP8" s="1">
        <f t="shared" si="5"/>
        <v>0.16342411856642791</v>
      </c>
      <c r="AQ8" s="1">
        <f t="shared" si="5"/>
        <v>0.16342411856642791</v>
      </c>
    </row>
    <row r="9" spans="1:43" ht="18.75" customHeight="1" x14ac:dyDescent="0.4">
      <c r="B9" s="1" t="str">
        <f>F5</f>
        <v/>
      </c>
      <c r="C9" s="4"/>
      <c r="D9" s="4"/>
      <c r="E9" s="4"/>
      <c r="F9" s="4">
        <f t="shared" si="2"/>
        <v>1</v>
      </c>
      <c r="G9" s="6"/>
      <c r="H9" s="6"/>
      <c r="I9" s="6"/>
      <c r="J9" s="18" t="str">
        <f>IF($B$1&gt;=4,AQ9,"")</f>
        <v/>
      </c>
      <c r="M9" s="1">
        <f>IF($B$1&gt;=4,1/$B$1,0)</f>
        <v>0</v>
      </c>
      <c r="N9" s="1">
        <f t="shared" si="5"/>
        <v>0</v>
      </c>
      <c r="O9" s="1">
        <f t="shared" si="5"/>
        <v>0</v>
      </c>
      <c r="P9" s="1">
        <f t="shared" si="5"/>
        <v>0</v>
      </c>
      <c r="Q9" s="1">
        <f t="shared" si="5"/>
        <v>0</v>
      </c>
      <c r="R9" s="1">
        <f t="shared" si="5"/>
        <v>0</v>
      </c>
      <c r="S9" s="1">
        <f t="shared" si="5"/>
        <v>0</v>
      </c>
      <c r="T9" s="1">
        <f t="shared" si="5"/>
        <v>0</v>
      </c>
      <c r="U9" s="1">
        <f t="shared" si="5"/>
        <v>0</v>
      </c>
      <c r="V9" s="1">
        <f t="shared" si="5"/>
        <v>0</v>
      </c>
      <c r="W9" s="1">
        <f t="shared" si="5"/>
        <v>0</v>
      </c>
      <c r="X9" s="1">
        <f t="shared" si="5"/>
        <v>0</v>
      </c>
      <c r="Y9" s="1">
        <f t="shared" si="5"/>
        <v>0</v>
      </c>
      <c r="Z9" s="1">
        <f t="shared" si="5"/>
        <v>0</v>
      </c>
      <c r="AA9" s="1">
        <f t="shared" si="5"/>
        <v>0</v>
      </c>
      <c r="AB9" s="1">
        <f t="shared" si="5"/>
        <v>0</v>
      </c>
      <c r="AC9" s="1">
        <f t="shared" si="5"/>
        <v>0</v>
      </c>
      <c r="AD9" s="1">
        <f t="shared" si="5"/>
        <v>0</v>
      </c>
      <c r="AE9" s="1">
        <f t="shared" si="5"/>
        <v>0</v>
      </c>
      <c r="AF9" s="1">
        <f t="shared" si="5"/>
        <v>0</v>
      </c>
      <c r="AG9" s="1">
        <f t="shared" si="5"/>
        <v>0</v>
      </c>
      <c r="AH9" s="1">
        <f t="shared" si="5"/>
        <v>0</v>
      </c>
      <c r="AI9" s="1">
        <f t="shared" si="5"/>
        <v>0</v>
      </c>
      <c r="AJ9" s="1">
        <f t="shared" si="5"/>
        <v>0</v>
      </c>
      <c r="AK9" s="1">
        <f t="shared" si="5"/>
        <v>0</v>
      </c>
      <c r="AL9" s="1">
        <f t="shared" si="5"/>
        <v>0</v>
      </c>
      <c r="AM9" s="1">
        <f t="shared" si="5"/>
        <v>0</v>
      </c>
      <c r="AN9" s="1">
        <f t="shared" si="5"/>
        <v>0</v>
      </c>
      <c r="AO9" s="1">
        <f t="shared" si="5"/>
        <v>0</v>
      </c>
      <c r="AP9" s="1">
        <f t="shared" si="5"/>
        <v>0</v>
      </c>
      <c r="AQ9" s="1">
        <f t="shared" si="5"/>
        <v>0</v>
      </c>
    </row>
    <row r="10" spans="1:43" ht="18.75" customHeight="1" x14ac:dyDescent="0.4">
      <c r="B10" s="5" t="str">
        <f>G5</f>
        <v/>
      </c>
      <c r="C10" s="4"/>
      <c r="D10" s="4"/>
      <c r="E10" s="4"/>
      <c r="F10" s="4"/>
      <c r="G10" s="4">
        <v>1</v>
      </c>
      <c r="H10" s="6"/>
      <c r="I10" s="6"/>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5"/>
        <v>0</v>
      </c>
      <c r="AE10" s="1">
        <f t="shared" si="5"/>
        <v>0</v>
      </c>
      <c r="AF10" s="1">
        <f t="shared" si="5"/>
        <v>0</v>
      </c>
      <c r="AG10" s="1">
        <f t="shared" si="5"/>
        <v>0</v>
      </c>
      <c r="AH10" s="1">
        <f t="shared" si="5"/>
        <v>0</v>
      </c>
      <c r="AI10" s="1">
        <f t="shared" si="5"/>
        <v>0</v>
      </c>
      <c r="AJ10" s="1">
        <f t="shared" si="5"/>
        <v>0</v>
      </c>
      <c r="AK10" s="1">
        <f t="shared" si="5"/>
        <v>0</v>
      </c>
      <c r="AL10" s="1">
        <f t="shared" si="5"/>
        <v>0</v>
      </c>
      <c r="AM10" s="1">
        <f t="shared" si="5"/>
        <v>0</v>
      </c>
      <c r="AN10" s="1">
        <f t="shared" si="5"/>
        <v>0</v>
      </c>
      <c r="AO10" s="1">
        <f t="shared" si="5"/>
        <v>0</v>
      </c>
      <c r="AP10" s="1">
        <f t="shared" si="5"/>
        <v>0</v>
      </c>
      <c r="AQ10" s="1">
        <f t="shared" si="5"/>
        <v>0</v>
      </c>
    </row>
    <row r="11" spans="1:43" ht="18.75" customHeight="1" x14ac:dyDescent="0.4">
      <c r="B11" s="5" t="str">
        <f>H5</f>
        <v/>
      </c>
      <c r="C11" s="4"/>
      <c r="D11" s="4"/>
      <c r="E11" s="4"/>
      <c r="F11" s="4"/>
      <c r="G11" s="4"/>
      <c r="H11" s="4">
        <v>1</v>
      </c>
      <c r="I11" s="6"/>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5"/>
        <v>0</v>
      </c>
      <c r="AE11" s="1">
        <f t="shared" si="5"/>
        <v>0</v>
      </c>
      <c r="AF11" s="1">
        <f t="shared" si="5"/>
        <v>0</v>
      </c>
      <c r="AG11" s="1">
        <f t="shared" si="5"/>
        <v>0</v>
      </c>
      <c r="AH11" s="1">
        <f t="shared" si="5"/>
        <v>0</v>
      </c>
      <c r="AI11" s="1">
        <f t="shared" si="5"/>
        <v>0</v>
      </c>
      <c r="AJ11" s="1">
        <f t="shared" si="5"/>
        <v>0</v>
      </c>
      <c r="AK11" s="1">
        <f t="shared" si="5"/>
        <v>0</v>
      </c>
      <c r="AL11" s="1">
        <f t="shared" si="5"/>
        <v>0</v>
      </c>
      <c r="AM11" s="1">
        <f t="shared" si="5"/>
        <v>0</v>
      </c>
      <c r="AN11" s="1">
        <f t="shared" si="5"/>
        <v>0</v>
      </c>
      <c r="AO11" s="1">
        <f t="shared" si="5"/>
        <v>0</v>
      </c>
      <c r="AP11" s="1">
        <f t="shared" si="5"/>
        <v>0</v>
      </c>
      <c r="AQ11" s="1">
        <f t="shared" si="5"/>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5"/>
        <v>0</v>
      </c>
      <c r="AE12" s="1">
        <f t="shared" si="5"/>
        <v>0</v>
      </c>
      <c r="AF12" s="1">
        <f t="shared" si="5"/>
        <v>0</v>
      </c>
      <c r="AG12" s="1">
        <f t="shared" si="5"/>
        <v>0</v>
      </c>
      <c r="AH12" s="1">
        <f t="shared" si="5"/>
        <v>0</v>
      </c>
      <c r="AI12" s="1">
        <f t="shared" si="5"/>
        <v>0</v>
      </c>
      <c r="AJ12" s="1">
        <f t="shared" si="5"/>
        <v>0</v>
      </c>
      <c r="AK12" s="1">
        <f t="shared" si="5"/>
        <v>0</v>
      </c>
      <c r="AL12" s="1">
        <f t="shared" si="5"/>
        <v>0</v>
      </c>
      <c r="AM12" s="1">
        <f t="shared" si="5"/>
        <v>0</v>
      </c>
      <c r="AN12" s="1">
        <f t="shared" si="5"/>
        <v>0</v>
      </c>
      <c r="AO12" s="1">
        <f t="shared" si="5"/>
        <v>0</v>
      </c>
      <c r="AP12" s="1">
        <f t="shared" si="5"/>
        <v>0</v>
      </c>
      <c r="AQ12" s="1">
        <f t="shared" si="5"/>
        <v>0</v>
      </c>
    </row>
    <row r="13" spans="1:43" ht="18.75" customHeight="1" x14ac:dyDescent="0.4">
      <c r="G13" s="1" t="s">
        <v>6</v>
      </c>
      <c r="J13" s="2">
        <f>(AQ23-B1)/(B1-1)</f>
        <v>4.60135635713943E-3</v>
      </c>
    </row>
    <row r="14" spans="1:43" ht="18.75" customHeight="1" x14ac:dyDescent="0.4"/>
    <row r="15" spans="1:43" ht="18.75" customHeight="1" x14ac:dyDescent="0.4">
      <c r="B15" s="1" t="s">
        <v>2</v>
      </c>
      <c r="C15" s="1" t="str">
        <f t="shared" ref="C15:I15" si="6">C5</f>
        <v>A</v>
      </c>
      <c r="D15" s="1" t="str">
        <f t="shared" si="6"/>
        <v>B</v>
      </c>
      <c r="E15" s="1" t="str">
        <f t="shared" si="6"/>
        <v>C</v>
      </c>
      <c r="F15" s="1" t="str">
        <f t="shared" si="6"/>
        <v/>
      </c>
      <c r="G15" s="1" t="str">
        <f t="shared" si="6"/>
        <v/>
      </c>
      <c r="H15" s="1" t="str">
        <f t="shared" si="6"/>
        <v/>
      </c>
      <c r="I15" s="1" t="str">
        <f t="shared" si="6"/>
        <v/>
      </c>
      <c r="M15" s="1" t="s">
        <v>7</v>
      </c>
    </row>
    <row r="16" spans="1:43" ht="18.75" customHeight="1" x14ac:dyDescent="0.4">
      <c r="B16" s="1" t="str">
        <f t="shared" ref="B16:B22" si="7">B6</f>
        <v>A</v>
      </c>
      <c r="C16" s="4">
        <v>1</v>
      </c>
      <c r="D16" s="8">
        <f>IF(D6&lt;0,1/(-1*D6),D6)</f>
        <v>2</v>
      </c>
      <c r="E16" s="8">
        <f>IF($B$1&gt;=3,IF(E6&lt;0,1/(-1*E6),E6),0)</f>
        <v>3</v>
      </c>
      <c r="F16" s="8">
        <f>IF($B$1&gt;=4,IF(F6&lt;0,1/(-1*F6),F6),0)</f>
        <v>0</v>
      </c>
      <c r="G16" s="8">
        <f>IF($B$1&gt;=5,IF(G6&lt;0,1/(-1*G6),G6),0)</f>
        <v>0</v>
      </c>
      <c r="H16" s="8">
        <f>IF($B$1&gt;=6,IF(H6&lt;0,1/(-1*H6),H6),0)</f>
        <v>0</v>
      </c>
      <c r="I16" s="8">
        <f t="shared" ref="I16:I21" si="8">IF($B$1&gt;=7,IF(I6&lt;0,1/(-1*I6),I6),0)</f>
        <v>0</v>
      </c>
      <c r="M16" s="1">
        <f t="shared" ref="M16:AB22" si="9">MMULT($C16:$I16,M$6:M$12)</f>
        <v>2</v>
      </c>
      <c r="N16" s="1">
        <f t="shared" si="9"/>
        <v>1.6323529411764706</v>
      </c>
      <c r="O16" s="1">
        <f t="shared" si="9"/>
        <v>1.6228710462287104</v>
      </c>
      <c r="P16" s="1">
        <f t="shared" si="9"/>
        <v>1.6237864077669903</v>
      </c>
      <c r="Q16" s="1">
        <f t="shared" si="9"/>
        <v>1.6238125112027246</v>
      </c>
      <c r="R16" s="1">
        <f t="shared" si="9"/>
        <v>1.6238096301756424</v>
      </c>
      <c r="S16" s="1">
        <f t="shared" si="9"/>
        <v>1.6238095591564665</v>
      </c>
      <c r="T16" s="1">
        <f t="shared" si="9"/>
        <v>1.6238095681843658</v>
      </c>
      <c r="U16" s="1">
        <f t="shared" si="9"/>
        <v>1.6238095683739471</v>
      </c>
      <c r="V16" s="1">
        <f t="shared" si="9"/>
        <v>1.6238095683457581</v>
      </c>
      <c r="W16" s="1">
        <f t="shared" si="9"/>
        <v>1.6238095683452642</v>
      </c>
      <c r="X16" s="1">
        <f t="shared" si="9"/>
        <v>1.6238095683453524</v>
      </c>
      <c r="Y16" s="1">
        <f t="shared" si="9"/>
        <v>1.6238095683453531</v>
      </c>
      <c r="Z16" s="1">
        <f t="shared" si="9"/>
        <v>1.6238095683453535</v>
      </c>
      <c r="AA16" s="1">
        <f t="shared" si="9"/>
        <v>1.6238095683453535</v>
      </c>
      <c r="AB16" s="1">
        <f t="shared" si="9"/>
        <v>1.6238095683453535</v>
      </c>
      <c r="AC16" s="1">
        <f t="shared" ref="AC16:AQ22" si="10">MMULT($C16:$I16,AC$6:AC$12)</f>
        <v>1.6238095683453535</v>
      </c>
      <c r="AD16" s="1">
        <f t="shared" si="10"/>
        <v>1.6238095683453535</v>
      </c>
      <c r="AE16" s="1">
        <f t="shared" si="10"/>
        <v>1.6238095683453535</v>
      </c>
      <c r="AF16" s="1">
        <f t="shared" si="10"/>
        <v>1.6238095683453535</v>
      </c>
      <c r="AG16" s="1">
        <f t="shared" si="10"/>
        <v>1.6238095683453535</v>
      </c>
      <c r="AH16" s="1">
        <f t="shared" si="10"/>
        <v>1.6238095683453535</v>
      </c>
      <c r="AI16" s="1">
        <f t="shared" si="10"/>
        <v>1.6238095683453535</v>
      </c>
      <c r="AJ16" s="1">
        <f t="shared" si="10"/>
        <v>1.6238095683453535</v>
      </c>
      <c r="AK16" s="1">
        <f t="shared" si="10"/>
        <v>1.6238095683453535</v>
      </c>
      <c r="AL16" s="1">
        <f t="shared" si="10"/>
        <v>1.6238095683453535</v>
      </c>
      <c r="AM16" s="1">
        <f t="shared" si="10"/>
        <v>1.6238095683453535</v>
      </c>
      <c r="AN16" s="1">
        <f t="shared" si="10"/>
        <v>1.6238095683453535</v>
      </c>
      <c r="AO16" s="1">
        <f t="shared" si="10"/>
        <v>1.6238095683453535</v>
      </c>
      <c r="AP16" s="1">
        <f t="shared" si="10"/>
        <v>1.6238095683453535</v>
      </c>
      <c r="AQ16" s="1">
        <f t="shared" si="10"/>
        <v>1.6238095683453535</v>
      </c>
    </row>
    <row r="17" spans="2:43" ht="18.75" customHeight="1" x14ac:dyDescent="0.4">
      <c r="B17" s="1" t="str">
        <f t="shared" si="7"/>
        <v>B</v>
      </c>
      <c r="C17" s="4">
        <f>IF(D16&lt;&gt;0,1 / D16,0)</f>
        <v>0.5</v>
      </c>
      <c r="D17" s="4">
        <v>1</v>
      </c>
      <c r="E17" s="8">
        <f>IF($B$1&gt;=3,IF(E7&lt;0,1/(-1*E7),E7),0)</f>
        <v>2</v>
      </c>
      <c r="F17" s="8">
        <f>IF($B$1&gt;=4,IF(F7&lt;0,1/(-1*F7),F7),0)</f>
        <v>0</v>
      </c>
      <c r="G17" s="8">
        <f>IF($B$1&gt;=5,IF(G7&lt;0,1/(-1*G7),G7),0)</f>
        <v>0</v>
      </c>
      <c r="H17" s="8">
        <f>IF($B$1&gt;=6,IF(H7&lt;0,1/(-1*H7),H7),0)</f>
        <v>0</v>
      </c>
      <c r="I17" s="8">
        <f t="shared" si="8"/>
        <v>0</v>
      </c>
      <c r="M17" s="1">
        <f t="shared" si="9"/>
        <v>1.1666666666666665</v>
      </c>
      <c r="N17" s="1">
        <f t="shared" si="9"/>
        <v>0.89705882352941169</v>
      </c>
      <c r="O17" s="1">
        <f t="shared" si="9"/>
        <v>0.8929440389294403</v>
      </c>
      <c r="P17" s="1">
        <f t="shared" si="9"/>
        <v>0.89360841423948223</v>
      </c>
      <c r="Q17" s="1">
        <f t="shared" si="9"/>
        <v>0.89361892812331956</v>
      </c>
      <c r="R17" s="1">
        <f t="shared" si="9"/>
        <v>0.89361686285897224</v>
      </c>
      <c r="S17" s="1">
        <f t="shared" si="9"/>
        <v>0.89361683702125672</v>
      </c>
      <c r="T17" s="1">
        <f t="shared" si="9"/>
        <v>0.8936168434162306</v>
      </c>
      <c r="U17" s="1">
        <f t="shared" si="9"/>
        <v>0.89361684347569026</v>
      </c>
      <c r="V17" s="1">
        <f t="shared" si="9"/>
        <v>0.89361684345595127</v>
      </c>
      <c r="W17" s="1">
        <f t="shared" si="9"/>
        <v>0.8936168434558297</v>
      </c>
      <c r="X17" s="1">
        <f t="shared" si="9"/>
        <v>0.89361684345589065</v>
      </c>
      <c r="Y17" s="1">
        <f t="shared" si="9"/>
        <v>0.89361684345589065</v>
      </c>
      <c r="Z17" s="1">
        <f t="shared" si="9"/>
        <v>0.89361684345589065</v>
      </c>
      <c r="AA17" s="1">
        <f t="shared" si="9"/>
        <v>0.89361684345589065</v>
      </c>
      <c r="AB17" s="1">
        <f t="shared" si="9"/>
        <v>0.89361684345589065</v>
      </c>
      <c r="AC17" s="1">
        <f t="shared" si="10"/>
        <v>0.89361684345589065</v>
      </c>
      <c r="AD17" s="1">
        <f t="shared" si="10"/>
        <v>0.89361684345589065</v>
      </c>
      <c r="AE17" s="1">
        <f t="shared" si="10"/>
        <v>0.89361684345589065</v>
      </c>
      <c r="AF17" s="1">
        <f t="shared" si="10"/>
        <v>0.89361684345589065</v>
      </c>
      <c r="AG17" s="1">
        <f t="shared" si="10"/>
        <v>0.89361684345589065</v>
      </c>
      <c r="AH17" s="1">
        <f t="shared" si="10"/>
        <v>0.89361684345589065</v>
      </c>
      <c r="AI17" s="1">
        <f t="shared" si="10"/>
        <v>0.89361684345589065</v>
      </c>
      <c r="AJ17" s="1">
        <f t="shared" si="10"/>
        <v>0.89361684345589065</v>
      </c>
      <c r="AK17" s="1">
        <f t="shared" si="10"/>
        <v>0.89361684345589065</v>
      </c>
      <c r="AL17" s="1">
        <f t="shared" si="10"/>
        <v>0.89361684345589065</v>
      </c>
      <c r="AM17" s="1">
        <f t="shared" si="10"/>
        <v>0.89361684345589065</v>
      </c>
      <c r="AN17" s="1">
        <f t="shared" si="10"/>
        <v>0.89361684345589065</v>
      </c>
      <c r="AO17" s="1">
        <f t="shared" si="10"/>
        <v>0.89361684345589065</v>
      </c>
      <c r="AP17" s="1">
        <f t="shared" si="10"/>
        <v>0.89361684345589065</v>
      </c>
      <c r="AQ17" s="1">
        <f t="shared" si="10"/>
        <v>0.89361684345589065</v>
      </c>
    </row>
    <row r="18" spans="2:43" ht="18.75" customHeight="1" x14ac:dyDescent="0.4">
      <c r="B18" s="1" t="str">
        <f t="shared" si="7"/>
        <v>C</v>
      </c>
      <c r="C18" s="4">
        <f>IF(E16&lt;&gt;0,1 / E16,0)</f>
        <v>0.33333333333333331</v>
      </c>
      <c r="D18" s="4">
        <f>IF(E17&lt;&gt;0,1 / E17,0)</f>
        <v>0.5</v>
      </c>
      <c r="E18" s="4">
        <v>1</v>
      </c>
      <c r="F18" s="8">
        <f>IF($B$1&gt;=4,IF(F8&lt;0,1/(-1*F8),F8),0)</f>
        <v>0</v>
      </c>
      <c r="G18" s="8">
        <f>IF($B$1&gt;=5,IF(G8&lt;0,1/(-1*G8),G8),0)</f>
        <v>0</v>
      </c>
      <c r="H18" s="8">
        <f>IF($B$1&gt;=6,IF(H8&lt;0,1/(-1*H8),H8),0)</f>
        <v>0</v>
      </c>
      <c r="I18" s="8">
        <f t="shared" si="8"/>
        <v>0</v>
      </c>
      <c r="M18" s="1">
        <f t="shared" si="9"/>
        <v>0.61111111111111116</v>
      </c>
      <c r="N18" s="1">
        <f t="shared" si="9"/>
        <v>0.49264705882352933</v>
      </c>
      <c r="O18" s="1">
        <f t="shared" si="9"/>
        <v>0.4914841849148418</v>
      </c>
      <c r="P18" s="1">
        <f t="shared" si="9"/>
        <v>0.4917745415318231</v>
      </c>
      <c r="Q18" s="1">
        <f t="shared" si="9"/>
        <v>0.4917772002150923</v>
      </c>
      <c r="R18" s="1">
        <f t="shared" si="9"/>
        <v>0.49177630354337454</v>
      </c>
      <c r="S18" s="1">
        <f t="shared" si="9"/>
        <v>0.49177629815475998</v>
      </c>
      <c r="T18" s="1">
        <f t="shared" si="9"/>
        <v>0.49177630091342611</v>
      </c>
      <c r="U18" s="1">
        <f t="shared" si="9"/>
        <v>0.49177630092146896</v>
      </c>
      <c r="V18" s="1">
        <f t="shared" si="9"/>
        <v>0.49177630091300784</v>
      </c>
      <c r="W18" s="1">
        <f t="shared" si="9"/>
        <v>0.49177630091300906</v>
      </c>
      <c r="X18" s="1">
        <f t="shared" si="9"/>
        <v>0.49177630091303504</v>
      </c>
      <c r="Y18" s="1">
        <f t="shared" si="9"/>
        <v>0.49177630091303481</v>
      </c>
      <c r="Z18" s="1">
        <f t="shared" si="9"/>
        <v>0.49177630091303481</v>
      </c>
      <c r="AA18" s="1">
        <f t="shared" si="9"/>
        <v>0.49177630091303481</v>
      </c>
      <c r="AB18" s="1">
        <f t="shared" si="9"/>
        <v>0.49177630091303481</v>
      </c>
      <c r="AC18" s="1">
        <f t="shared" si="10"/>
        <v>0.49177630091303481</v>
      </c>
      <c r="AD18" s="1">
        <f t="shared" si="10"/>
        <v>0.49177630091303481</v>
      </c>
      <c r="AE18" s="1">
        <f t="shared" si="10"/>
        <v>0.49177630091303481</v>
      </c>
      <c r="AF18" s="1">
        <f t="shared" si="10"/>
        <v>0.49177630091303481</v>
      </c>
      <c r="AG18" s="1">
        <f t="shared" si="10"/>
        <v>0.49177630091303481</v>
      </c>
      <c r="AH18" s="1">
        <f t="shared" si="10"/>
        <v>0.49177630091303481</v>
      </c>
      <c r="AI18" s="1">
        <f t="shared" si="10"/>
        <v>0.49177630091303481</v>
      </c>
      <c r="AJ18" s="1">
        <f t="shared" si="10"/>
        <v>0.49177630091303481</v>
      </c>
      <c r="AK18" s="1">
        <f t="shared" si="10"/>
        <v>0.49177630091303481</v>
      </c>
      <c r="AL18" s="1">
        <f t="shared" si="10"/>
        <v>0.49177630091303481</v>
      </c>
      <c r="AM18" s="1">
        <f t="shared" si="10"/>
        <v>0.49177630091303481</v>
      </c>
      <c r="AN18" s="1">
        <f t="shared" si="10"/>
        <v>0.49177630091303481</v>
      </c>
      <c r="AO18" s="1">
        <f t="shared" si="10"/>
        <v>0.49177630091303481</v>
      </c>
      <c r="AP18" s="1">
        <f t="shared" si="10"/>
        <v>0.49177630091303481</v>
      </c>
      <c r="AQ18" s="1">
        <f t="shared" si="10"/>
        <v>0.49177630091303481</v>
      </c>
    </row>
    <row r="19" spans="2:43" ht="18.75" customHeight="1" x14ac:dyDescent="0.4">
      <c r="B19" s="1" t="str">
        <f t="shared" si="7"/>
        <v/>
      </c>
      <c r="C19" s="4">
        <f>IF(F16&lt;&gt;0,1/F16,0)</f>
        <v>0</v>
      </c>
      <c r="D19" s="4">
        <f>IF(F17&lt;&gt;0,1/F17,0)</f>
        <v>0</v>
      </c>
      <c r="E19" s="4">
        <f>IF(F18&lt;&gt;0,1/F18,0)</f>
        <v>0</v>
      </c>
      <c r="F19" s="4">
        <v>1</v>
      </c>
      <c r="G19" s="8">
        <f>IF($B$1&gt;=5,IF(G9&lt;0,1/(-1*G9),G9),0)</f>
        <v>0</v>
      </c>
      <c r="H19" s="8">
        <f>IF($B$1&gt;=6,IF(H9&lt;0,1/(-1*H9),H9),0)</f>
        <v>0</v>
      </c>
      <c r="I19" s="8">
        <f t="shared" si="8"/>
        <v>0</v>
      </c>
      <c r="M19" s="1">
        <f t="shared" si="9"/>
        <v>0</v>
      </c>
      <c r="N19" s="1">
        <f t="shared" si="9"/>
        <v>0</v>
      </c>
      <c r="O19" s="1">
        <f t="shared" si="9"/>
        <v>0</v>
      </c>
      <c r="P19" s="1">
        <f t="shared" si="9"/>
        <v>0</v>
      </c>
      <c r="Q19" s="1">
        <f t="shared" si="9"/>
        <v>0</v>
      </c>
      <c r="R19" s="1">
        <f t="shared" si="9"/>
        <v>0</v>
      </c>
      <c r="S19" s="1">
        <f t="shared" si="9"/>
        <v>0</v>
      </c>
      <c r="T19" s="1">
        <f t="shared" si="9"/>
        <v>0</v>
      </c>
      <c r="U19" s="1">
        <f t="shared" si="9"/>
        <v>0</v>
      </c>
      <c r="V19" s="1">
        <f t="shared" si="9"/>
        <v>0</v>
      </c>
      <c r="W19" s="1">
        <f t="shared" si="9"/>
        <v>0</v>
      </c>
      <c r="X19" s="1">
        <f t="shared" si="9"/>
        <v>0</v>
      </c>
      <c r="Y19" s="1">
        <f t="shared" si="9"/>
        <v>0</v>
      </c>
      <c r="Z19" s="1">
        <f t="shared" si="9"/>
        <v>0</v>
      </c>
      <c r="AA19" s="1">
        <f t="shared" si="9"/>
        <v>0</v>
      </c>
      <c r="AB19" s="1">
        <f t="shared" si="9"/>
        <v>0</v>
      </c>
      <c r="AC19" s="1">
        <f t="shared" si="10"/>
        <v>0</v>
      </c>
      <c r="AD19" s="1">
        <f t="shared" si="10"/>
        <v>0</v>
      </c>
      <c r="AE19" s="1">
        <f t="shared" si="10"/>
        <v>0</v>
      </c>
      <c r="AF19" s="1">
        <f t="shared" si="10"/>
        <v>0</v>
      </c>
      <c r="AG19" s="1">
        <f t="shared" si="10"/>
        <v>0</v>
      </c>
      <c r="AH19" s="1">
        <f t="shared" si="10"/>
        <v>0</v>
      </c>
      <c r="AI19" s="1">
        <f t="shared" si="10"/>
        <v>0</v>
      </c>
      <c r="AJ19" s="1">
        <f t="shared" si="10"/>
        <v>0</v>
      </c>
      <c r="AK19" s="1">
        <f t="shared" si="10"/>
        <v>0</v>
      </c>
      <c r="AL19" s="1">
        <f t="shared" si="10"/>
        <v>0</v>
      </c>
      <c r="AM19" s="1">
        <f t="shared" si="10"/>
        <v>0</v>
      </c>
      <c r="AN19" s="1">
        <f t="shared" si="10"/>
        <v>0</v>
      </c>
      <c r="AO19" s="1">
        <f t="shared" si="10"/>
        <v>0</v>
      </c>
      <c r="AP19" s="1">
        <f t="shared" si="10"/>
        <v>0</v>
      </c>
      <c r="AQ19" s="1">
        <f t="shared" si="10"/>
        <v>0</v>
      </c>
    </row>
    <row r="20" spans="2:43" ht="18.75" customHeight="1" x14ac:dyDescent="0.4">
      <c r="B20" s="1" t="str">
        <f t="shared" si="7"/>
        <v/>
      </c>
      <c r="C20" s="4">
        <f>IF(G16&lt;&gt;0,1/G16,0)</f>
        <v>0</v>
      </c>
      <c r="D20" s="4">
        <f>IF(G17&lt;&gt;0,1/G17,0)</f>
        <v>0</v>
      </c>
      <c r="E20" s="4">
        <f>IF(G18&lt;&gt;0,1/G18,0)</f>
        <v>0</v>
      </c>
      <c r="F20" s="4">
        <f>IF(G19&lt;&gt;0,1/G19,0)</f>
        <v>0</v>
      </c>
      <c r="G20" s="8">
        <v>1</v>
      </c>
      <c r="H20" s="8">
        <f>IF($B$1&gt;=6,IF(H10&lt;0,1/(-1*H10),H10),0)</f>
        <v>0</v>
      </c>
      <c r="I20" s="8">
        <f t="shared" si="8"/>
        <v>0</v>
      </c>
      <c r="M20" s="1">
        <f t="shared" si="9"/>
        <v>0</v>
      </c>
      <c r="N20" s="1">
        <f t="shared" si="9"/>
        <v>0</v>
      </c>
      <c r="O20" s="1">
        <f t="shared" si="9"/>
        <v>0</v>
      </c>
      <c r="P20" s="1">
        <f t="shared" si="9"/>
        <v>0</v>
      </c>
      <c r="Q20" s="1">
        <f t="shared" si="9"/>
        <v>0</v>
      </c>
      <c r="R20" s="1">
        <f t="shared" si="9"/>
        <v>0</v>
      </c>
      <c r="S20" s="1">
        <f t="shared" si="9"/>
        <v>0</v>
      </c>
      <c r="T20" s="1">
        <f t="shared" si="9"/>
        <v>0</v>
      </c>
      <c r="U20" s="1">
        <f t="shared" si="9"/>
        <v>0</v>
      </c>
      <c r="V20" s="1">
        <f t="shared" si="9"/>
        <v>0</v>
      </c>
      <c r="W20" s="1">
        <f t="shared" si="9"/>
        <v>0</v>
      </c>
      <c r="X20" s="1">
        <f t="shared" si="9"/>
        <v>0</v>
      </c>
      <c r="Y20" s="1">
        <f t="shared" si="9"/>
        <v>0</v>
      </c>
      <c r="Z20" s="1">
        <f t="shared" si="9"/>
        <v>0</v>
      </c>
      <c r="AA20" s="1">
        <f t="shared" si="9"/>
        <v>0</v>
      </c>
      <c r="AB20" s="1">
        <f t="shared" si="9"/>
        <v>0</v>
      </c>
      <c r="AC20" s="1">
        <f t="shared" si="10"/>
        <v>0</v>
      </c>
      <c r="AD20" s="1">
        <f t="shared" si="10"/>
        <v>0</v>
      </c>
      <c r="AE20" s="1">
        <f t="shared" si="10"/>
        <v>0</v>
      </c>
      <c r="AF20" s="1">
        <f t="shared" si="10"/>
        <v>0</v>
      </c>
      <c r="AG20" s="1">
        <f t="shared" si="10"/>
        <v>0</v>
      </c>
      <c r="AH20" s="1">
        <f t="shared" si="10"/>
        <v>0</v>
      </c>
      <c r="AI20" s="1">
        <f t="shared" si="10"/>
        <v>0</v>
      </c>
      <c r="AJ20" s="1">
        <f t="shared" si="10"/>
        <v>0</v>
      </c>
      <c r="AK20" s="1">
        <f t="shared" si="10"/>
        <v>0</v>
      </c>
      <c r="AL20" s="1">
        <f t="shared" si="10"/>
        <v>0</v>
      </c>
      <c r="AM20" s="1">
        <f t="shared" si="10"/>
        <v>0</v>
      </c>
      <c r="AN20" s="1">
        <f t="shared" si="10"/>
        <v>0</v>
      </c>
      <c r="AO20" s="1">
        <f t="shared" si="10"/>
        <v>0</v>
      </c>
      <c r="AP20" s="1">
        <f t="shared" si="10"/>
        <v>0</v>
      </c>
      <c r="AQ20" s="1">
        <f t="shared" si="10"/>
        <v>0</v>
      </c>
    </row>
    <row r="21" spans="2:43" ht="18.75" customHeight="1" x14ac:dyDescent="0.4">
      <c r="B21" s="1" t="str">
        <f t="shared" si="7"/>
        <v/>
      </c>
      <c r="C21" s="4">
        <f>IF(H16&lt;&gt;0,1/H16,0)</f>
        <v>0</v>
      </c>
      <c r="D21" s="4">
        <f>IF(H17&lt;&gt;0,1/H17,0)</f>
        <v>0</v>
      </c>
      <c r="E21" s="4">
        <f>IF(H18&lt;&gt;0,1/H18,0)</f>
        <v>0</v>
      </c>
      <c r="F21" s="4">
        <f>IF(H19&lt;&gt;0,1/H19,0)</f>
        <v>0</v>
      </c>
      <c r="G21" s="8">
        <f>IF(H20&lt;&gt;0,1/H20,0)</f>
        <v>0</v>
      </c>
      <c r="H21" s="8">
        <v>1</v>
      </c>
      <c r="I21" s="8">
        <f t="shared" si="8"/>
        <v>0</v>
      </c>
      <c r="M21" s="1">
        <f t="shared" si="9"/>
        <v>0</v>
      </c>
      <c r="N21" s="1">
        <f t="shared" si="9"/>
        <v>0</v>
      </c>
      <c r="O21" s="1">
        <f t="shared" si="9"/>
        <v>0</v>
      </c>
      <c r="P21" s="1">
        <f t="shared" si="9"/>
        <v>0</v>
      </c>
      <c r="Q21" s="1">
        <f t="shared" si="9"/>
        <v>0</v>
      </c>
      <c r="R21" s="1">
        <f t="shared" si="9"/>
        <v>0</v>
      </c>
      <c r="S21" s="1">
        <f t="shared" si="9"/>
        <v>0</v>
      </c>
      <c r="T21" s="1">
        <f t="shared" si="9"/>
        <v>0</v>
      </c>
      <c r="U21" s="1">
        <f t="shared" si="9"/>
        <v>0</v>
      </c>
      <c r="V21" s="1">
        <f t="shared" si="9"/>
        <v>0</v>
      </c>
      <c r="W21" s="1">
        <f t="shared" si="9"/>
        <v>0</v>
      </c>
      <c r="X21" s="1">
        <f t="shared" si="9"/>
        <v>0</v>
      </c>
      <c r="Y21" s="1">
        <f t="shared" si="9"/>
        <v>0</v>
      </c>
      <c r="Z21" s="1">
        <f t="shared" si="9"/>
        <v>0</v>
      </c>
      <c r="AA21" s="1">
        <f t="shared" si="9"/>
        <v>0</v>
      </c>
      <c r="AB21" s="1">
        <f t="shared" si="9"/>
        <v>0</v>
      </c>
      <c r="AC21" s="1">
        <f t="shared" si="10"/>
        <v>0</v>
      </c>
      <c r="AD21" s="1">
        <f t="shared" si="10"/>
        <v>0</v>
      </c>
      <c r="AE21" s="1">
        <f t="shared" si="10"/>
        <v>0</v>
      </c>
      <c r="AF21" s="1">
        <f t="shared" si="10"/>
        <v>0</v>
      </c>
      <c r="AG21" s="1">
        <f t="shared" si="10"/>
        <v>0</v>
      </c>
      <c r="AH21" s="1">
        <f t="shared" si="10"/>
        <v>0</v>
      </c>
      <c r="AI21" s="1">
        <f t="shared" si="10"/>
        <v>0</v>
      </c>
      <c r="AJ21" s="1">
        <f t="shared" si="10"/>
        <v>0</v>
      </c>
      <c r="AK21" s="1">
        <f t="shared" si="10"/>
        <v>0</v>
      </c>
      <c r="AL21" s="1">
        <f t="shared" si="10"/>
        <v>0</v>
      </c>
      <c r="AM21" s="1">
        <f t="shared" si="10"/>
        <v>0</v>
      </c>
      <c r="AN21" s="1">
        <f t="shared" si="10"/>
        <v>0</v>
      </c>
      <c r="AO21" s="1">
        <f t="shared" si="10"/>
        <v>0</v>
      </c>
      <c r="AP21" s="1">
        <f t="shared" si="10"/>
        <v>0</v>
      </c>
      <c r="AQ21" s="1">
        <f t="shared" si="10"/>
        <v>0</v>
      </c>
    </row>
    <row r="22" spans="2:43" ht="18.75" customHeight="1" x14ac:dyDescent="0.4">
      <c r="B22" s="1" t="str">
        <f t="shared" si="7"/>
        <v/>
      </c>
      <c r="C22" s="4">
        <f>IF(I16&lt;&gt;0,1/I16,0)</f>
        <v>0</v>
      </c>
      <c r="D22" s="4">
        <f>IF(I17&lt;&gt;0,1/I17,0)</f>
        <v>0</v>
      </c>
      <c r="E22" s="4">
        <f>IF(I18&lt;&gt;0,1/I18,0)</f>
        <v>0</v>
      </c>
      <c r="F22" s="4">
        <f>IF(I19&lt;&gt;0,1/I19,0)</f>
        <v>0</v>
      </c>
      <c r="G22" s="8">
        <f>IF(I20&lt;&gt;0,1/I20,0)</f>
        <v>0</v>
      </c>
      <c r="H22" s="8">
        <f>IF(I21&lt;&gt;0,1/I21,0)</f>
        <v>0</v>
      </c>
      <c r="I22" s="8">
        <v>1</v>
      </c>
      <c r="M22" s="1">
        <f t="shared" si="9"/>
        <v>0</v>
      </c>
      <c r="N22" s="1">
        <f t="shared" si="9"/>
        <v>0</v>
      </c>
      <c r="O22" s="1">
        <f t="shared" si="9"/>
        <v>0</v>
      </c>
      <c r="P22" s="1">
        <f t="shared" si="9"/>
        <v>0</v>
      </c>
      <c r="Q22" s="1">
        <f t="shared" si="9"/>
        <v>0</v>
      </c>
      <c r="R22" s="1">
        <f t="shared" si="9"/>
        <v>0</v>
      </c>
      <c r="S22" s="1">
        <f t="shared" si="9"/>
        <v>0</v>
      </c>
      <c r="T22" s="1">
        <f t="shared" si="9"/>
        <v>0</v>
      </c>
      <c r="U22" s="1">
        <f t="shared" si="9"/>
        <v>0</v>
      </c>
      <c r="V22" s="1">
        <f t="shared" si="9"/>
        <v>0</v>
      </c>
      <c r="W22" s="1">
        <f t="shared" si="9"/>
        <v>0</v>
      </c>
      <c r="X22" s="1">
        <f t="shared" si="9"/>
        <v>0</v>
      </c>
      <c r="Y22" s="1">
        <f t="shared" si="9"/>
        <v>0</v>
      </c>
      <c r="Z22" s="1">
        <f t="shared" si="9"/>
        <v>0</v>
      </c>
      <c r="AA22" s="1">
        <f t="shared" si="9"/>
        <v>0</v>
      </c>
      <c r="AB22" s="1">
        <f t="shared" si="9"/>
        <v>0</v>
      </c>
      <c r="AC22" s="1">
        <f t="shared" si="10"/>
        <v>0</v>
      </c>
      <c r="AD22" s="1">
        <f t="shared" si="10"/>
        <v>0</v>
      </c>
      <c r="AE22" s="1">
        <f t="shared" si="10"/>
        <v>0</v>
      </c>
      <c r="AF22" s="1">
        <f t="shared" si="10"/>
        <v>0</v>
      </c>
      <c r="AG22" s="1">
        <f t="shared" si="10"/>
        <v>0</v>
      </c>
      <c r="AH22" s="1">
        <f t="shared" si="10"/>
        <v>0</v>
      </c>
      <c r="AI22" s="1">
        <f t="shared" si="10"/>
        <v>0</v>
      </c>
      <c r="AJ22" s="1">
        <f t="shared" si="10"/>
        <v>0</v>
      </c>
      <c r="AK22" s="1">
        <f t="shared" si="10"/>
        <v>0</v>
      </c>
      <c r="AL22" s="1">
        <f t="shared" si="10"/>
        <v>0</v>
      </c>
      <c r="AM22" s="1">
        <f t="shared" si="10"/>
        <v>0</v>
      </c>
      <c r="AN22" s="1">
        <f t="shared" si="10"/>
        <v>0</v>
      </c>
      <c r="AO22" s="1">
        <f t="shared" si="10"/>
        <v>0</v>
      </c>
      <c r="AP22" s="1">
        <f t="shared" si="10"/>
        <v>0</v>
      </c>
      <c r="AQ22" s="1">
        <f t="shared" si="10"/>
        <v>0</v>
      </c>
    </row>
    <row r="23" spans="2:43" ht="18.75" customHeight="1" x14ac:dyDescent="0.4">
      <c r="L23" s="1" t="s">
        <v>8</v>
      </c>
      <c r="M23" s="1">
        <f>SUM(M16:M22)</f>
        <v>3.7777777777777777</v>
      </c>
      <c r="N23" s="1">
        <f t="shared" ref="N23:AQ23" si="11">SUM(N16:N22)</f>
        <v>3.0220588235294117</v>
      </c>
      <c r="O23" s="1">
        <f t="shared" si="11"/>
        <v>3.0072992700729926</v>
      </c>
      <c r="P23" s="1">
        <f t="shared" si="11"/>
        <v>3.0091693635382954</v>
      </c>
      <c r="Q23" s="1">
        <f t="shared" si="11"/>
        <v>3.0092086395411366</v>
      </c>
      <c r="R23" s="1">
        <f t="shared" si="11"/>
        <v>3.0092027965779891</v>
      </c>
      <c r="S23" s="1">
        <f t="shared" si="11"/>
        <v>3.0092026943324832</v>
      </c>
      <c r="T23" s="1">
        <f t="shared" si="11"/>
        <v>3.0092027125140226</v>
      </c>
      <c r="U23" s="1">
        <f t="shared" si="11"/>
        <v>3.0092027127711063</v>
      </c>
      <c r="V23" s="1">
        <f t="shared" si="11"/>
        <v>3.0092027127147176</v>
      </c>
      <c r="W23" s="1">
        <f t="shared" si="11"/>
        <v>3.009202712714103</v>
      </c>
      <c r="X23" s="1">
        <f t="shared" si="11"/>
        <v>3.0092027127142784</v>
      </c>
      <c r="Y23" s="1">
        <f t="shared" si="11"/>
        <v>3.0092027127142784</v>
      </c>
      <c r="Z23" s="1">
        <f t="shared" si="11"/>
        <v>3.0092027127142789</v>
      </c>
      <c r="AA23" s="1">
        <f t="shared" si="11"/>
        <v>3.0092027127142789</v>
      </c>
      <c r="AB23" s="1">
        <f t="shared" si="11"/>
        <v>3.0092027127142789</v>
      </c>
      <c r="AC23" s="1">
        <f t="shared" si="11"/>
        <v>3.0092027127142789</v>
      </c>
      <c r="AD23" s="1">
        <f t="shared" si="11"/>
        <v>3.0092027127142789</v>
      </c>
      <c r="AE23" s="1">
        <f t="shared" si="11"/>
        <v>3.0092027127142789</v>
      </c>
      <c r="AF23" s="1">
        <f t="shared" si="11"/>
        <v>3.0092027127142789</v>
      </c>
      <c r="AG23" s="1">
        <f t="shared" si="11"/>
        <v>3.0092027127142789</v>
      </c>
      <c r="AH23" s="1">
        <f t="shared" si="11"/>
        <v>3.0092027127142789</v>
      </c>
      <c r="AI23" s="1">
        <f t="shared" si="11"/>
        <v>3.0092027127142789</v>
      </c>
      <c r="AJ23" s="1">
        <f t="shared" si="11"/>
        <v>3.0092027127142789</v>
      </c>
      <c r="AK23" s="1">
        <f t="shared" si="11"/>
        <v>3.0092027127142789</v>
      </c>
      <c r="AL23" s="1">
        <f t="shared" si="11"/>
        <v>3.0092027127142789</v>
      </c>
      <c r="AM23" s="1">
        <f t="shared" si="11"/>
        <v>3.0092027127142789</v>
      </c>
      <c r="AN23" s="1">
        <f t="shared" si="11"/>
        <v>3.0092027127142789</v>
      </c>
      <c r="AO23" s="1">
        <f t="shared" si="11"/>
        <v>3.0092027127142789</v>
      </c>
      <c r="AP23" s="1">
        <f t="shared" si="11"/>
        <v>3.0092027127142789</v>
      </c>
      <c r="AQ23" s="1">
        <f t="shared" si="11"/>
        <v>3.0092027127142789</v>
      </c>
    </row>
    <row r="24" spans="2:43" ht="18.75" customHeight="1" x14ac:dyDescent="0.4">
      <c r="B24" s="1" t="s">
        <v>9</v>
      </c>
    </row>
    <row r="25" spans="2:43" ht="18.75" customHeight="1" x14ac:dyDescent="0.4">
      <c r="B25" s="1" t="s">
        <v>10</v>
      </c>
      <c r="C25" s="1" t="str">
        <f t="shared" ref="C25:I25" si="12">C15</f>
        <v>A</v>
      </c>
      <c r="D25" s="1" t="str">
        <f t="shared" si="12"/>
        <v>B</v>
      </c>
      <c r="E25" s="1" t="str">
        <f t="shared" si="12"/>
        <v>C</v>
      </c>
      <c r="F25" s="1" t="str">
        <f t="shared" si="12"/>
        <v/>
      </c>
      <c r="G25" s="1" t="str">
        <f t="shared" si="12"/>
        <v/>
      </c>
      <c r="H25" s="1" t="str">
        <f t="shared" si="12"/>
        <v/>
      </c>
      <c r="I25" s="1" t="str">
        <f t="shared" si="12"/>
        <v/>
      </c>
    </row>
    <row r="26" spans="2:43" ht="18.75" customHeight="1" x14ac:dyDescent="0.4">
      <c r="B26" s="1" t="str">
        <f t="shared" ref="B26:B32" si="13">B16</f>
        <v>A</v>
      </c>
      <c r="C26" s="4"/>
      <c r="D26" s="4">
        <f>J6/J7</f>
        <v>1.8171205928321399</v>
      </c>
      <c r="E26" s="4">
        <f>IF($B$1&gt;=3,J6/J8,"")</f>
        <v>3.3019272488946276</v>
      </c>
      <c r="F26" s="4" t="str">
        <f>IF($B$1&gt;=4,J6/J9,"")</f>
        <v/>
      </c>
      <c r="G26" s="4" t="str">
        <f>IF($B$1&gt;=5,J6/J10,"")</f>
        <v/>
      </c>
      <c r="H26" s="4" t="str">
        <f>IF($B$1&gt;=6,J6/J11,"")</f>
        <v/>
      </c>
      <c r="I26" s="4" t="str">
        <f>IF($B$1&gt;=7,J6/J12,"")</f>
        <v/>
      </c>
    </row>
    <row r="27" spans="2:43" ht="18.75" customHeight="1" x14ac:dyDescent="0.4">
      <c r="B27" s="1" t="str">
        <f t="shared" si="13"/>
        <v>B</v>
      </c>
      <c r="C27" s="4"/>
      <c r="D27" s="4"/>
      <c r="E27" s="4">
        <f>IF($B$1&gt;=3,J7/J8,"")</f>
        <v>1.8171205928321399</v>
      </c>
      <c r="F27" s="4" t="str">
        <f>IF($B$1&gt;=4,J7/J9,"")</f>
        <v/>
      </c>
      <c r="G27" s="4" t="str">
        <f>IF($B$1&gt;=5,J7/J10,"")</f>
        <v/>
      </c>
      <c r="H27" s="4" t="str">
        <f>IF($B$1&gt;=6,J7/J11,"")</f>
        <v/>
      </c>
      <c r="I27" s="4" t="str">
        <f>IF($B$1&gt;=7,J7/J12,"")</f>
        <v/>
      </c>
    </row>
    <row r="28" spans="2:43" ht="18.75" customHeight="1" x14ac:dyDescent="0.4">
      <c r="B28" s="1" t="str">
        <f t="shared" si="13"/>
        <v>C</v>
      </c>
      <c r="C28" s="4"/>
      <c r="D28" s="4"/>
      <c r="E28" s="4"/>
      <c r="F28" s="4" t="str">
        <f>IF($B$1&gt;=4,J8/J9,"")</f>
        <v/>
      </c>
      <c r="G28" s="4" t="str">
        <f>IF($B$1&gt;=5,J8/J10,"")</f>
        <v/>
      </c>
      <c r="H28" s="4" t="str">
        <f>IF($B$1&gt;=6,J8/J11,"")</f>
        <v/>
      </c>
      <c r="I28" s="4" t="str">
        <f>IF($B$1&gt;=7,J8/J12,"")</f>
        <v/>
      </c>
    </row>
    <row r="29" spans="2:43" ht="18.75" customHeight="1" x14ac:dyDescent="0.4">
      <c r="B29" s="1" t="str">
        <f t="shared" si="13"/>
        <v/>
      </c>
      <c r="C29" s="4"/>
      <c r="D29" s="4"/>
      <c r="E29" s="4"/>
      <c r="F29" s="4"/>
      <c r="G29" s="4" t="str">
        <f>IF($B$1&gt;=5,J9/J10,"")</f>
        <v/>
      </c>
      <c r="H29" s="4" t="str">
        <f>IF($B$1&gt;=6,J9/J11,"")</f>
        <v/>
      </c>
      <c r="I29" s="4" t="str">
        <f>IF($B$1&gt;=7,J9/J12,"")</f>
        <v/>
      </c>
    </row>
    <row r="30" spans="2:43" ht="18.75" customHeight="1" x14ac:dyDescent="0.4">
      <c r="B30" s="1" t="str">
        <f t="shared" si="13"/>
        <v/>
      </c>
      <c r="C30" s="4"/>
      <c r="D30" s="4"/>
      <c r="E30" s="4"/>
      <c r="F30" s="4"/>
      <c r="G30" s="4"/>
      <c r="H30" s="17" t="str">
        <f>IF($B$1&gt;=6,J10/J11,"")</f>
        <v/>
      </c>
      <c r="I30" s="17" t="str">
        <f>IF($B$1&gt;=7,J10/J12,"")</f>
        <v/>
      </c>
    </row>
    <row r="31" spans="2:43" ht="18.75" customHeight="1" x14ac:dyDescent="0.4">
      <c r="B31" s="1" t="str">
        <f t="shared" si="13"/>
        <v/>
      </c>
      <c r="C31" s="4"/>
      <c r="D31" s="4"/>
      <c r="E31" s="4"/>
      <c r="F31" s="4"/>
      <c r="G31" s="4"/>
      <c r="H31" s="4"/>
      <c r="I31" s="17" t="str">
        <f>IF($B$1&gt;=7,J11/J12,"")</f>
        <v/>
      </c>
    </row>
    <row r="32" spans="2:43" ht="18.75" customHeight="1" x14ac:dyDescent="0.4">
      <c r="B32" s="1" t="str">
        <f t="shared" si="13"/>
        <v/>
      </c>
      <c r="C32" s="4"/>
      <c r="D32" s="4"/>
      <c r="E32" s="4"/>
      <c r="F32" s="4"/>
      <c r="G32" s="4"/>
      <c r="H32" s="4"/>
      <c r="I32" s="4"/>
    </row>
    <row r="33" spans="2:9" ht="18.75" customHeight="1" x14ac:dyDescent="0.4"/>
    <row r="34" spans="2:9" ht="18.75" customHeight="1" x14ac:dyDescent="0.4">
      <c r="B34" s="1" t="s">
        <v>11</v>
      </c>
      <c r="C34" s="1" t="str">
        <f t="shared" ref="C34:I34" si="14">C25</f>
        <v>A</v>
      </c>
      <c r="D34" s="1" t="str">
        <f t="shared" si="14"/>
        <v>B</v>
      </c>
      <c r="E34" s="1" t="str">
        <f t="shared" si="14"/>
        <v>C</v>
      </c>
      <c r="F34" s="1" t="str">
        <f t="shared" si="14"/>
        <v/>
      </c>
      <c r="G34" s="1" t="str">
        <f t="shared" si="14"/>
        <v/>
      </c>
      <c r="H34" s="1" t="str">
        <f t="shared" si="14"/>
        <v/>
      </c>
      <c r="I34" s="1" t="str">
        <f t="shared" si="14"/>
        <v/>
      </c>
    </row>
    <row r="35" spans="2:9" ht="18.75" customHeight="1" x14ac:dyDescent="0.4">
      <c r="B35" s="1" t="str">
        <f t="shared" ref="B35:B41" si="15">B26</f>
        <v>A</v>
      </c>
      <c r="C35" s="4"/>
      <c r="D35" s="4">
        <f>IF(D26&lt;&gt;"",D16/D26,1)</f>
        <v>1.1006424162982087</v>
      </c>
      <c r="E35" s="4">
        <f>IF(E26&lt;&gt;"",E16/E26,1)</f>
        <v>0.90856029641606961</v>
      </c>
      <c r="F35" s="4">
        <f t="shared" ref="F35:I40" si="16">IF(F26&lt;&gt;"",F16/F26,1)</f>
        <v>1</v>
      </c>
      <c r="G35" s="4">
        <f t="shared" si="16"/>
        <v>1</v>
      </c>
      <c r="H35" s="4">
        <f t="shared" si="16"/>
        <v>1</v>
      </c>
      <c r="I35" s="4">
        <f t="shared" si="16"/>
        <v>1</v>
      </c>
    </row>
    <row r="36" spans="2:9" ht="18.75" customHeight="1" x14ac:dyDescent="0.4">
      <c r="B36" s="1" t="str">
        <f t="shared" si="15"/>
        <v>B</v>
      </c>
      <c r="C36" s="4"/>
      <c r="D36" s="4"/>
      <c r="E36" s="4">
        <f>IF(E27&lt;&gt;"",E17/E27,1)</f>
        <v>1.1006424162982087</v>
      </c>
      <c r="F36" s="4">
        <f t="shared" si="16"/>
        <v>1</v>
      </c>
      <c r="G36" s="4">
        <f t="shared" si="16"/>
        <v>1</v>
      </c>
      <c r="H36" s="4">
        <f t="shared" si="16"/>
        <v>1</v>
      </c>
      <c r="I36" s="4">
        <f t="shared" si="16"/>
        <v>1</v>
      </c>
    </row>
    <row r="37" spans="2:9" ht="18.75" customHeight="1" x14ac:dyDescent="0.4">
      <c r="B37" s="1" t="str">
        <f t="shared" si="15"/>
        <v>C</v>
      </c>
      <c r="C37" s="4"/>
      <c r="D37" s="4"/>
      <c r="E37" s="4"/>
      <c r="F37" s="4">
        <f t="shared" si="16"/>
        <v>1</v>
      </c>
      <c r="G37" s="4">
        <f t="shared" si="16"/>
        <v>1</v>
      </c>
      <c r="H37" s="4">
        <f t="shared" si="16"/>
        <v>1</v>
      </c>
      <c r="I37" s="4">
        <f t="shared" si="16"/>
        <v>1</v>
      </c>
    </row>
    <row r="38" spans="2:9" ht="18.75" customHeight="1" x14ac:dyDescent="0.4">
      <c r="B38" s="1" t="str">
        <f t="shared" si="15"/>
        <v/>
      </c>
      <c r="C38" s="4"/>
      <c r="D38" s="4"/>
      <c r="E38" s="4"/>
      <c r="F38" s="4"/>
      <c r="G38" s="4">
        <f t="shared" si="16"/>
        <v>1</v>
      </c>
      <c r="H38" s="4">
        <f t="shared" si="16"/>
        <v>1</v>
      </c>
      <c r="I38" s="4">
        <f t="shared" si="16"/>
        <v>1</v>
      </c>
    </row>
    <row r="39" spans="2:9" ht="18.75" customHeight="1" x14ac:dyDescent="0.4">
      <c r="B39" s="1" t="str">
        <f t="shared" si="15"/>
        <v/>
      </c>
      <c r="C39" s="4"/>
      <c r="D39" s="4"/>
      <c r="E39" s="4"/>
      <c r="F39" s="4"/>
      <c r="G39" s="4"/>
      <c r="H39" s="4">
        <f t="shared" si="16"/>
        <v>1</v>
      </c>
      <c r="I39" s="4">
        <f t="shared" si="16"/>
        <v>1</v>
      </c>
    </row>
    <row r="40" spans="2:9" ht="18.75" customHeight="1" x14ac:dyDescent="0.4">
      <c r="B40" s="1" t="str">
        <f t="shared" si="15"/>
        <v/>
      </c>
      <c r="C40" s="4"/>
      <c r="D40" s="4"/>
      <c r="E40" s="4"/>
      <c r="F40" s="4"/>
      <c r="G40" s="4"/>
      <c r="H40" s="4"/>
      <c r="I40" s="4">
        <f t="shared" si="16"/>
        <v>1</v>
      </c>
    </row>
    <row r="41" spans="2:9" ht="18.75" customHeight="1" x14ac:dyDescent="0.4">
      <c r="B41" s="1" t="str">
        <f t="shared" si="15"/>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75" priority="17">
      <formula>#REF!=1</formula>
    </cfRule>
  </conditionalFormatting>
  <conditionalFormatting sqref="J13">
    <cfRule type="cellIs" dxfId="74" priority="18" operator="greaterThan">
      <formula>0.15</formula>
    </cfRule>
  </conditionalFormatting>
  <conditionalFormatting sqref="J13">
    <cfRule type="cellIs" dxfId="73" priority="19" operator="between">
      <formula>0.1</formula>
      <formula>0.15</formula>
    </cfRule>
  </conditionalFormatting>
  <conditionalFormatting sqref="F18">
    <cfRule type="expression" dxfId="72" priority="16">
      <formula>#REF!=1</formula>
    </cfRule>
  </conditionalFormatting>
  <conditionalFormatting sqref="G18">
    <cfRule type="expression" dxfId="71" priority="15">
      <formula>#REF!=1</formula>
    </cfRule>
  </conditionalFormatting>
  <conditionalFormatting sqref="G19">
    <cfRule type="expression" dxfId="70" priority="14">
      <formula>#REF!=1</formula>
    </cfRule>
  </conditionalFormatting>
  <conditionalFormatting sqref="G20 G21:H21">
    <cfRule type="expression" dxfId="69" priority="13">
      <formula>#REF!=1</formula>
    </cfRule>
  </conditionalFormatting>
  <conditionalFormatting sqref="H18">
    <cfRule type="expression" dxfId="68" priority="12">
      <formula>#REF!=1</formula>
    </cfRule>
  </conditionalFormatting>
  <conditionalFormatting sqref="H19">
    <cfRule type="expression" dxfId="67" priority="11">
      <formula>#REF!=1</formula>
    </cfRule>
  </conditionalFormatting>
  <conditionalFormatting sqref="H20">
    <cfRule type="expression" dxfId="66" priority="10">
      <formula>#REF!=1</formula>
    </cfRule>
  </conditionalFormatting>
  <conditionalFormatting sqref="I18">
    <cfRule type="expression" dxfId="65" priority="9">
      <formula>#REF!=1</formula>
    </cfRule>
  </conditionalFormatting>
  <conditionalFormatting sqref="I19">
    <cfRule type="expression" dxfId="64" priority="8">
      <formula>#REF!=1</formula>
    </cfRule>
  </conditionalFormatting>
  <conditionalFormatting sqref="I20">
    <cfRule type="expression" dxfId="63" priority="7">
      <formula>#REF!=1</formula>
    </cfRule>
  </conditionalFormatting>
  <conditionalFormatting sqref="I21">
    <cfRule type="expression" dxfId="62" priority="4">
      <formula>#REF!=1</formula>
    </cfRule>
  </conditionalFormatting>
  <conditionalFormatting sqref="G22:H22">
    <cfRule type="expression" dxfId="61" priority="6">
      <formula>#REF!=1</formula>
    </cfRule>
  </conditionalFormatting>
  <conditionalFormatting sqref="I22">
    <cfRule type="expression" dxfId="60" priority="5">
      <formula>#REF!=1</formula>
    </cfRule>
  </conditionalFormatting>
  <conditionalFormatting sqref="E36 D35:E35 G35:G38 I35:I40">
    <cfRule type="cellIs" dxfId="59" priority="3" operator="notBetween">
      <formula>0.5</formula>
      <formula>2</formula>
    </cfRule>
  </conditionalFormatting>
  <conditionalFormatting sqref="F35:F37">
    <cfRule type="cellIs" dxfId="58" priority="2" operator="notBetween">
      <formula>0.5</formula>
      <formula>2</formula>
    </cfRule>
  </conditionalFormatting>
  <conditionalFormatting sqref="H35:H39">
    <cfRule type="cellIs" dxfId="57" priority="1" operator="notBetween">
      <formula>0.5</formula>
      <formula>2</formula>
    </cfRule>
  </conditionalFormatting>
  <dataValidations count="2">
    <dataValidation type="list" allowBlank="1" showInputMessage="1" showErrorMessage="1" sqref="D6:I6 E7:I7 F8:I8 G9:I9 H10:I10 I11" xr:uid="{00000000-0002-0000-0900-000000000000}">
      <formula1>$A$50:$A$66</formula1>
    </dataValidation>
    <dataValidation type="whole" allowBlank="1" showInputMessage="1" showErrorMessage="1" sqref="B1" xr:uid="{00000000-0002-0000-0900-000001000000}">
      <formula1>2</formula1>
      <formula2>7</formula2>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Q1012"/>
  <sheetViews>
    <sheetView workbookViewId="0">
      <selection activeCell="E13" sqref="E13"/>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3</v>
      </c>
      <c r="C1" s="5" t="s">
        <v>23</v>
      </c>
    </row>
    <row r="2" spans="1:43" ht="36.75" customHeight="1" x14ac:dyDescent="0.4">
      <c r="B2" s="1" t="s">
        <v>1</v>
      </c>
      <c r="C2" s="38" t="s">
        <v>51</v>
      </c>
      <c r="D2" s="38" t="s">
        <v>52</v>
      </c>
      <c r="E2" s="39" t="s">
        <v>53</v>
      </c>
      <c r="F2" s="39"/>
      <c r="G2" s="39"/>
      <c r="H2" s="39"/>
      <c r="I2" s="39"/>
    </row>
    <row r="3" spans="1:43" ht="18.75" customHeight="1" x14ac:dyDescent="0.4">
      <c r="L3" s="1" t="s">
        <v>2</v>
      </c>
    </row>
    <row r="4" spans="1:43" ht="18.75" customHeight="1" x14ac:dyDescent="0.4">
      <c r="D4" s="5" t="s">
        <v>38</v>
      </c>
    </row>
    <row r="5" spans="1:43" ht="18.75" customHeight="1" x14ac:dyDescent="0.4">
      <c r="B5" s="1" t="s">
        <v>3</v>
      </c>
      <c r="C5" s="1" t="str">
        <f t="shared" ref="C5:D5" si="0">C2</f>
        <v>A</v>
      </c>
      <c r="D5" s="1" t="str">
        <f t="shared" si="0"/>
        <v>B</v>
      </c>
      <c r="E5" s="1" t="str">
        <f>IF($B$1&gt;=3,E2,"")</f>
        <v>C</v>
      </c>
      <c r="F5" s="1" t="str">
        <f>IF($B$1&gt;=4,F2,"")</f>
        <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A</v>
      </c>
      <c r="C6" s="4">
        <f t="shared" ref="C6:F9" si="2">C16</f>
        <v>1</v>
      </c>
      <c r="D6" s="7">
        <v>5</v>
      </c>
      <c r="E6" s="7">
        <v>0.14285714285714285</v>
      </c>
      <c r="F6" s="7"/>
      <c r="G6" s="7"/>
      <c r="H6" s="7"/>
      <c r="I6" s="19"/>
      <c r="J6" s="18">
        <f t="shared" ref="J6:J7" si="3">AQ6</f>
        <v>0.17343526009043081</v>
      </c>
      <c r="M6" s="1">
        <f t="shared" ref="M6:M7" si="4">1/$B$1</f>
        <v>0.33333333333333331</v>
      </c>
      <c r="N6" s="1">
        <f t="shared" ref="N6:AC12" si="5">M16/M$23</f>
        <v>0.25120083084512529</v>
      </c>
      <c r="O6" s="1">
        <f t="shared" si="5"/>
        <v>0.16558362581228064</v>
      </c>
      <c r="P6" s="1">
        <f t="shared" si="5"/>
        <v>0.16943378716372978</v>
      </c>
      <c r="Q6" s="1">
        <f t="shared" si="5"/>
        <v>0.17423365775870067</v>
      </c>
      <c r="R6" s="1">
        <f t="shared" si="5"/>
        <v>0.17364441638278305</v>
      </c>
      <c r="S6" s="1">
        <f t="shared" si="5"/>
        <v>0.17336998341184995</v>
      </c>
      <c r="T6" s="1">
        <f t="shared" si="5"/>
        <v>0.17342591234658641</v>
      </c>
      <c r="U6" s="1">
        <f t="shared" si="5"/>
        <v>0.17344010975440977</v>
      </c>
      <c r="V6" s="1">
        <f t="shared" si="5"/>
        <v>0.17343555234574917</v>
      </c>
      <c r="W6" s="1">
        <f t="shared" si="5"/>
        <v>0.17343492600131447</v>
      </c>
      <c r="X6" s="1">
        <f t="shared" si="5"/>
        <v>0.17343526280854243</v>
      </c>
      <c r="Y6" s="1">
        <f t="shared" si="5"/>
        <v>0.17343528162110483</v>
      </c>
      <c r="Z6" s="1">
        <f t="shared" si="5"/>
        <v>0.17343525851487879</v>
      </c>
      <c r="AA6" s="1">
        <f t="shared" si="5"/>
        <v>0.17343525879385727</v>
      </c>
      <c r="AB6" s="1">
        <f t="shared" si="5"/>
        <v>0.1734352602770457</v>
      </c>
      <c r="AC6" s="1">
        <f t="shared" si="5"/>
        <v>0.17343526016254979</v>
      </c>
      <c r="AD6" s="1">
        <f t="shared" ref="AD6:AQ12" si="6">AC16/AC$23</f>
        <v>0.1734352600736197</v>
      </c>
      <c r="AE6" s="1">
        <f t="shared" si="6"/>
        <v>0.17343526008683721</v>
      </c>
      <c r="AF6" s="1">
        <f t="shared" si="6"/>
        <v>0.17343526009175658</v>
      </c>
      <c r="AG6" s="1">
        <f t="shared" si="6"/>
        <v>0.17343526009057814</v>
      </c>
      <c r="AH6" s="1">
        <f t="shared" si="6"/>
        <v>0.17343526009033514</v>
      </c>
      <c r="AI6" s="1">
        <f t="shared" si="6"/>
        <v>0.17343526009042748</v>
      </c>
      <c r="AJ6" s="1">
        <f t="shared" si="6"/>
        <v>0.17343526009043728</v>
      </c>
      <c r="AK6" s="1">
        <f t="shared" si="6"/>
        <v>0.17343526009043062</v>
      </c>
      <c r="AL6" s="1">
        <f t="shared" si="6"/>
        <v>0.17343526009043037</v>
      </c>
      <c r="AM6" s="1">
        <f t="shared" si="6"/>
        <v>0.17343526009043084</v>
      </c>
      <c r="AN6" s="1">
        <f t="shared" si="6"/>
        <v>0.17343526009043081</v>
      </c>
      <c r="AO6" s="1">
        <f t="shared" si="6"/>
        <v>0.17343526009043078</v>
      </c>
      <c r="AP6" s="1">
        <f t="shared" si="6"/>
        <v>0.17343526009043081</v>
      </c>
      <c r="AQ6" s="1">
        <f t="shared" si="6"/>
        <v>0.17343526009043081</v>
      </c>
    </row>
    <row r="7" spans="1:43" ht="18.75" customHeight="1" x14ac:dyDescent="0.4">
      <c r="B7" s="1" t="str">
        <f>D5</f>
        <v>B</v>
      </c>
      <c r="C7" s="4"/>
      <c r="D7" s="4">
        <f t="shared" si="2"/>
        <v>1</v>
      </c>
      <c r="E7" s="7">
        <v>0.1111111111111111</v>
      </c>
      <c r="F7" s="7"/>
      <c r="G7" s="7"/>
      <c r="H7" s="7"/>
      <c r="I7" s="19"/>
      <c r="J7" s="18">
        <f t="shared" si="3"/>
        <v>5.4547632166883853E-2</v>
      </c>
      <c r="M7" s="1">
        <f t="shared" si="4"/>
        <v>0.33333333333333331</v>
      </c>
      <c r="N7" s="1">
        <f t="shared" si="5"/>
        <v>5.3615474490458268E-2</v>
      </c>
      <c r="O7" s="1">
        <f t="shared" si="5"/>
        <v>4.8476213642839765E-2</v>
      </c>
      <c r="P7" s="1">
        <f t="shared" si="5"/>
        <v>5.5014203420138283E-2</v>
      </c>
      <c r="Q7" s="1">
        <f t="shared" si="5"/>
        <v>5.4932095549318528E-2</v>
      </c>
      <c r="R7" s="1">
        <f t="shared" si="5"/>
        <v>5.4492319978442207E-2</v>
      </c>
      <c r="S7" s="1">
        <f t="shared" si="5"/>
        <v>5.4526334377700485E-2</v>
      </c>
      <c r="T7" s="1">
        <f t="shared" si="5"/>
        <v>5.4552610242172749E-2</v>
      </c>
      <c r="U7" s="1">
        <f t="shared" si="5"/>
        <v>5.4548692852467467E-2</v>
      </c>
      <c r="V7" s="1">
        <f t="shared" si="5"/>
        <v>5.4547239807822313E-2</v>
      </c>
      <c r="W7" s="1">
        <f t="shared" si="5"/>
        <v>5.4547588743710247E-2</v>
      </c>
      <c r="X7" s="1">
        <f t="shared" si="5"/>
        <v>5.4547660481658211E-2</v>
      </c>
      <c r="Y7" s="1">
        <f t="shared" si="5"/>
        <v>5.454763314854659E-2</v>
      </c>
      <c r="Z7" s="1">
        <f t="shared" si="5"/>
        <v>5.454763026336356E-2</v>
      </c>
      <c r="AA7" s="1">
        <f t="shared" si="5"/>
        <v>5.4547632226781065E-2</v>
      </c>
      <c r="AB7" s="1">
        <f t="shared" si="5"/>
        <v>5.4547632286672296E-2</v>
      </c>
      <c r="AC7" s="1">
        <f t="shared" si="5"/>
        <v>5.4547632155208858E-2</v>
      </c>
      <c r="AD7" s="1">
        <f t="shared" si="6"/>
        <v>5.4547632159859236E-2</v>
      </c>
      <c r="AE7" s="1">
        <f t="shared" si="6"/>
        <v>5.4547632168098853E-2</v>
      </c>
      <c r="AF7" s="1">
        <f t="shared" si="6"/>
        <v>5.4547632167261322E-2</v>
      </c>
      <c r="AG7" s="1">
        <f t="shared" si="6"/>
        <v>5.454763216678038E-2</v>
      </c>
      <c r="AH7" s="1">
        <f t="shared" si="6"/>
        <v>5.4547632166866054E-2</v>
      </c>
      <c r="AI7" s="1">
        <f t="shared" si="6"/>
        <v>5.4547632166891735E-2</v>
      </c>
      <c r="AJ7" s="1">
        <f t="shared" si="6"/>
        <v>5.4547632166884505E-2</v>
      </c>
      <c r="AK7" s="1">
        <f t="shared" si="6"/>
        <v>5.4547632166883298E-2</v>
      </c>
      <c r="AL7" s="1">
        <f t="shared" si="6"/>
        <v>5.4547632166883839E-2</v>
      </c>
      <c r="AM7" s="1">
        <f t="shared" si="6"/>
        <v>5.4547632166883887E-2</v>
      </c>
      <c r="AN7" s="1">
        <f t="shared" si="6"/>
        <v>5.4547632166883846E-2</v>
      </c>
      <c r="AO7" s="1">
        <f t="shared" si="6"/>
        <v>5.4547632166883853E-2</v>
      </c>
      <c r="AP7" s="1">
        <f t="shared" si="6"/>
        <v>5.454763216688386E-2</v>
      </c>
      <c r="AQ7" s="1">
        <f t="shared" si="6"/>
        <v>5.4547632166883853E-2</v>
      </c>
    </row>
    <row r="8" spans="1:43" ht="18.75" customHeight="1" x14ac:dyDescent="0.4">
      <c r="B8" s="1" t="str">
        <f>E2</f>
        <v>C</v>
      </c>
      <c r="C8" s="4"/>
      <c r="D8" s="4"/>
      <c r="E8" s="4">
        <f>E18</f>
        <v>1</v>
      </c>
      <c r="F8" s="6"/>
      <c r="G8" s="6"/>
      <c r="H8" s="6"/>
      <c r="I8" s="6"/>
      <c r="J8" s="18">
        <f>IF($B$1&gt;=3,AQ8,"")</f>
        <v>0.77201710774268528</v>
      </c>
      <c r="M8" s="1">
        <f>IF($B$1&gt;=3,1/$B$1,0)</f>
        <v>0.33333333333333331</v>
      </c>
      <c r="N8" s="1">
        <f t="shared" si="5"/>
        <v>0.69518369466441643</v>
      </c>
      <c r="O8" s="1">
        <f t="shared" si="5"/>
        <v>0.78594016054487958</v>
      </c>
      <c r="P8" s="1">
        <f t="shared" si="5"/>
        <v>0.77555200941613189</v>
      </c>
      <c r="Q8" s="1">
        <f t="shared" si="5"/>
        <v>0.77083424669198086</v>
      </c>
      <c r="R8" s="1">
        <f t="shared" si="5"/>
        <v>0.77186326363877478</v>
      </c>
      <c r="S8" s="1">
        <f t="shared" si="5"/>
        <v>0.77210368221044967</v>
      </c>
      <c r="T8" s="1">
        <f t="shared" si="5"/>
        <v>0.77202147741124083</v>
      </c>
      <c r="U8" s="1">
        <f t="shared" si="5"/>
        <v>0.77201119739312274</v>
      </c>
      <c r="V8" s="1">
        <f t="shared" si="5"/>
        <v>0.77201720784642847</v>
      </c>
      <c r="W8" s="1">
        <f t="shared" si="5"/>
        <v>0.77201748525497527</v>
      </c>
      <c r="X8" s="1">
        <f t="shared" si="5"/>
        <v>0.77201707670979924</v>
      </c>
      <c r="Y8" s="1">
        <f t="shared" si="5"/>
        <v>0.77201708523034851</v>
      </c>
      <c r="Z8" s="1">
        <f t="shared" si="5"/>
        <v>0.77201711122175765</v>
      </c>
      <c r="AA8" s="1">
        <f t="shared" si="5"/>
        <v>0.7720171089793616</v>
      </c>
      <c r="AB8" s="1">
        <f t="shared" si="5"/>
        <v>0.77201710743628194</v>
      </c>
      <c r="AC8" s="1">
        <f t="shared" si="5"/>
        <v>0.77201710768224141</v>
      </c>
      <c r="AD8" s="1">
        <f t="shared" si="6"/>
        <v>0.77201710776652099</v>
      </c>
      <c r="AE8" s="1">
        <f t="shared" si="6"/>
        <v>0.77201710774506394</v>
      </c>
      <c r="AF8" s="1">
        <f t="shared" si="6"/>
        <v>0.77201710774098198</v>
      </c>
      <c r="AG8" s="1">
        <f t="shared" si="6"/>
        <v>0.77201710774264154</v>
      </c>
      <c r="AH8" s="1">
        <f t="shared" si="6"/>
        <v>0.77201710774279886</v>
      </c>
      <c r="AI8" s="1">
        <f t="shared" si="6"/>
        <v>0.77201710774268073</v>
      </c>
      <c r="AJ8" s="1">
        <f t="shared" si="6"/>
        <v>0.77201710774267818</v>
      </c>
      <c r="AK8" s="1">
        <f t="shared" si="6"/>
        <v>0.77201710774268606</v>
      </c>
      <c r="AL8" s="1">
        <f t="shared" si="6"/>
        <v>0.77201710774268573</v>
      </c>
      <c r="AM8" s="1">
        <f t="shared" si="6"/>
        <v>0.77201710774268528</v>
      </c>
      <c r="AN8" s="1">
        <f t="shared" si="6"/>
        <v>0.77201710774268539</v>
      </c>
      <c r="AO8" s="1">
        <f t="shared" si="6"/>
        <v>0.77201710774268528</v>
      </c>
      <c r="AP8" s="1">
        <f t="shared" si="6"/>
        <v>0.77201710774268528</v>
      </c>
      <c r="AQ8" s="1">
        <f t="shared" si="6"/>
        <v>0.77201710774268528</v>
      </c>
    </row>
    <row r="9" spans="1:43" ht="18.75" customHeight="1" x14ac:dyDescent="0.4">
      <c r="B9" s="1" t="str">
        <f>F5</f>
        <v/>
      </c>
      <c r="C9" s="4"/>
      <c r="D9" s="4"/>
      <c r="E9" s="4"/>
      <c r="F9" s="4">
        <f t="shared" si="2"/>
        <v>1</v>
      </c>
      <c r="G9" s="6"/>
      <c r="H9" s="6"/>
      <c r="I9" s="6"/>
      <c r="J9" s="18" t="str">
        <f>IF($B$1&gt;=4,AQ9,"")</f>
        <v/>
      </c>
      <c r="M9" s="1">
        <f>IF($B$1&gt;=4,1/$B$1,0)</f>
        <v>0</v>
      </c>
      <c r="N9" s="1">
        <f t="shared" si="5"/>
        <v>0</v>
      </c>
      <c r="O9" s="1">
        <f t="shared" si="5"/>
        <v>0</v>
      </c>
      <c r="P9" s="1">
        <f t="shared" si="5"/>
        <v>0</v>
      </c>
      <c r="Q9" s="1">
        <f t="shared" si="5"/>
        <v>0</v>
      </c>
      <c r="R9" s="1">
        <f t="shared" si="5"/>
        <v>0</v>
      </c>
      <c r="S9" s="1">
        <f t="shared" si="5"/>
        <v>0</v>
      </c>
      <c r="T9" s="1">
        <f t="shared" si="5"/>
        <v>0</v>
      </c>
      <c r="U9" s="1">
        <f t="shared" si="5"/>
        <v>0</v>
      </c>
      <c r="V9" s="1">
        <f t="shared" si="5"/>
        <v>0</v>
      </c>
      <c r="W9" s="1">
        <f t="shared" si="5"/>
        <v>0</v>
      </c>
      <c r="X9" s="1">
        <f t="shared" si="5"/>
        <v>0</v>
      </c>
      <c r="Y9" s="1">
        <f t="shared" si="5"/>
        <v>0</v>
      </c>
      <c r="Z9" s="1">
        <f t="shared" si="5"/>
        <v>0</v>
      </c>
      <c r="AA9" s="1">
        <f t="shared" si="5"/>
        <v>0</v>
      </c>
      <c r="AB9" s="1">
        <f t="shared" si="5"/>
        <v>0</v>
      </c>
      <c r="AC9" s="1">
        <f t="shared" si="5"/>
        <v>0</v>
      </c>
      <c r="AD9" s="1">
        <f t="shared" si="6"/>
        <v>0</v>
      </c>
      <c r="AE9" s="1">
        <f t="shared" si="6"/>
        <v>0</v>
      </c>
      <c r="AF9" s="1">
        <f t="shared" si="6"/>
        <v>0</v>
      </c>
      <c r="AG9" s="1">
        <f t="shared" si="6"/>
        <v>0</v>
      </c>
      <c r="AH9" s="1">
        <f t="shared" si="6"/>
        <v>0</v>
      </c>
      <c r="AI9" s="1">
        <f t="shared" si="6"/>
        <v>0</v>
      </c>
      <c r="AJ9" s="1">
        <f t="shared" si="6"/>
        <v>0</v>
      </c>
      <c r="AK9" s="1">
        <f t="shared" si="6"/>
        <v>0</v>
      </c>
      <c r="AL9" s="1">
        <f t="shared" si="6"/>
        <v>0</v>
      </c>
      <c r="AM9" s="1">
        <f t="shared" si="6"/>
        <v>0</v>
      </c>
      <c r="AN9" s="1">
        <f t="shared" si="6"/>
        <v>0</v>
      </c>
      <c r="AO9" s="1">
        <f t="shared" si="6"/>
        <v>0</v>
      </c>
      <c r="AP9" s="1">
        <f t="shared" si="6"/>
        <v>0</v>
      </c>
      <c r="AQ9" s="1">
        <f t="shared" si="6"/>
        <v>0</v>
      </c>
    </row>
    <row r="10" spans="1:43" ht="18.75" customHeight="1" x14ac:dyDescent="0.4">
      <c r="B10" s="5" t="str">
        <f>G5</f>
        <v/>
      </c>
      <c r="C10" s="4"/>
      <c r="D10" s="4"/>
      <c r="E10" s="4"/>
      <c r="F10" s="4"/>
      <c r="G10" s="4">
        <v>1</v>
      </c>
      <c r="H10" s="6"/>
      <c r="I10" s="6"/>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6"/>
        <v>0</v>
      </c>
      <c r="AE10" s="1">
        <f t="shared" si="6"/>
        <v>0</v>
      </c>
      <c r="AF10" s="1">
        <f t="shared" si="6"/>
        <v>0</v>
      </c>
      <c r="AG10" s="1">
        <f t="shared" si="6"/>
        <v>0</v>
      </c>
      <c r="AH10" s="1">
        <f t="shared" si="6"/>
        <v>0</v>
      </c>
      <c r="AI10" s="1">
        <f t="shared" si="6"/>
        <v>0</v>
      </c>
      <c r="AJ10" s="1">
        <f t="shared" si="6"/>
        <v>0</v>
      </c>
      <c r="AK10" s="1">
        <f t="shared" si="6"/>
        <v>0</v>
      </c>
      <c r="AL10" s="1">
        <f t="shared" si="6"/>
        <v>0</v>
      </c>
      <c r="AM10" s="1">
        <f t="shared" si="6"/>
        <v>0</v>
      </c>
      <c r="AN10" s="1">
        <f t="shared" si="6"/>
        <v>0</v>
      </c>
      <c r="AO10" s="1">
        <f t="shared" si="6"/>
        <v>0</v>
      </c>
      <c r="AP10" s="1">
        <f t="shared" si="6"/>
        <v>0</v>
      </c>
      <c r="AQ10" s="1">
        <f t="shared" si="6"/>
        <v>0</v>
      </c>
    </row>
    <row r="11" spans="1:43" ht="18.75" customHeight="1" x14ac:dyDescent="0.4">
      <c r="B11" s="5" t="str">
        <f>H5</f>
        <v/>
      </c>
      <c r="C11" s="4"/>
      <c r="D11" s="4"/>
      <c r="E11" s="4"/>
      <c r="F11" s="4"/>
      <c r="G11" s="4"/>
      <c r="H11" s="4">
        <v>1</v>
      </c>
      <c r="I11" s="6"/>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6"/>
        <v>0</v>
      </c>
      <c r="AE11" s="1">
        <f t="shared" si="6"/>
        <v>0</v>
      </c>
      <c r="AF11" s="1">
        <f t="shared" si="6"/>
        <v>0</v>
      </c>
      <c r="AG11" s="1">
        <f t="shared" si="6"/>
        <v>0</v>
      </c>
      <c r="AH11" s="1">
        <f t="shared" si="6"/>
        <v>0</v>
      </c>
      <c r="AI11" s="1">
        <f t="shared" si="6"/>
        <v>0</v>
      </c>
      <c r="AJ11" s="1">
        <f t="shared" si="6"/>
        <v>0</v>
      </c>
      <c r="AK11" s="1">
        <f t="shared" si="6"/>
        <v>0</v>
      </c>
      <c r="AL11" s="1">
        <f t="shared" si="6"/>
        <v>0</v>
      </c>
      <c r="AM11" s="1">
        <f t="shared" si="6"/>
        <v>0</v>
      </c>
      <c r="AN11" s="1">
        <f t="shared" si="6"/>
        <v>0</v>
      </c>
      <c r="AO11" s="1">
        <f t="shared" si="6"/>
        <v>0</v>
      </c>
      <c r="AP11" s="1">
        <f t="shared" si="6"/>
        <v>0</v>
      </c>
      <c r="AQ11" s="1">
        <f t="shared" si="6"/>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6"/>
        <v>0</v>
      </c>
      <c r="AE12" s="1">
        <f t="shared" si="6"/>
        <v>0</v>
      </c>
      <c r="AF12" s="1">
        <f t="shared" si="6"/>
        <v>0</v>
      </c>
      <c r="AG12" s="1">
        <f t="shared" si="6"/>
        <v>0</v>
      </c>
      <c r="AH12" s="1">
        <f t="shared" si="6"/>
        <v>0</v>
      </c>
      <c r="AI12" s="1">
        <f t="shared" si="6"/>
        <v>0</v>
      </c>
      <c r="AJ12" s="1">
        <f t="shared" si="6"/>
        <v>0</v>
      </c>
      <c r="AK12" s="1">
        <f t="shared" si="6"/>
        <v>0</v>
      </c>
      <c r="AL12" s="1">
        <f t="shared" si="6"/>
        <v>0</v>
      </c>
      <c r="AM12" s="1">
        <f t="shared" si="6"/>
        <v>0</v>
      </c>
      <c r="AN12" s="1">
        <f t="shared" si="6"/>
        <v>0</v>
      </c>
      <c r="AO12" s="1">
        <f t="shared" si="6"/>
        <v>0</v>
      </c>
      <c r="AP12" s="1">
        <f t="shared" si="6"/>
        <v>0</v>
      </c>
      <c r="AQ12" s="1">
        <f t="shared" si="6"/>
        <v>0</v>
      </c>
    </row>
    <row r="13" spans="1:43" ht="18.75" customHeight="1" x14ac:dyDescent="0.4">
      <c r="G13" s="1" t="s">
        <v>6</v>
      </c>
      <c r="J13" s="2">
        <f>(AQ23-B1)/(B1-1)</f>
        <v>0.10423427993725354</v>
      </c>
    </row>
    <row r="14" spans="1:43" ht="18.75" customHeight="1" x14ac:dyDescent="0.4"/>
    <row r="15" spans="1:43" ht="18.75" customHeight="1" x14ac:dyDescent="0.4">
      <c r="B15" s="1" t="s">
        <v>2</v>
      </c>
      <c r="C15" s="1" t="str">
        <f t="shared" ref="C15:I15" si="7">C5</f>
        <v>A</v>
      </c>
      <c r="D15" s="1" t="str">
        <f t="shared" si="7"/>
        <v>B</v>
      </c>
      <c r="E15" s="1" t="str">
        <f t="shared" si="7"/>
        <v>C</v>
      </c>
      <c r="F15" s="1" t="str">
        <f t="shared" si="7"/>
        <v/>
      </c>
      <c r="G15" s="1" t="str">
        <f t="shared" si="7"/>
        <v/>
      </c>
      <c r="H15" s="1" t="str">
        <f t="shared" si="7"/>
        <v/>
      </c>
      <c r="I15" s="1" t="str">
        <f t="shared" si="7"/>
        <v/>
      </c>
      <c r="M15" s="1" t="s">
        <v>7</v>
      </c>
    </row>
    <row r="16" spans="1:43" ht="18.75" customHeight="1" x14ac:dyDescent="0.4">
      <c r="B16" s="1" t="str">
        <f t="shared" ref="B16:B22" si="8">B6</f>
        <v>A</v>
      </c>
      <c r="C16" s="4">
        <v>1</v>
      </c>
      <c r="D16" s="8">
        <f>IF(D6&lt;0,1/(-1*D6),D6)</f>
        <v>5</v>
      </c>
      <c r="E16" s="8">
        <f>IF($B$1&gt;=3,IF(E6&lt;0,1/(-1*E6),E6),0)</f>
        <v>0.14285714285714285</v>
      </c>
      <c r="F16" s="8">
        <f>IF($B$1&gt;=4,IF(F6&lt;0,1/(-1*F6),F6),0)</f>
        <v>0</v>
      </c>
      <c r="G16" s="8">
        <f>IF($B$1&gt;=5,IF(G6&lt;0,1/(-1*G6),G6),0)</f>
        <v>0</v>
      </c>
      <c r="H16" s="8">
        <f>IF($B$1&gt;=6,IF(H6&lt;0,1/(-1*H6),H6),0)</f>
        <v>0</v>
      </c>
      <c r="I16" s="8">
        <f t="shared" ref="I16:I21" si="9">IF($B$1&gt;=7,IF(I6&lt;0,1/(-1*I6),I6),0)</f>
        <v>0</v>
      </c>
      <c r="M16" s="1">
        <f t="shared" ref="M16:AB22" si="10">MMULT($C16:$I16,M$6:M$12)</f>
        <v>2.0476190476190474</v>
      </c>
      <c r="N16" s="1">
        <f t="shared" si="10"/>
        <v>0.61859015967804754</v>
      </c>
      <c r="O16" s="1">
        <f t="shared" si="10"/>
        <v>0.52024185981860516</v>
      </c>
      <c r="P16" s="1">
        <f t="shared" si="10"/>
        <v>0.55529794846672575</v>
      </c>
      <c r="Q16" s="1">
        <f t="shared" si="10"/>
        <v>0.55901331360414774</v>
      </c>
      <c r="R16" s="1">
        <f t="shared" si="10"/>
        <v>0.55637219679481908</v>
      </c>
      <c r="S16" s="1">
        <f t="shared" si="10"/>
        <v>0.55630218133041653</v>
      </c>
      <c r="T16" s="1">
        <f t="shared" si="10"/>
        <v>0.55647774604477029</v>
      </c>
      <c r="U16" s="1">
        <f t="shared" si="10"/>
        <v>0.55647088793005028</v>
      </c>
      <c r="V16" s="1">
        <f t="shared" si="10"/>
        <v>0.55645992393435051</v>
      </c>
      <c r="W16" s="1">
        <f t="shared" si="10"/>
        <v>0.55646108189914789</v>
      </c>
      <c r="X16" s="1">
        <f t="shared" si="10"/>
        <v>0.55646171903251906</v>
      </c>
      <c r="Y16" s="1">
        <f t="shared" si="10"/>
        <v>0.55646160239674469</v>
      </c>
      <c r="Z16" s="1">
        <f t="shared" si="10"/>
        <v>0.55646156857766194</v>
      </c>
      <c r="AA16" s="1">
        <f t="shared" si="10"/>
        <v>0.55646157835338572</v>
      </c>
      <c r="AB16" s="1">
        <f t="shared" si="10"/>
        <v>0.55646157991559031</v>
      </c>
      <c r="AC16" s="1">
        <f t="shared" ref="AC16:AQ22" si="11">MMULT($C16:$I16,AC$6:AC$12)</f>
        <v>0.55646157917891426</v>
      </c>
      <c r="AD16" s="1">
        <f t="shared" si="11"/>
        <v>0.55646157912527605</v>
      </c>
      <c r="AE16" s="1">
        <f t="shared" si="11"/>
        <v>0.55646157917662631</v>
      </c>
      <c r="AF16" s="1">
        <f t="shared" si="11"/>
        <v>0.55646157917677486</v>
      </c>
      <c r="AG16" s="1">
        <f t="shared" si="11"/>
        <v>0.55646157917342887</v>
      </c>
      <c r="AH16" s="1">
        <f t="shared" si="11"/>
        <v>0.5564615791736367</v>
      </c>
      <c r="AI16" s="1">
        <f t="shared" si="11"/>
        <v>0.55646157917384054</v>
      </c>
      <c r="AJ16" s="1">
        <f t="shared" si="11"/>
        <v>0.55646157917381378</v>
      </c>
      <c r="AK16" s="1">
        <f t="shared" si="11"/>
        <v>0.55646157917380223</v>
      </c>
      <c r="AL16" s="1">
        <f t="shared" si="11"/>
        <v>0.55646157917380468</v>
      </c>
      <c r="AM16" s="1">
        <f t="shared" si="11"/>
        <v>0.55646157917380523</v>
      </c>
      <c r="AN16" s="1">
        <f t="shared" si="11"/>
        <v>0.55646157917380501</v>
      </c>
      <c r="AO16" s="1">
        <f t="shared" si="11"/>
        <v>0.55646157917380501</v>
      </c>
      <c r="AP16" s="1">
        <f t="shared" si="11"/>
        <v>0.55646157917380512</v>
      </c>
      <c r="AQ16" s="1">
        <f t="shared" si="11"/>
        <v>0.55646157917380512</v>
      </c>
    </row>
    <row r="17" spans="2:43" ht="18.75" customHeight="1" x14ac:dyDescent="0.4">
      <c r="B17" s="1" t="str">
        <f t="shared" si="8"/>
        <v>B</v>
      </c>
      <c r="C17" s="4">
        <f>IF(D16&lt;&gt;0,1 / D16,0)</f>
        <v>0.2</v>
      </c>
      <c r="D17" s="4">
        <v>1</v>
      </c>
      <c r="E17" s="8">
        <f>IF($B$1&gt;=3,IF(E7&lt;0,1/(-1*E7),E7),0)</f>
        <v>0.1111111111111111</v>
      </c>
      <c r="F17" s="8">
        <f>IF($B$1&gt;=4,IF(F7&lt;0,1/(-1*F7),F7),0)</f>
        <v>0</v>
      </c>
      <c r="G17" s="8">
        <f>IF($B$1&gt;=5,IF(G7&lt;0,1/(-1*G7),G7),0)</f>
        <v>0</v>
      </c>
      <c r="H17" s="8">
        <f>IF($B$1&gt;=6,IF(H7&lt;0,1/(-1*H7),H7),0)</f>
        <v>0</v>
      </c>
      <c r="I17" s="8">
        <f t="shared" si="9"/>
        <v>0</v>
      </c>
      <c r="M17" s="1">
        <f t="shared" si="10"/>
        <v>0.437037037037037</v>
      </c>
      <c r="N17" s="1">
        <f t="shared" si="10"/>
        <v>0.18109827339997403</v>
      </c>
      <c r="O17" s="1">
        <f t="shared" si="10"/>
        <v>0.16891962331028249</v>
      </c>
      <c r="P17" s="1">
        <f t="shared" si="10"/>
        <v>0.17507340634356555</v>
      </c>
      <c r="Q17" s="1">
        <f t="shared" si="10"/>
        <v>0.175427076733501</v>
      </c>
      <c r="R17" s="1">
        <f t="shared" si="10"/>
        <v>0.17498378810375159</v>
      </c>
      <c r="S17" s="1">
        <f t="shared" si="10"/>
        <v>0.17498962908345378</v>
      </c>
      <c r="T17" s="1">
        <f t="shared" si="10"/>
        <v>0.17501795686829458</v>
      </c>
      <c r="U17" s="1">
        <f t="shared" si="10"/>
        <v>0.17501573673591861</v>
      </c>
      <c r="V17" s="1">
        <f t="shared" si="10"/>
        <v>0.17501404003768645</v>
      </c>
      <c r="W17" s="1">
        <f t="shared" si="10"/>
        <v>0.17501429452785927</v>
      </c>
      <c r="X17" s="1">
        <f t="shared" si="10"/>
        <v>0.17501438823334436</v>
      </c>
      <c r="Y17" s="1">
        <f t="shared" si="10"/>
        <v>0.17501436560947292</v>
      </c>
      <c r="Z17" s="1">
        <f t="shared" si="10"/>
        <v>0.17501436099097906</v>
      </c>
      <c r="AA17" s="1">
        <f t="shared" si="10"/>
        <v>0.17501436276103713</v>
      </c>
      <c r="AB17" s="1">
        <f t="shared" si="10"/>
        <v>0.17501436294611275</v>
      </c>
      <c r="AC17" s="1">
        <f t="shared" si="11"/>
        <v>0.17501436281907898</v>
      </c>
      <c r="AD17" s="1">
        <f t="shared" si="11"/>
        <v>0.17501436281530774</v>
      </c>
      <c r="AE17" s="1">
        <f t="shared" si="11"/>
        <v>0.17501436282380672</v>
      </c>
      <c r="AF17" s="1">
        <f t="shared" si="11"/>
        <v>0.17501436282349953</v>
      </c>
      <c r="AG17" s="1">
        <f t="shared" si="11"/>
        <v>0.17501436282296728</v>
      </c>
      <c r="AH17" s="1">
        <f t="shared" si="11"/>
        <v>0.17501436282302185</v>
      </c>
      <c r="AI17" s="1">
        <f t="shared" si="11"/>
        <v>0.17501436282305288</v>
      </c>
      <c r="AJ17" s="1">
        <f t="shared" si="11"/>
        <v>0.17501436282304733</v>
      </c>
      <c r="AK17" s="1">
        <f t="shared" si="11"/>
        <v>0.17501436282304567</v>
      </c>
      <c r="AL17" s="1">
        <f t="shared" si="11"/>
        <v>0.17501436282304611</v>
      </c>
      <c r="AM17" s="1">
        <f t="shared" si="11"/>
        <v>0.17501436282304617</v>
      </c>
      <c r="AN17" s="1">
        <f t="shared" si="11"/>
        <v>0.17501436282304617</v>
      </c>
      <c r="AO17" s="1">
        <f t="shared" si="11"/>
        <v>0.17501436282304617</v>
      </c>
      <c r="AP17" s="1">
        <f t="shared" si="11"/>
        <v>0.17501436282304617</v>
      </c>
      <c r="AQ17" s="1">
        <f t="shared" si="11"/>
        <v>0.17501436282304617</v>
      </c>
    </row>
    <row r="18" spans="2:43" ht="18.75" customHeight="1" x14ac:dyDescent="0.4">
      <c r="B18" s="1" t="str">
        <f t="shared" si="8"/>
        <v>C</v>
      </c>
      <c r="C18" s="4">
        <f>IF(E16&lt;&gt;0,1 / E16,0)</f>
        <v>7</v>
      </c>
      <c r="D18" s="4">
        <f>IF(E17&lt;&gt;0,1 / E17,0)</f>
        <v>9</v>
      </c>
      <c r="E18" s="4">
        <v>1</v>
      </c>
      <c r="F18" s="8">
        <f>IF($B$1&gt;=4,IF(F8&lt;0,1/(-1*F8),F8),0)</f>
        <v>0</v>
      </c>
      <c r="G18" s="8">
        <f>IF($B$1&gt;=5,IF(G8&lt;0,1/(-1*G8),G8),0)</f>
        <v>0</v>
      </c>
      <c r="H18" s="8">
        <f>IF($B$1&gt;=6,IF(H8&lt;0,1/(-1*H8),H8),0)</f>
        <v>0</v>
      </c>
      <c r="I18" s="8">
        <f t="shared" si="9"/>
        <v>0</v>
      </c>
      <c r="M18" s="1">
        <f t="shared" si="10"/>
        <v>5.6666666666666661</v>
      </c>
      <c r="N18" s="1">
        <f t="shared" si="10"/>
        <v>2.9361287809944177</v>
      </c>
      <c r="O18" s="1">
        <f t="shared" si="10"/>
        <v>2.3813114640164019</v>
      </c>
      <c r="P18" s="1">
        <f t="shared" si="10"/>
        <v>2.456716350343485</v>
      </c>
      <c r="Q18" s="1">
        <f t="shared" si="10"/>
        <v>2.4848587109467521</v>
      </c>
      <c r="R18" s="1">
        <f t="shared" si="10"/>
        <v>2.4778050581242361</v>
      </c>
      <c r="S18" s="1">
        <f t="shared" si="10"/>
        <v>2.4764305754927038</v>
      </c>
      <c r="T18" s="1">
        <f t="shared" si="10"/>
        <v>2.4769763560169005</v>
      </c>
      <c r="U18" s="1">
        <f t="shared" si="10"/>
        <v>2.4770302013461984</v>
      </c>
      <c r="V18" s="1">
        <f t="shared" si="10"/>
        <v>2.4769912325370735</v>
      </c>
      <c r="W18" s="1">
        <f t="shared" si="10"/>
        <v>2.4769902659575687</v>
      </c>
      <c r="X18" s="1">
        <f t="shared" si="10"/>
        <v>2.4769928607045202</v>
      </c>
      <c r="Y18" s="1">
        <f t="shared" si="10"/>
        <v>2.4769927549150017</v>
      </c>
      <c r="Z18" s="1">
        <f t="shared" si="10"/>
        <v>2.4769925931961811</v>
      </c>
      <c r="AA18" s="1">
        <f t="shared" si="10"/>
        <v>2.4769926105773918</v>
      </c>
      <c r="AB18" s="1">
        <f t="shared" si="10"/>
        <v>2.4769926199556527</v>
      </c>
      <c r="AC18" s="1">
        <f t="shared" si="11"/>
        <v>2.4769926182169697</v>
      </c>
      <c r="AD18" s="1">
        <f t="shared" si="11"/>
        <v>2.4769926177205921</v>
      </c>
      <c r="AE18" s="1">
        <f t="shared" si="11"/>
        <v>2.4769926178658142</v>
      </c>
      <c r="AF18" s="1">
        <f t="shared" si="11"/>
        <v>2.4769926178886301</v>
      </c>
      <c r="AG18" s="1">
        <f t="shared" si="11"/>
        <v>2.4769926178777117</v>
      </c>
      <c r="AH18" s="1">
        <f t="shared" si="11"/>
        <v>2.476992617876939</v>
      </c>
      <c r="AI18" s="1">
        <f t="shared" si="11"/>
        <v>2.4769926178776984</v>
      </c>
      <c r="AJ18" s="1">
        <f t="shared" si="11"/>
        <v>2.4769926178776998</v>
      </c>
      <c r="AK18" s="1">
        <f t="shared" si="11"/>
        <v>2.4769926178776505</v>
      </c>
      <c r="AL18" s="1">
        <f t="shared" si="11"/>
        <v>2.4769926178776531</v>
      </c>
      <c r="AM18" s="1">
        <f t="shared" si="11"/>
        <v>2.4769926178776562</v>
      </c>
      <c r="AN18" s="1">
        <f t="shared" si="11"/>
        <v>2.4769926178776558</v>
      </c>
      <c r="AO18" s="1">
        <f t="shared" si="11"/>
        <v>2.4769926178776553</v>
      </c>
      <c r="AP18" s="1">
        <f t="shared" si="11"/>
        <v>2.4769926178776558</v>
      </c>
      <c r="AQ18" s="1">
        <f t="shared" si="11"/>
        <v>2.4769926178776558</v>
      </c>
    </row>
    <row r="19" spans="2:43" ht="18.75" customHeight="1" x14ac:dyDescent="0.4">
      <c r="B19" s="1" t="str">
        <f t="shared" si="8"/>
        <v/>
      </c>
      <c r="C19" s="4">
        <f>IF(F16&lt;&gt;0,1/F16,0)</f>
        <v>0</v>
      </c>
      <c r="D19" s="4">
        <f>IF(F17&lt;&gt;0,1/F17,0)</f>
        <v>0</v>
      </c>
      <c r="E19" s="4">
        <f>IF(F18&lt;&gt;0,1/F18,0)</f>
        <v>0</v>
      </c>
      <c r="F19" s="4">
        <v>1</v>
      </c>
      <c r="G19" s="8">
        <f>IF($B$1&gt;=5,IF(G9&lt;0,1/(-1*G9),G9),0)</f>
        <v>0</v>
      </c>
      <c r="H19" s="8">
        <f>IF($B$1&gt;=6,IF(H9&lt;0,1/(-1*H9),H9),0)</f>
        <v>0</v>
      </c>
      <c r="I19" s="8">
        <f t="shared" si="9"/>
        <v>0</v>
      </c>
      <c r="M19" s="1">
        <f t="shared" si="10"/>
        <v>0</v>
      </c>
      <c r="N19" s="1">
        <f t="shared" si="10"/>
        <v>0</v>
      </c>
      <c r="O19" s="1">
        <f t="shared" si="10"/>
        <v>0</v>
      </c>
      <c r="P19" s="1">
        <f t="shared" si="10"/>
        <v>0</v>
      </c>
      <c r="Q19" s="1">
        <f t="shared" si="10"/>
        <v>0</v>
      </c>
      <c r="R19" s="1">
        <f t="shared" si="10"/>
        <v>0</v>
      </c>
      <c r="S19" s="1">
        <f t="shared" si="10"/>
        <v>0</v>
      </c>
      <c r="T19" s="1">
        <f t="shared" si="10"/>
        <v>0</v>
      </c>
      <c r="U19" s="1">
        <f t="shared" si="10"/>
        <v>0</v>
      </c>
      <c r="V19" s="1">
        <f t="shared" si="10"/>
        <v>0</v>
      </c>
      <c r="W19" s="1">
        <f t="shared" si="10"/>
        <v>0</v>
      </c>
      <c r="X19" s="1">
        <f t="shared" si="10"/>
        <v>0</v>
      </c>
      <c r="Y19" s="1">
        <f t="shared" si="10"/>
        <v>0</v>
      </c>
      <c r="Z19" s="1">
        <f t="shared" si="10"/>
        <v>0</v>
      </c>
      <c r="AA19" s="1">
        <f t="shared" si="10"/>
        <v>0</v>
      </c>
      <c r="AB19" s="1">
        <f t="shared" si="10"/>
        <v>0</v>
      </c>
      <c r="AC19" s="1">
        <f t="shared" si="11"/>
        <v>0</v>
      </c>
      <c r="AD19" s="1">
        <f t="shared" si="11"/>
        <v>0</v>
      </c>
      <c r="AE19" s="1">
        <f t="shared" si="11"/>
        <v>0</v>
      </c>
      <c r="AF19" s="1">
        <f t="shared" si="11"/>
        <v>0</v>
      </c>
      <c r="AG19" s="1">
        <f t="shared" si="11"/>
        <v>0</v>
      </c>
      <c r="AH19" s="1">
        <f t="shared" si="11"/>
        <v>0</v>
      </c>
      <c r="AI19" s="1">
        <f t="shared" si="11"/>
        <v>0</v>
      </c>
      <c r="AJ19" s="1">
        <f t="shared" si="11"/>
        <v>0</v>
      </c>
      <c r="AK19" s="1">
        <f t="shared" si="11"/>
        <v>0</v>
      </c>
      <c r="AL19" s="1">
        <f t="shared" si="11"/>
        <v>0</v>
      </c>
      <c r="AM19" s="1">
        <f t="shared" si="11"/>
        <v>0</v>
      </c>
      <c r="AN19" s="1">
        <f t="shared" si="11"/>
        <v>0</v>
      </c>
      <c r="AO19" s="1">
        <f t="shared" si="11"/>
        <v>0</v>
      </c>
      <c r="AP19" s="1">
        <f t="shared" si="11"/>
        <v>0</v>
      </c>
      <c r="AQ19" s="1">
        <f t="shared" si="11"/>
        <v>0</v>
      </c>
    </row>
    <row r="20" spans="2:43" ht="18.75" customHeight="1" x14ac:dyDescent="0.4">
      <c r="B20" s="1" t="str">
        <f t="shared" si="8"/>
        <v/>
      </c>
      <c r="C20" s="4">
        <f>IF(G16&lt;&gt;0,1/G16,0)</f>
        <v>0</v>
      </c>
      <c r="D20" s="4">
        <f>IF(G17&lt;&gt;0,1/G17,0)</f>
        <v>0</v>
      </c>
      <c r="E20" s="4">
        <f>IF(G18&lt;&gt;0,1/G18,0)</f>
        <v>0</v>
      </c>
      <c r="F20" s="4">
        <f>IF(G19&lt;&gt;0,1/G19,0)</f>
        <v>0</v>
      </c>
      <c r="G20" s="8">
        <v>1</v>
      </c>
      <c r="H20" s="8">
        <f>IF($B$1&gt;=6,IF(H10&lt;0,1/(-1*H10),H10),0)</f>
        <v>0</v>
      </c>
      <c r="I20" s="8">
        <f t="shared" si="9"/>
        <v>0</v>
      </c>
      <c r="M20" s="1">
        <f t="shared" si="10"/>
        <v>0</v>
      </c>
      <c r="N20" s="1">
        <f t="shared" si="10"/>
        <v>0</v>
      </c>
      <c r="O20" s="1">
        <f t="shared" si="10"/>
        <v>0</v>
      </c>
      <c r="P20" s="1">
        <f t="shared" si="10"/>
        <v>0</v>
      </c>
      <c r="Q20" s="1">
        <f t="shared" si="10"/>
        <v>0</v>
      </c>
      <c r="R20" s="1">
        <f t="shared" si="10"/>
        <v>0</v>
      </c>
      <c r="S20" s="1">
        <f t="shared" si="10"/>
        <v>0</v>
      </c>
      <c r="T20" s="1">
        <f t="shared" si="10"/>
        <v>0</v>
      </c>
      <c r="U20" s="1">
        <f t="shared" si="10"/>
        <v>0</v>
      </c>
      <c r="V20" s="1">
        <f t="shared" si="10"/>
        <v>0</v>
      </c>
      <c r="W20" s="1">
        <f t="shared" si="10"/>
        <v>0</v>
      </c>
      <c r="X20" s="1">
        <f t="shared" si="10"/>
        <v>0</v>
      </c>
      <c r="Y20" s="1">
        <f t="shared" si="10"/>
        <v>0</v>
      </c>
      <c r="Z20" s="1">
        <f t="shared" si="10"/>
        <v>0</v>
      </c>
      <c r="AA20" s="1">
        <f t="shared" si="10"/>
        <v>0</v>
      </c>
      <c r="AB20" s="1">
        <f t="shared" si="10"/>
        <v>0</v>
      </c>
      <c r="AC20" s="1">
        <f t="shared" si="11"/>
        <v>0</v>
      </c>
      <c r="AD20" s="1">
        <f t="shared" si="11"/>
        <v>0</v>
      </c>
      <c r="AE20" s="1">
        <f t="shared" si="11"/>
        <v>0</v>
      </c>
      <c r="AF20" s="1">
        <f t="shared" si="11"/>
        <v>0</v>
      </c>
      <c r="AG20" s="1">
        <f t="shared" si="11"/>
        <v>0</v>
      </c>
      <c r="AH20" s="1">
        <f t="shared" si="11"/>
        <v>0</v>
      </c>
      <c r="AI20" s="1">
        <f t="shared" si="11"/>
        <v>0</v>
      </c>
      <c r="AJ20" s="1">
        <f t="shared" si="11"/>
        <v>0</v>
      </c>
      <c r="AK20" s="1">
        <f t="shared" si="11"/>
        <v>0</v>
      </c>
      <c r="AL20" s="1">
        <f t="shared" si="11"/>
        <v>0</v>
      </c>
      <c r="AM20" s="1">
        <f t="shared" si="11"/>
        <v>0</v>
      </c>
      <c r="AN20" s="1">
        <f t="shared" si="11"/>
        <v>0</v>
      </c>
      <c r="AO20" s="1">
        <f t="shared" si="11"/>
        <v>0</v>
      </c>
      <c r="AP20" s="1">
        <f t="shared" si="11"/>
        <v>0</v>
      </c>
      <c r="AQ20" s="1">
        <f t="shared" si="11"/>
        <v>0</v>
      </c>
    </row>
    <row r="21" spans="2:43" ht="18.75" customHeight="1" x14ac:dyDescent="0.4">
      <c r="B21" s="1" t="str">
        <f t="shared" si="8"/>
        <v/>
      </c>
      <c r="C21" s="4">
        <f>IF(H16&lt;&gt;0,1/H16,0)</f>
        <v>0</v>
      </c>
      <c r="D21" s="4">
        <f>IF(H17&lt;&gt;0,1/H17,0)</f>
        <v>0</v>
      </c>
      <c r="E21" s="4">
        <f>IF(H18&lt;&gt;0,1/H18,0)</f>
        <v>0</v>
      </c>
      <c r="F21" s="4">
        <f>IF(H19&lt;&gt;0,1/H19,0)</f>
        <v>0</v>
      </c>
      <c r="G21" s="8">
        <f>IF(H20&lt;&gt;0,1/H20,0)</f>
        <v>0</v>
      </c>
      <c r="H21" s="8">
        <v>1</v>
      </c>
      <c r="I21" s="8">
        <f t="shared" si="9"/>
        <v>0</v>
      </c>
      <c r="M21" s="1">
        <f t="shared" si="10"/>
        <v>0</v>
      </c>
      <c r="N21" s="1">
        <f t="shared" si="10"/>
        <v>0</v>
      </c>
      <c r="O21" s="1">
        <f t="shared" si="10"/>
        <v>0</v>
      </c>
      <c r="P21" s="1">
        <f t="shared" si="10"/>
        <v>0</v>
      </c>
      <c r="Q21" s="1">
        <f t="shared" si="10"/>
        <v>0</v>
      </c>
      <c r="R21" s="1">
        <f t="shared" si="10"/>
        <v>0</v>
      </c>
      <c r="S21" s="1">
        <f t="shared" si="10"/>
        <v>0</v>
      </c>
      <c r="T21" s="1">
        <f t="shared" si="10"/>
        <v>0</v>
      </c>
      <c r="U21" s="1">
        <f t="shared" si="10"/>
        <v>0</v>
      </c>
      <c r="V21" s="1">
        <f t="shared" si="10"/>
        <v>0</v>
      </c>
      <c r="W21" s="1">
        <f t="shared" si="10"/>
        <v>0</v>
      </c>
      <c r="X21" s="1">
        <f t="shared" si="10"/>
        <v>0</v>
      </c>
      <c r="Y21" s="1">
        <f t="shared" si="10"/>
        <v>0</v>
      </c>
      <c r="Z21" s="1">
        <f t="shared" si="10"/>
        <v>0</v>
      </c>
      <c r="AA21" s="1">
        <f t="shared" si="10"/>
        <v>0</v>
      </c>
      <c r="AB21" s="1">
        <f t="shared" si="10"/>
        <v>0</v>
      </c>
      <c r="AC21" s="1">
        <f t="shared" si="11"/>
        <v>0</v>
      </c>
      <c r="AD21" s="1">
        <f t="shared" si="11"/>
        <v>0</v>
      </c>
      <c r="AE21" s="1">
        <f t="shared" si="11"/>
        <v>0</v>
      </c>
      <c r="AF21" s="1">
        <f t="shared" si="11"/>
        <v>0</v>
      </c>
      <c r="AG21" s="1">
        <f t="shared" si="11"/>
        <v>0</v>
      </c>
      <c r="AH21" s="1">
        <f t="shared" si="11"/>
        <v>0</v>
      </c>
      <c r="AI21" s="1">
        <f t="shared" si="11"/>
        <v>0</v>
      </c>
      <c r="AJ21" s="1">
        <f t="shared" si="11"/>
        <v>0</v>
      </c>
      <c r="AK21" s="1">
        <f t="shared" si="11"/>
        <v>0</v>
      </c>
      <c r="AL21" s="1">
        <f t="shared" si="11"/>
        <v>0</v>
      </c>
      <c r="AM21" s="1">
        <f t="shared" si="11"/>
        <v>0</v>
      </c>
      <c r="AN21" s="1">
        <f t="shared" si="11"/>
        <v>0</v>
      </c>
      <c r="AO21" s="1">
        <f t="shared" si="11"/>
        <v>0</v>
      </c>
      <c r="AP21" s="1">
        <f t="shared" si="11"/>
        <v>0</v>
      </c>
      <c r="AQ21" s="1">
        <f t="shared" si="11"/>
        <v>0</v>
      </c>
    </row>
    <row r="22" spans="2:43" ht="18.75" customHeight="1" x14ac:dyDescent="0.4">
      <c r="B22" s="1" t="str">
        <f t="shared" si="8"/>
        <v/>
      </c>
      <c r="C22" s="4">
        <f>IF(I16&lt;&gt;0,1/I16,0)</f>
        <v>0</v>
      </c>
      <c r="D22" s="4">
        <f>IF(I17&lt;&gt;0,1/I17,0)</f>
        <v>0</v>
      </c>
      <c r="E22" s="4">
        <f>IF(I18&lt;&gt;0,1/I18,0)</f>
        <v>0</v>
      </c>
      <c r="F22" s="4">
        <f>IF(I19&lt;&gt;0,1/I19,0)</f>
        <v>0</v>
      </c>
      <c r="G22" s="8">
        <f>IF(I20&lt;&gt;0,1/I20,0)</f>
        <v>0</v>
      </c>
      <c r="H22" s="8">
        <f>IF(I21&lt;&gt;0,1/I21,0)</f>
        <v>0</v>
      </c>
      <c r="I22" s="8">
        <v>1</v>
      </c>
      <c r="M22" s="1">
        <f t="shared" si="10"/>
        <v>0</v>
      </c>
      <c r="N22" s="1">
        <f t="shared" si="10"/>
        <v>0</v>
      </c>
      <c r="O22" s="1">
        <f t="shared" si="10"/>
        <v>0</v>
      </c>
      <c r="P22" s="1">
        <f t="shared" si="10"/>
        <v>0</v>
      </c>
      <c r="Q22" s="1">
        <f t="shared" si="10"/>
        <v>0</v>
      </c>
      <c r="R22" s="1">
        <f t="shared" si="10"/>
        <v>0</v>
      </c>
      <c r="S22" s="1">
        <f t="shared" si="10"/>
        <v>0</v>
      </c>
      <c r="T22" s="1">
        <f t="shared" si="10"/>
        <v>0</v>
      </c>
      <c r="U22" s="1">
        <f t="shared" si="10"/>
        <v>0</v>
      </c>
      <c r="V22" s="1">
        <f t="shared" si="10"/>
        <v>0</v>
      </c>
      <c r="W22" s="1">
        <f t="shared" si="10"/>
        <v>0</v>
      </c>
      <c r="X22" s="1">
        <f t="shared" si="10"/>
        <v>0</v>
      </c>
      <c r="Y22" s="1">
        <f t="shared" si="10"/>
        <v>0</v>
      </c>
      <c r="Z22" s="1">
        <f t="shared" si="10"/>
        <v>0</v>
      </c>
      <c r="AA22" s="1">
        <f t="shared" si="10"/>
        <v>0</v>
      </c>
      <c r="AB22" s="1">
        <f t="shared" si="10"/>
        <v>0</v>
      </c>
      <c r="AC22" s="1">
        <f t="shared" si="11"/>
        <v>0</v>
      </c>
      <c r="AD22" s="1">
        <f t="shared" si="11"/>
        <v>0</v>
      </c>
      <c r="AE22" s="1">
        <f t="shared" si="11"/>
        <v>0</v>
      </c>
      <c r="AF22" s="1">
        <f t="shared" si="11"/>
        <v>0</v>
      </c>
      <c r="AG22" s="1">
        <f t="shared" si="11"/>
        <v>0</v>
      </c>
      <c r="AH22" s="1">
        <f t="shared" si="11"/>
        <v>0</v>
      </c>
      <c r="AI22" s="1">
        <f t="shared" si="11"/>
        <v>0</v>
      </c>
      <c r="AJ22" s="1">
        <f t="shared" si="11"/>
        <v>0</v>
      </c>
      <c r="AK22" s="1">
        <f t="shared" si="11"/>
        <v>0</v>
      </c>
      <c r="AL22" s="1">
        <f t="shared" si="11"/>
        <v>0</v>
      </c>
      <c r="AM22" s="1">
        <f t="shared" si="11"/>
        <v>0</v>
      </c>
      <c r="AN22" s="1">
        <f t="shared" si="11"/>
        <v>0</v>
      </c>
      <c r="AO22" s="1">
        <f t="shared" si="11"/>
        <v>0</v>
      </c>
      <c r="AP22" s="1">
        <f t="shared" si="11"/>
        <v>0</v>
      </c>
      <c r="AQ22" s="1">
        <f t="shared" si="11"/>
        <v>0</v>
      </c>
    </row>
    <row r="23" spans="2:43" ht="18.75" customHeight="1" x14ac:dyDescent="0.4">
      <c r="L23" s="1" t="s">
        <v>8</v>
      </c>
      <c r="M23" s="1">
        <f>SUM(M16:M22)</f>
        <v>8.1513227513227502</v>
      </c>
      <c r="N23" s="1">
        <f t="shared" ref="N23:AQ23" si="12">SUM(N16:N22)</f>
        <v>3.7358172140724393</v>
      </c>
      <c r="O23" s="1">
        <f t="shared" si="12"/>
        <v>3.0704729471452898</v>
      </c>
      <c r="P23" s="1">
        <f t="shared" si="12"/>
        <v>3.1870877051537763</v>
      </c>
      <c r="Q23" s="1">
        <f t="shared" si="12"/>
        <v>3.2192991012844008</v>
      </c>
      <c r="R23" s="1">
        <f t="shared" si="12"/>
        <v>3.2091610430228066</v>
      </c>
      <c r="S23" s="1">
        <f t="shared" si="12"/>
        <v>3.2077223859065742</v>
      </c>
      <c r="T23" s="1">
        <f t="shared" si="12"/>
        <v>3.2084720589299653</v>
      </c>
      <c r="U23" s="1">
        <f t="shared" si="12"/>
        <v>3.2085168260121675</v>
      </c>
      <c r="V23" s="1">
        <f t="shared" si="12"/>
        <v>3.2084651965091107</v>
      </c>
      <c r="W23" s="1">
        <f t="shared" si="12"/>
        <v>3.2084656423845761</v>
      </c>
      <c r="X23" s="1">
        <f t="shared" si="12"/>
        <v>3.2084689679703837</v>
      </c>
      <c r="Y23" s="1">
        <f t="shared" si="12"/>
        <v>3.2084687229212192</v>
      </c>
      <c r="Z23" s="1">
        <f t="shared" si="12"/>
        <v>3.2084685227648224</v>
      </c>
      <c r="AA23" s="1">
        <f t="shared" si="12"/>
        <v>3.2084685516918148</v>
      </c>
      <c r="AB23" s="1">
        <f t="shared" si="12"/>
        <v>3.2084685628173557</v>
      </c>
      <c r="AC23" s="1">
        <f t="shared" si="12"/>
        <v>3.2084685602149632</v>
      </c>
      <c r="AD23" s="1">
        <f t="shared" si="12"/>
        <v>3.2084685596611759</v>
      </c>
      <c r="AE23" s="1">
        <f t="shared" si="12"/>
        <v>3.2084685598662475</v>
      </c>
      <c r="AF23" s="1">
        <f t="shared" si="12"/>
        <v>3.2084685598889044</v>
      </c>
      <c r="AG23" s="1">
        <f t="shared" si="12"/>
        <v>3.2084685598741078</v>
      </c>
      <c r="AH23" s="1">
        <f t="shared" si="12"/>
        <v>3.2084685598735976</v>
      </c>
      <c r="AI23" s="1">
        <f t="shared" si="12"/>
        <v>3.2084685598745919</v>
      </c>
      <c r="AJ23" s="1">
        <f t="shared" si="12"/>
        <v>3.2084685598745608</v>
      </c>
      <c r="AK23" s="1">
        <f t="shared" si="12"/>
        <v>3.2084685598744986</v>
      </c>
      <c r="AL23" s="1">
        <f t="shared" si="12"/>
        <v>3.208468559874504</v>
      </c>
      <c r="AM23" s="1">
        <f t="shared" si="12"/>
        <v>3.2084685598745075</v>
      </c>
      <c r="AN23" s="1">
        <f t="shared" si="12"/>
        <v>3.2084685598745071</v>
      </c>
      <c r="AO23" s="1">
        <f t="shared" si="12"/>
        <v>3.2084685598745066</v>
      </c>
      <c r="AP23" s="1">
        <f t="shared" si="12"/>
        <v>3.2084685598745071</v>
      </c>
      <c r="AQ23" s="1">
        <f t="shared" si="12"/>
        <v>3.2084685598745071</v>
      </c>
    </row>
    <row r="24" spans="2:43" ht="18.75" customHeight="1" x14ac:dyDescent="0.4">
      <c r="B24" s="1" t="s">
        <v>9</v>
      </c>
    </row>
    <row r="25" spans="2:43" ht="18.75" customHeight="1" x14ac:dyDescent="0.4">
      <c r="B25" s="1" t="s">
        <v>10</v>
      </c>
      <c r="C25" s="1" t="str">
        <f t="shared" ref="C25:I25" si="13">C15</f>
        <v>A</v>
      </c>
      <c r="D25" s="1" t="str">
        <f t="shared" si="13"/>
        <v>B</v>
      </c>
      <c r="E25" s="1" t="str">
        <f t="shared" si="13"/>
        <v>C</v>
      </c>
      <c r="F25" s="1" t="str">
        <f t="shared" si="13"/>
        <v/>
      </c>
      <c r="G25" s="1" t="str">
        <f t="shared" si="13"/>
        <v/>
      </c>
      <c r="H25" s="1" t="str">
        <f t="shared" si="13"/>
        <v/>
      </c>
      <c r="I25" s="1" t="str">
        <f t="shared" si="13"/>
        <v/>
      </c>
    </row>
    <row r="26" spans="2:43" ht="18.75" customHeight="1" x14ac:dyDescent="0.4">
      <c r="B26" s="1" t="str">
        <f t="shared" ref="B26:B32" si="14">B16</f>
        <v>A</v>
      </c>
      <c r="C26" s="4"/>
      <c r="D26" s="4">
        <f>J6/J7</f>
        <v>3.1795194988449791</v>
      </c>
      <c r="E26" s="4">
        <f>IF($B$1&gt;=3,J6/J8,"")</f>
        <v>0.22465209430078731</v>
      </c>
      <c r="F26" s="4" t="str">
        <f>IF($B$1&gt;=4,J6/J9,"")</f>
        <v/>
      </c>
      <c r="G26" s="4" t="str">
        <f>IF($B$1&gt;=5,J6/J10,"")</f>
        <v/>
      </c>
      <c r="H26" s="4" t="str">
        <f>IF($B$1&gt;=6,J6/J11,"")</f>
        <v/>
      </c>
      <c r="I26" s="4" t="str">
        <f>IF($B$1&gt;=7,J6/J12,"")</f>
        <v/>
      </c>
    </row>
    <row r="27" spans="2:43" ht="18.75" customHeight="1" x14ac:dyDescent="0.4">
      <c r="B27" s="1" t="str">
        <f t="shared" si="14"/>
        <v>B</v>
      </c>
      <c r="C27" s="4"/>
      <c r="D27" s="4"/>
      <c r="E27" s="4">
        <f>IF($B$1&gt;=3,J7/J8,"")</f>
        <v>7.0655988863221775E-2</v>
      </c>
      <c r="F27" s="4" t="str">
        <f>IF($B$1&gt;=4,J7/J9,"")</f>
        <v/>
      </c>
      <c r="G27" s="4" t="str">
        <f>IF($B$1&gt;=5,J7/J10,"")</f>
        <v/>
      </c>
      <c r="H27" s="4" t="str">
        <f>IF($B$1&gt;=6,J7/J11,"")</f>
        <v/>
      </c>
      <c r="I27" s="4" t="str">
        <f>IF($B$1&gt;=7,J7/J12,"")</f>
        <v/>
      </c>
    </row>
    <row r="28" spans="2:43" ht="18.75" customHeight="1" x14ac:dyDescent="0.4">
      <c r="B28" s="1" t="str">
        <f t="shared" si="14"/>
        <v>C</v>
      </c>
      <c r="C28" s="4"/>
      <c r="D28" s="4"/>
      <c r="E28" s="4"/>
      <c r="F28" s="4" t="str">
        <f>IF($B$1&gt;=4,J8/J9,"")</f>
        <v/>
      </c>
      <c r="G28" s="4" t="str">
        <f>IF($B$1&gt;=5,J8/J10,"")</f>
        <v/>
      </c>
      <c r="H28" s="4" t="str">
        <f>IF($B$1&gt;=6,J8/J11,"")</f>
        <v/>
      </c>
      <c r="I28" s="4" t="str">
        <f>IF($B$1&gt;=7,J8/J12,"")</f>
        <v/>
      </c>
    </row>
    <row r="29" spans="2:43" ht="18.75" customHeight="1" x14ac:dyDescent="0.4">
      <c r="B29" s="1" t="str">
        <f t="shared" si="14"/>
        <v/>
      </c>
      <c r="C29" s="4"/>
      <c r="D29" s="4"/>
      <c r="E29" s="4"/>
      <c r="F29" s="4"/>
      <c r="G29" s="4" t="str">
        <f>IF($B$1&gt;=5,J9/J10,"")</f>
        <v/>
      </c>
      <c r="H29" s="4" t="str">
        <f>IF($B$1&gt;=6,J9/J11,"")</f>
        <v/>
      </c>
      <c r="I29" s="4" t="str">
        <f>IF($B$1&gt;=7,J9/J12,"")</f>
        <v/>
      </c>
    </row>
    <row r="30" spans="2:43" ht="18.75" customHeight="1" x14ac:dyDescent="0.4">
      <c r="B30" s="1" t="str">
        <f t="shared" si="14"/>
        <v/>
      </c>
      <c r="C30" s="4"/>
      <c r="D30" s="4"/>
      <c r="E30" s="4"/>
      <c r="F30" s="4"/>
      <c r="G30" s="4"/>
      <c r="H30" s="17" t="str">
        <f>IF($B$1&gt;=6,J10/J11,"")</f>
        <v/>
      </c>
      <c r="I30" s="17" t="str">
        <f>IF($B$1&gt;=7,J10/J12,"")</f>
        <v/>
      </c>
    </row>
    <row r="31" spans="2:43" ht="18.75" customHeight="1" x14ac:dyDescent="0.4">
      <c r="B31" s="1" t="str">
        <f t="shared" si="14"/>
        <v/>
      </c>
      <c r="C31" s="4"/>
      <c r="D31" s="4"/>
      <c r="E31" s="4"/>
      <c r="F31" s="4"/>
      <c r="G31" s="4"/>
      <c r="H31" s="4"/>
      <c r="I31" s="17" t="str">
        <f>IF($B$1&gt;=7,J11/J12,"")</f>
        <v/>
      </c>
    </row>
    <row r="32" spans="2:43" ht="18.75" customHeight="1" x14ac:dyDescent="0.4">
      <c r="B32" s="1" t="str">
        <f t="shared" si="14"/>
        <v/>
      </c>
      <c r="C32" s="4"/>
      <c r="D32" s="4"/>
      <c r="E32" s="4"/>
      <c r="F32" s="4"/>
      <c r="G32" s="4"/>
      <c r="H32" s="4"/>
      <c r="I32" s="4"/>
    </row>
    <row r="33" spans="2:9" ht="18.75" customHeight="1" x14ac:dyDescent="0.4"/>
    <row r="34" spans="2:9" ht="18.75" customHeight="1" x14ac:dyDescent="0.4">
      <c r="B34" s="1" t="s">
        <v>11</v>
      </c>
      <c r="C34" s="1" t="str">
        <f t="shared" ref="C34:I34" si="15">C25</f>
        <v>A</v>
      </c>
      <c r="D34" s="1" t="str">
        <f t="shared" si="15"/>
        <v>B</v>
      </c>
      <c r="E34" s="1" t="str">
        <f t="shared" si="15"/>
        <v>C</v>
      </c>
      <c r="F34" s="1" t="str">
        <f t="shared" si="15"/>
        <v/>
      </c>
      <c r="G34" s="1" t="str">
        <f t="shared" si="15"/>
        <v/>
      </c>
      <c r="H34" s="1" t="str">
        <f t="shared" si="15"/>
        <v/>
      </c>
      <c r="I34" s="1" t="str">
        <f t="shared" si="15"/>
        <v/>
      </c>
    </row>
    <row r="35" spans="2:9" ht="18.75" customHeight="1" x14ac:dyDescent="0.4">
      <c r="B35" s="1" t="str">
        <f t="shared" ref="B35:B41" si="16">B26</f>
        <v>A</v>
      </c>
      <c r="C35" s="4"/>
      <c r="D35" s="4">
        <f>IF(D26&lt;&gt;"",D16/D26,1)</f>
        <v>1.5725646601055112</v>
      </c>
      <c r="E35" s="4">
        <f>IF(E26&lt;&gt;"",E16/E26,1)</f>
        <v>0.63590389976899586</v>
      </c>
      <c r="F35" s="4">
        <f t="shared" ref="F35:I40" si="17">IF(F26&lt;&gt;"",F16/F26,1)</f>
        <v>1</v>
      </c>
      <c r="G35" s="4">
        <f t="shared" si="17"/>
        <v>1</v>
      </c>
      <c r="H35" s="4">
        <f t="shared" si="17"/>
        <v>1</v>
      </c>
      <c r="I35" s="4">
        <f t="shared" si="17"/>
        <v>1</v>
      </c>
    </row>
    <row r="36" spans="2:9" ht="18.75" customHeight="1" x14ac:dyDescent="0.4">
      <c r="B36" s="1" t="str">
        <f t="shared" si="16"/>
        <v>B</v>
      </c>
      <c r="C36" s="4"/>
      <c r="D36" s="4"/>
      <c r="E36" s="4">
        <f>IF(E27&lt;&gt;"",E17/E27,1)</f>
        <v>1.5725646601055108</v>
      </c>
      <c r="F36" s="4">
        <f t="shared" si="17"/>
        <v>1</v>
      </c>
      <c r="G36" s="4">
        <f t="shared" si="17"/>
        <v>1</v>
      </c>
      <c r="H36" s="4">
        <f t="shared" si="17"/>
        <v>1</v>
      </c>
      <c r="I36" s="4">
        <f t="shared" si="17"/>
        <v>1</v>
      </c>
    </row>
    <row r="37" spans="2:9" ht="18.75" customHeight="1" x14ac:dyDescent="0.4">
      <c r="B37" s="1" t="str">
        <f t="shared" si="16"/>
        <v>C</v>
      </c>
      <c r="C37" s="4"/>
      <c r="D37" s="4"/>
      <c r="E37" s="4"/>
      <c r="F37" s="4">
        <f t="shared" si="17"/>
        <v>1</v>
      </c>
      <c r="G37" s="4">
        <f t="shared" si="17"/>
        <v>1</v>
      </c>
      <c r="H37" s="4">
        <f t="shared" si="17"/>
        <v>1</v>
      </c>
      <c r="I37" s="4">
        <f t="shared" si="17"/>
        <v>1</v>
      </c>
    </row>
    <row r="38" spans="2:9" ht="18.75" customHeight="1" x14ac:dyDescent="0.4">
      <c r="B38" s="1" t="str">
        <f t="shared" si="16"/>
        <v/>
      </c>
      <c r="C38" s="4"/>
      <c r="D38" s="4"/>
      <c r="E38" s="4"/>
      <c r="F38" s="4"/>
      <c r="G38" s="4">
        <f t="shared" si="17"/>
        <v>1</v>
      </c>
      <c r="H38" s="4">
        <f t="shared" si="17"/>
        <v>1</v>
      </c>
      <c r="I38" s="4">
        <f t="shared" si="17"/>
        <v>1</v>
      </c>
    </row>
    <row r="39" spans="2:9" ht="18.75" customHeight="1" x14ac:dyDescent="0.4">
      <c r="B39" s="1" t="str">
        <f t="shared" si="16"/>
        <v/>
      </c>
      <c r="C39" s="4"/>
      <c r="D39" s="4"/>
      <c r="E39" s="4"/>
      <c r="F39" s="4"/>
      <c r="G39" s="4"/>
      <c r="H39" s="4">
        <f t="shared" si="17"/>
        <v>1</v>
      </c>
      <c r="I39" s="4">
        <f t="shared" si="17"/>
        <v>1</v>
      </c>
    </row>
    <row r="40" spans="2:9" ht="18.75" customHeight="1" x14ac:dyDescent="0.4">
      <c r="B40" s="1" t="str">
        <f t="shared" si="16"/>
        <v/>
      </c>
      <c r="C40" s="4"/>
      <c r="D40" s="4"/>
      <c r="E40" s="4"/>
      <c r="F40" s="4"/>
      <c r="G40" s="4"/>
      <c r="H40" s="4"/>
      <c r="I40" s="4">
        <f t="shared" si="17"/>
        <v>1</v>
      </c>
    </row>
    <row r="41" spans="2:9" ht="18.75" customHeight="1" x14ac:dyDescent="0.4">
      <c r="B41" s="1" t="str">
        <f t="shared" si="16"/>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56" priority="17">
      <formula>#REF!=1</formula>
    </cfRule>
  </conditionalFormatting>
  <conditionalFormatting sqref="J13">
    <cfRule type="cellIs" dxfId="55" priority="18" operator="greaterThan">
      <formula>0.15</formula>
    </cfRule>
  </conditionalFormatting>
  <conditionalFormatting sqref="J13">
    <cfRule type="cellIs" dxfId="54" priority="19" operator="between">
      <formula>0.1</formula>
      <formula>0.15</formula>
    </cfRule>
  </conditionalFormatting>
  <conditionalFormatting sqref="F18">
    <cfRule type="expression" dxfId="53" priority="16">
      <formula>#REF!=1</formula>
    </cfRule>
  </conditionalFormatting>
  <conditionalFormatting sqref="G18">
    <cfRule type="expression" dxfId="52" priority="15">
      <formula>#REF!=1</formula>
    </cfRule>
  </conditionalFormatting>
  <conditionalFormatting sqref="G19">
    <cfRule type="expression" dxfId="51" priority="14">
      <formula>#REF!=1</formula>
    </cfRule>
  </conditionalFormatting>
  <conditionalFormatting sqref="G20 G21:H21">
    <cfRule type="expression" dxfId="50" priority="13">
      <formula>#REF!=1</formula>
    </cfRule>
  </conditionalFormatting>
  <conditionalFormatting sqref="H18">
    <cfRule type="expression" dxfId="49" priority="12">
      <formula>#REF!=1</formula>
    </cfRule>
  </conditionalFormatting>
  <conditionalFormatting sqref="H19">
    <cfRule type="expression" dxfId="48" priority="11">
      <formula>#REF!=1</formula>
    </cfRule>
  </conditionalFormatting>
  <conditionalFormatting sqref="H20">
    <cfRule type="expression" dxfId="47" priority="10">
      <formula>#REF!=1</formula>
    </cfRule>
  </conditionalFormatting>
  <conditionalFormatting sqref="I18">
    <cfRule type="expression" dxfId="46" priority="9">
      <formula>#REF!=1</formula>
    </cfRule>
  </conditionalFormatting>
  <conditionalFormatting sqref="I19">
    <cfRule type="expression" dxfId="45" priority="8">
      <formula>#REF!=1</formula>
    </cfRule>
  </conditionalFormatting>
  <conditionalFormatting sqref="I20">
    <cfRule type="expression" dxfId="44" priority="7">
      <formula>#REF!=1</formula>
    </cfRule>
  </conditionalFormatting>
  <conditionalFormatting sqref="I21">
    <cfRule type="expression" dxfId="43" priority="4">
      <formula>#REF!=1</formula>
    </cfRule>
  </conditionalFormatting>
  <conditionalFormatting sqref="G22:H22">
    <cfRule type="expression" dxfId="42" priority="6">
      <formula>#REF!=1</formula>
    </cfRule>
  </conditionalFormatting>
  <conditionalFormatting sqref="I22">
    <cfRule type="expression" dxfId="41" priority="5">
      <formula>#REF!=1</formula>
    </cfRule>
  </conditionalFormatting>
  <conditionalFormatting sqref="E36 D35:E35 G35:G38 I35:I40">
    <cfRule type="cellIs" dxfId="40" priority="3" operator="notBetween">
      <formula>0.5</formula>
      <formula>2</formula>
    </cfRule>
  </conditionalFormatting>
  <conditionalFormatting sqref="F35:F37">
    <cfRule type="cellIs" dxfId="39" priority="2" operator="notBetween">
      <formula>0.5</formula>
      <formula>2</formula>
    </cfRule>
  </conditionalFormatting>
  <conditionalFormatting sqref="H35:H39">
    <cfRule type="cellIs" dxfId="38" priority="1" operator="notBetween">
      <formula>0.5</formula>
      <formula>2</formula>
    </cfRule>
  </conditionalFormatting>
  <dataValidations count="2">
    <dataValidation type="whole" allowBlank="1" showInputMessage="1" showErrorMessage="1" sqref="B1" xr:uid="{00000000-0002-0000-0A00-000000000000}">
      <formula1>2</formula1>
      <formula2>7</formula2>
    </dataValidation>
    <dataValidation type="list" allowBlank="1" showInputMessage="1" showErrorMessage="1" sqref="D6:I6 E7:I7 F8:I8 G9:I9 H10:I10 I11" xr:uid="{00000000-0002-0000-0A00-000001000000}">
      <formula1>$A$50:$A$66</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Q1012"/>
  <sheetViews>
    <sheetView workbookViewId="0">
      <selection activeCell="E7" sqref="E7"/>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3</v>
      </c>
      <c r="C1" s="5" t="s">
        <v>23</v>
      </c>
    </row>
    <row r="2" spans="1:43" ht="36.75" customHeight="1" x14ac:dyDescent="0.4">
      <c r="B2" s="1" t="s">
        <v>1</v>
      </c>
      <c r="C2" s="38" t="s">
        <v>51</v>
      </c>
      <c r="D2" s="38" t="s">
        <v>52</v>
      </c>
      <c r="E2" s="39" t="s">
        <v>53</v>
      </c>
      <c r="F2" s="39"/>
      <c r="G2" s="39"/>
      <c r="H2" s="39"/>
      <c r="I2" s="39"/>
    </row>
    <row r="3" spans="1:43" ht="18.75" customHeight="1" x14ac:dyDescent="0.4">
      <c r="L3" s="1" t="s">
        <v>2</v>
      </c>
    </row>
    <row r="4" spans="1:43" ht="18.75" customHeight="1" x14ac:dyDescent="0.4">
      <c r="D4" s="5" t="s">
        <v>38</v>
      </c>
    </row>
    <row r="5" spans="1:43" ht="18.75" customHeight="1" x14ac:dyDescent="0.4">
      <c r="B5" s="1" t="s">
        <v>3</v>
      </c>
      <c r="C5" s="1" t="str">
        <f t="shared" ref="C5:D5" si="0">C2</f>
        <v>A</v>
      </c>
      <c r="D5" s="1" t="str">
        <f t="shared" si="0"/>
        <v>B</v>
      </c>
      <c r="E5" s="1" t="str">
        <f>IF($B$1&gt;=3,E2,"")</f>
        <v>C</v>
      </c>
      <c r="F5" s="1" t="str">
        <f>IF($B$1&gt;=4,F2,"")</f>
        <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A</v>
      </c>
      <c r="C6" s="4">
        <f t="shared" ref="C6:F9" si="2">C16</f>
        <v>1</v>
      </c>
      <c r="D6" s="7">
        <v>3</v>
      </c>
      <c r="E6" s="7">
        <v>1</v>
      </c>
      <c r="F6" s="7"/>
      <c r="G6" s="7"/>
      <c r="H6" s="7"/>
      <c r="I6" s="19"/>
      <c r="J6" s="18">
        <f t="shared" ref="J6:J7" si="3">AQ6</f>
        <v>0.44342911417503911</v>
      </c>
      <c r="M6" s="1">
        <f t="shared" ref="M6:M7" si="4">1/$B$1</f>
        <v>0.33333333333333331</v>
      </c>
      <c r="N6" s="1">
        <f t="shared" ref="N6:AC12" si="5">M16/M$23</f>
        <v>0.46153846153846156</v>
      </c>
      <c r="O6" s="1">
        <f t="shared" si="5"/>
        <v>0.44387755102040821</v>
      </c>
      <c r="P6" s="1">
        <f t="shared" si="5"/>
        <v>0.44331641285956008</v>
      </c>
      <c r="Q6" s="1">
        <f t="shared" si="5"/>
        <v>0.4434270765206017</v>
      </c>
      <c r="R6" s="1">
        <f t="shared" si="5"/>
        <v>0.44342980962699274</v>
      </c>
      <c r="S6" s="1">
        <f t="shared" si="5"/>
        <v>0.44342912231042197</v>
      </c>
      <c r="T6" s="1">
        <f t="shared" si="5"/>
        <v>0.4434291099104038</v>
      </c>
      <c r="U6" s="1">
        <f t="shared" si="5"/>
        <v>0.44342911415157743</v>
      </c>
      <c r="V6" s="1">
        <f t="shared" si="5"/>
        <v>0.44342911420103032</v>
      </c>
      <c r="W6" s="1">
        <f t="shared" si="5"/>
        <v>0.44342911417502379</v>
      </c>
      <c r="X6" s="1">
        <f t="shared" si="5"/>
        <v>0.44342911417488168</v>
      </c>
      <c r="Y6" s="1">
        <f t="shared" si="5"/>
        <v>0.44342911417504022</v>
      </c>
      <c r="Z6" s="1">
        <f t="shared" si="5"/>
        <v>0.44342911417504005</v>
      </c>
      <c r="AA6" s="1">
        <f t="shared" si="5"/>
        <v>0.44342911417503905</v>
      </c>
      <c r="AB6" s="1">
        <f t="shared" si="5"/>
        <v>0.44342911417503911</v>
      </c>
      <c r="AC6" s="1">
        <f t="shared" si="5"/>
        <v>0.44342911417503911</v>
      </c>
      <c r="AD6" s="1">
        <f t="shared" ref="AD6:AQ12" si="6">AC16/AC$23</f>
        <v>0.44342911417503911</v>
      </c>
      <c r="AE6" s="1">
        <f t="shared" si="6"/>
        <v>0.44342911417503911</v>
      </c>
      <c r="AF6" s="1">
        <f t="shared" si="6"/>
        <v>0.44342911417503911</v>
      </c>
      <c r="AG6" s="1">
        <f t="shared" si="6"/>
        <v>0.44342911417503911</v>
      </c>
      <c r="AH6" s="1">
        <f t="shared" si="6"/>
        <v>0.44342911417503911</v>
      </c>
      <c r="AI6" s="1">
        <f t="shared" si="6"/>
        <v>0.44342911417503911</v>
      </c>
      <c r="AJ6" s="1">
        <f t="shared" si="6"/>
        <v>0.44342911417503911</v>
      </c>
      <c r="AK6" s="1">
        <f t="shared" si="6"/>
        <v>0.44342911417503911</v>
      </c>
      <c r="AL6" s="1">
        <f t="shared" si="6"/>
        <v>0.44342911417503911</v>
      </c>
      <c r="AM6" s="1">
        <f t="shared" si="6"/>
        <v>0.44342911417503911</v>
      </c>
      <c r="AN6" s="1">
        <f t="shared" si="6"/>
        <v>0.44342911417503911</v>
      </c>
      <c r="AO6" s="1">
        <f t="shared" si="6"/>
        <v>0.44342911417503911</v>
      </c>
      <c r="AP6" s="1">
        <f t="shared" si="6"/>
        <v>0.44342911417503911</v>
      </c>
      <c r="AQ6" s="1">
        <f t="shared" si="6"/>
        <v>0.44342911417503911</v>
      </c>
    </row>
    <row r="7" spans="1:43" ht="18.75" customHeight="1" x14ac:dyDescent="0.4">
      <c r="B7" s="1" t="str">
        <f>D5</f>
        <v>B</v>
      </c>
      <c r="C7" s="4"/>
      <c r="D7" s="4">
        <f t="shared" si="2"/>
        <v>1</v>
      </c>
      <c r="E7" s="7">
        <v>0.5</v>
      </c>
      <c r="F7" s="7"/>
      <c r="G7" s="7"/>
      <c r="H7" s="7"/>
      <c r="I7" s="19"/>
      <c r="J7" s="18">
        <f t="shared" si="3"/>
        <v>0.16919987418632496</v>
      </c>
      <c r="M7" s="1">
        <f t="shared" si="4"/>
        <v>0.33333333333333331</v>
      </c>
      <c r="N7" s="1">
        <f t="shared" si="5"/>
        <v>0.16923076923076924</v>
      </c>
      <c r="O7" s="1">
        <f t="shared" si="5"/>
        <v>0.1683673469387755</v>
      </c>
      <c r="P7" s="1">
        <f t="shared" si="5"/>
        <v>0.16920473773265651</v>
      </c>
      <c r="Q7" s="1">
        <f t="shared" si="5"/>
        <v>0.16920489582360085</v>
      </c>
      <c r="R7" s="1">
        <f t="shared" si="5"/>
        <v>0.16919981427023684</v>
      </c>
      <c r="S7" s="1">
        <f t="shared" si="5"/>
        <v>0.16919984411215722</v>
      </c>
      <c r="T7" s="1">
        <f t="shared" si="5"/>
        <v>0.16919987473178047</v>
      </c>
      <c r="U7" s="1">
        <f t="shared" si="5"/>
        <v>0.16919987436530654</v>
      </c>
      <c r="V7" s="1">
        <f t="shared" si="5"/>
        <v>0.16919987418193388</v>
      </c>
      <c r="W7" s="1">
        <f t="shared" si="5"/>
        <v>0.16919987418526669</v>
      </c>
      <c r="X7" s="1">
        <f t="shared" si="5"/>
        <v>0.16919987418635796</v>
      </c>
      <c r="Y7" s="1">
        <f t="shared" si="5"/>
        <v>0.16919987418633117</v>
      </c>
      <c r="Z7" s="1">
        <f t="shared" si="5"/>
        <v>0.16919987418632471</v>
      </c>
      <c r="AA7" s="1">
        <f t="shared" si="5"/>
        <v>0.16919987418632493</v>
      </c>
      <c r="AB7" s="1">
        <f t="shared" si="5"/>
        <v>0.16919987418632493</v>
      </c>
      <c r="AC7" s="1">
        <f t="shared" si="5"/>
        <v>0.16919987418632496</v>
      </c>
      <c r="AD7" s="1">
        <f t="shared" si="6"/>
        <v>0.16919987418632493</v>
      </c>
      <c r="AE7" s="1">
        <f t="shared" si="6"/>
        <v>0.16919987418632496</v>
      </c>
      <c r="AF7" s="1">
        <f t="shared" si="6"/>
        <v>0.16919987418632493</v>
      </c>
      <c r="AG7" s="1">
        <f t="shared" si="6"/>
        <v>0.16919987418632496</v>
      </c>
      <c r="AH7" s="1">
        <f t="shared" si="6"/>
        <v>0.16919987418632493</v>
      </c>
      <c r="AI7" s="1">
        <f t="shared" si="6"/>
        <v>0.16919987418632496</v>
      </c>
      <c r="AJ7" s="1">
        <f t="shared" si="6"/>
        <v>0.16919987418632493</v>
      </c>
      <c r="AK7" s="1">
        <f t="shared" si="6"/>
        <v>0.16919987418632496</v>
      </c>
      <c r="AL7" s="1">
        <f t="shared" si="6"/>
        <v>0.16919987418632493</v>
      </c>
      <c r="AM7" s="1">
        <f t="shared" si="6"/>
        <v>0.16919987418632496</v>
      </c>
      <c r="AN7" s="1">
        <f t="shared" si="6"/>
        <v>0.16919987418632493</v>
      </c>
      <c r="AO7" s="1">
        <f t="shared" si="6"/>
        <v>0.16919987418632496</v>
      </c>
      <c r="AP7" s="1">
        <f t="shared" si="6"/>
        <v>0.16919987418632493</v>
      </c>
      <c r="AQ7" s="1">
        <f t="shared" si="6"/>
        <v>0.16919987418632496</v>
      </c>
    </row>
    <row r="8" spans="1:43" ht="18.75" customHeight="1" x14ac:dyDescent="0.4">
      <c r="B8" s="1" t="str">
        <f>E2</f>
        <v>C</v>
      </c>
      <c r="C8" s="4"/>
      <c r="D8" s="4"/>
      <c r="E8" s="4">
        <f>E18</f>
        <v>1</v>
      </c>
      <c r="F8" s="6"/>
      <c r="G8" s="6"/>
      <c r="H8" s="6"/>
      <c r="I8" s="6"/>
      <c r="J8" s="18">
        <f>IF($B$1&gt;=3,AQ8,"")</f>
        <v>0.38737101163863602</v>
      </c>
      <c r="M8" s="1">
        <f>IF($B$1&gt;=3,1/$B$1,0)</f>
        <v>0.33333333333333331</v>
      </c>
      <c r="N8" s="1">
        <f t="shared" si="5"/>
        <v>0.36923076923076925</v>
      </c>
      <c r="O8" s="1">
        <f t="shared" si="5"/>
        <v>0.38775510204081637</v>
      </c>
      <c r="P8" s="1">
        <f t="shared" si="5"/>
        <v>0.38747884940778343</v>
      </c>
      <c r="Q8" s="1">
        <f t="shared" si="5"/>
        <v>0.38736802765579742</v>
      </c>
      <c r="R8" s="1">
        <f t="shared" si="5"/>
        <v>0.38737037610277048</v>
      </c>
      <c r="S8" s="1">
        <f t="shared" si="5"/>
        <v>0.38737103357742092</v>
      </c>
      <c r="T8" s="1">
        <f t="shared" si="5"/>
        <v>0.38737101535781576</v>
      </c>
      <c r="U8" s="1">
        <f t="shared" si="5"/>
        <v>0.38737101148311603</v>
      </c>
      <c r="V8" s="1">
        <f t="shared" si="5"/>
        <v>0.38737101161703569</v>
      </c>
      <c r="W8" s="1">
        <f t="shared" si="5"/>
        <v>0.38737101163970961</v>
      </c>
      <c r="X8" s="1">
        <f t="shared" si="5"/>
        <v>0.38737101163876042</v>
      </c>
      <c r="Y8" s="1">
        <f t="shared" si="5"/>
        <v>0.38737101163862869</v>
      </c>
      <c r="Z8" s="1">
        <f t="shared" si="5"/>
        <v>0.38737101163863524</v>
      </c>
      <c r="AA8" s="1">
        <f t="shared" si="5"/>
        <v>0.38737101163863608</v>
      </c>
      <c r="AB8" s="1">
        <f t="shared" si="5"/>
        <v>0.38737101163863596</v>
      </c>
      <c r="AC8" s="1">
        <f t="shared" si="5"/>
        <v>0.38737101163863602</v>
      </c>
      <c r="AD8" s="1">
        <f t="shared" si="6"/>
        <v>0.38737101163863596</v>
      </c>
      <c r="AE8" s="1">
        <f t="shared" si="6"/>
        <v>0.38737101163863602</v>
      </c>
      <c r="AF8" s="1">
        <f t="shared" si="6"/>
        <v>0.38737101163863596</v>
      </c>
      <c r="AG8" s="1">
        <f t="shared" si="6"/>
        <v>0.38737101163863602</v>
      </c>
      <c r="AH8" s="1">
        <f t="shared" si="6"/>
        <v>0.38737101163863596</v>
      </c>
      <c r="AI8" s="1">
        <f t="shared" si="6"/>
        <v>0.38737101163863602</v>
      </c>
      <c r="AJ8" s="1">
        <f t="shared" si="6"/>
        <v>0.38737101163863596</v>
      </c>
      <c r="AK8" s="1">
        <f t="shared" si="6"/>
        <v>0.38737101163863602</v>
      </c>
      <c r="AL8" s="1">
        <f t="shared" si="6"/>
        <v>0.38737101163863596</v>
      </c>
      <c r="AM8" s="1">
        <f t="shared" si="6"/>
        <v>0.38737101163863602</v>
      </c>
      <c r="AN8" s="1">
        <f t="shared" si="6"/>
        <v>0.38737101163863596</v>
      </c>
      <c r="AO8" s="1">
        <f t="shared" si="6"/>
        <v>0.38737101163863602</v>
      </c>
      <c r="AP8" s="1">
        <f t="shared" si="6"/>
        <v>0.38737101163863596</v>
      </c>
      <c r="AQ8" s="1">
        <f t="shared" si="6"/>
        <v>0.38737101163863602</v>
      </c>
    </row>
    <row r="9" spans="1:43" ht="18.75" customHeight="1" x14ac:dyDescent="0.4">
      <c r="B9" s="1" t="str">
        <f>F5</f>
        <v/>
      </c>
      <c r="C9" s="4"/>
      <c r="D9" s="4"/>
      <c r="E9" s="4"/>
      <c r="F9" s="4">
        <f t="shared" si="2"/>
        <v>1</v>
      </c>
      <c r="G9" s="6"/>
      <c r="H9" s="6"/>
      <c r="I9" s="6"/>
      <c r="J9" s="18" t="str">
        <f>IF($B$1&gt;=4,AQ9,"")</f>
        <v/>
      </c>
      <c r="M9" s="1">
        <f>IF($B$1&gt;=4,1/$B$1,0)</f>
        <v>0</v>
      </c>
      <c r="N9" s="1">
        <f t="shared" si="5"/>
        <v>0</v>
      </c>
      <c r="O9" s="1">
        <f t="shared" si="5"/>
        <v>0</v>
      </c>
      <c r="P9" s="1">
        <f t="shared" si="5"/>
        <v>0</v>
      </c>
      <c r="Q9" s="1">
        <f t="shared" si="5"/>
        <v>0</v>
      </c>
      <c r="R9" s="1">
        <f t="shared" si="5"/>
        <v>0</v>
      </c>
      <c r="S9" s="1">
        <f t="shared" si="5"/>
        <v>0</v>
      </c>
      <c r="T9" s="1">
        <f t="shared" si="5"/>
        <v>0</v>
      </c>
      <c r="U9" s="1">
        <f t="shared" si="5"/>
        <v>0</v>
      </c>
      <c r="V9" s="1">
        <f t="shared" si="5"/>
        <v>0</v>
      </c>
      <c r="W9" s="1">
        <f t="shared" si="5"/>
        <v>0</v>
      </c>
      <c r="X9" s="1">
        <f t="shared" si="5"/>
        <v>0</v>
      </c>
      <c r="Y9" s="1">
        <f t="shared" si="5"/>
        <v>0</v>
      </c>
      <c r="Z9" s="1">
        <f t="shared" si="5"/>
        <v>0</v>
      </c>
      <c r="AA9" s="1">
        <f t="shared" si="5"/>
        <v>0</v>
      </c>
      <c r="AB9" s="1">
        <f t="shared" si="5"/>
        <v>0</v>
      </c>
      <c r="AC9" s="1">
        <f t="shared" si="5"/>
        <v>0</v>
      </c>
      <c r="AD9" s="1">
        <f t="shared" si="6"/>
        <v>0</v>
      </c>
      <c r="AE9" s="1">
        <f t="shared" si="6"/>
        <v>0</v>
      </c>
      <c r="AF9" s="1">
        <f t="shared" si="6"/>
        <v>0</v>
      </c>
      <c r="AG9" s="1">
        <f t="shared" si="6"/>
        <v>0</v>
      </c>
      <c r="AH9" s="1">
        <f t="shared" si="6"/>
        <v>0</v>
      </c>
      <c r="AI9" s="1">
        <f t="shared" si="6"/>
        <v>0</v>
      </c>
      <c r="AJ9" s="1">
        <f t="shared" si="6"/>
        <v>0</v>
      </c>
      <c r="AK9" s="1">
        <f t="shared" si="6"/>
        <v>0</v>
      </c>
      <c r="AL9" s="1">
        <f t="shared" si="6"/>
        <v>0</v>
      </c>
      <c r="AM9" s="1">
        <f t="shared" si="6"/>
        <v>0</v>
      </c>
      <c r="AN9" s="1">
        <f t="shared" si="6"/>
        <v>0</v>
      </c>
      <c r="AO9" s="1">
        <f t="shared" si="6"/>
        <v>0</v>
      </c>
      <c r="AP9" s="1">
        <f t="shared" si="6"/>
        <v>0</v>
      </c>
      <c r="AQ9" s="1">
        <f t="shared" si="6"/>
        <v>0</v>
      </c>
    </row>
    <row r="10" spans="1:43" ht="18.75" customHeight="1" x14ac:dyDescent="0.4">
      <c r="B10" s="5" t="str">
        <f>G5</f>
        <v/>
      </c>
      <c r="C10" s="4"/>
      <c r="D10" s="4"/>
      <c r="E10" s="4"/>
      <c r="F10" s="4"/>
      <c r="G10" s="4">
        <v>1</v>
      </c>
      <c r="H10" s="6"/>
      <c r="I10" s="6"/>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6"/>
        <v>0</v>
      </c>
      <c r="AE10" s="1">
        <f t="shared" si="6"/>
        <v>0</v>
      </c>
      <c r="AF10" s="1">
        <f t="shared" si="6"/>
        <v>0</v>
      </c>
      <c r="AG10" s="1">
        <f t="shared" si="6"/>
        <v>0</v>
      </c>
      <c r="AH10" s="1">
        <f t="shared" si="6"/>
        <v>0</v>
      </c>
      <c r="AI10" s="1">
        <f t="shared" si="6"/>
        <v>0</v>
      </c>
      <c r="AJ10" s="1">
        <f t="shared" si="6"/>
        <v>0</v>
      </c>
      <c r="AK10" s="1">
        <f t="shared" si="6"/>
        <v>0</v>
      </c>
      <c r="AL10" s="1">
        <f t="shared" si="6"/>
        <v>0</v>
      </c>
      <c r="AM10" s="1">
        <f t="shared" si="6"/>
        <v>0</v>
      </c>
      <c r="AN10" s="1">
        <f t="shared" si="6"/>
        <v>0</v>
      </c>
      <c r="AO10" s="1">
        <f t="shared" si="6"/>
        <v>0</v>
      </c>
      <c r="AP10" s="1">
        <f t="shared" si="6"/>
        <v>0</v>
      </c>
      <c r="AQ10" s="1">
        <f t="shared" si="6"/>
        <v>0</v>
      </c>
    </row>
    <row r="11" spans="1:43" ht="18.75" customHeight="1" x14ac:dyDescent="0.4">
      <c r="B11" s="5" t="str">
        <f>H5</f>
        <v/>
      </c>
      <c r="C11" s="4"/>
      <c r="D11" s="4"/>
      <c r="E11" s="4"/>
      <c r="F11" s="4"/>
      <c r="G11" s="4"/>
      <c r="H11" s="4">
        <v>1</v>
      </c>
      <c r="I11" s="6"/>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6"/>
        <v>0</v>
      </c>
      <c r="AE11" s="1">
        <f t="shared" si="6"/>
        <v>0</v>
      </c>
      <c r="AF11" s="1">
        <f t="shared" si="6"/>
        <v>0</v>
      </c>
      <c r="AG11" s="1">
        <f t="shared" si="6"/>
        <v>0</v>
      </c>
      <c r="AH11" s="1">
        <f t="shared" si="6"/>
        <v>0</v>
      </c>
      <c r="AI11" s="1">
        <f t="shared" si="6"/>
        <v>0</v>
      </c>
      <c r="AJ11" s="1">
        <f t="shared" si="6"/>
        <v>0</v>
      </c>
      <c r="AK11" s="1">
        <f t="shared" si="6"/>
        <v>0</v>
      </c>
      <c r="AL11" s="1">
        <f t="shared" si="6"/>
        <v>0</v>
      </c>
      <c r="AM11" s="1">
        <f t="shared" si="6"/>
        <v>0</v>
      </c>
      <c r="AN11" s="1">
        <f t="shared" si="6"/>
        <v>0</v>
      </c>
      <c r="AO11" s="1">
        <f t="shared" si="6"/>
        <v>0</v>
      </c>
      <c r="AP11" s="1">
        <f t="shared" si="6"/>
        <v>0</v>
      </c>
      <c r="AQ11" s="1">
        <f t="shared" si="6"/>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6"/>
        <v>0</v>
      </c>
      <c r="AE12" s="1">
        <f t="shared" si="6"/>
        <v>0</v>
      </c>
      <c r="AF12" s="1">
        <f t="shared" si="6"/>
        <v>0</v>
      </c>
      <c r="AG12" s="1">
        <f t="shared" si="6"/>
        <v>0</v>
      </c>
      <c r="AH12" s="1">
        <f t="shared" si="6"/>
        <v>0</v>
      </c>
      <c r="AI12" s="1">
        <f t="shared" si="6"/>
        <v>0</v>
      </c>
      <c r="AJ12" s="1">
        <f t="shared" si="6"/>
        <v>0</v>
      </c>
      <c r="AK12" s="1">
        <f t="shared" si="6"/>
        <v>0</v>
      </c>
      <c r="AL12" s="1">
        <f t="shared" si="6"/>
        <v>0</v>
      </c>
      <c r="AM12" s="1">
        <f t="shared" si="6"/>
        <v>0</v>
      </c>
      <c r="AN12" s="1">
        <f t="shared" si="6"/>
        <v>0</v>
      </c>
      <c r="AO12" s="1">
        <f t="shared" si="6"/>
        <v>0</v>
      </c>
      <c r="AP12" s="1">
        <f t="shared" si="6"/>
        <v>0</v>
      </c>
      <c r="AQ12" s="1">
        <f t="shared" si="6"/>
        <v>0</v>
      </c>
    </row>
    <row r="13" spans="1:43" ht="18.75" customHeight="1" x14ac:dyDescent="0.4">
      <c r="G13" s="1" t="s">
        <v>6</v>
      </c>
      <c r="J13" s="2">
        <f>(AQ23-B1)/(B1-1)</f>
        <v>9.147353644815448E-3</v>
      </c>
    </row>
    <row r="14" spans="1:43" ht="18.75" customHeight="1" x14ac:dyDescent="0.4"/>
    <row r="15" spans="1:43" ht="18.75" customHeight="1" x14ac:dyDescent="0.4">
      <c r="B15" s="1" t="s">
        <v>2</v>
      </c>
      <c r="C15" s="1" t="str">
        <f t="shared" ref="C15:I15" si="7">C5</f>
        <v>A</v>
      </c>
      <c r="D15" s="1" t="str">
        <f t="shared" si="7"/>
        <v>B</v>
      </c>
      <c r="E15" s="1" t="str">
        <f t="shared" si="7"/>
        <v>C</v>
      </c>
      <c r="F15" s="1" t="str">
        <f t="shared" si="7"/>
        <v/>
      </c>
      <c r="G15" s="1" t="str">
        <f t="shared" si="7"/>
        <v/>
      </c>
      <c r="H15" s="1" t="str">
        <f t="shared" si="7"/>
        <v/>
      </c>
      <c r="I15" s="1" t="str">
        <f t="shared" si="7"/>
        <v/>
      </c>
      <c r="M15" s="1" t="s">
        <v>7</v>
      </c>
    </row>
    <row r="16" spans="1:43" ht="18.75" customHeight="1" x14ac:dyDescent="0.4">
      <c r="B16" s="1" t="str">
        <f t="shared" ref="B16:B22" si="8">B6</f>
        <v>A</v>
      </c>
      <c r="C16" s="4">
        <v>1</v>
      </c>
      <c r="D16" s="8">
        <f>IF(D6&lt;0,1/(-1*D6),D6)</f>
        <v>3</v>
      </c>
      <c r="E16" s="8">
        <f>IF($B$1&gt;=3,IF(E6&lt;0,1/(-1*E6),E6),0)</f>
        <v>1</v>
      </c>
      <c r="F16" s="8">
        <f>IF($B$1&gt;=4,IF(F6&lt;0,1/(-1*F6),F6),0)</f>
        <v>0</v>
      </c>
      <c r="G16" s="8">
        <f>IF($B$1&gt;=5,IF(G6&lt;0,1/(-1*G6),G6),0)</f>
        <v>0</v>
      </c>
      <c r="H16" s="8">
        <f>IF($B$1&gt;=6,IF(H6&lt;0,1/(-1*H6),H6),0)</f>
        <v>0</v>
      </c>
      <c r="I16" s="8">
        <f t="shared" ref="I16:I21" si="9">IF($B$1&gt;=7,IF(I6&lt;0,1/(-1*I6),I6),0)</f>
        <v>0</v>
      </c>
      <c r="M16" s="1">
        <f t="shared" ref="M16:AB22" si="10">MMULT($C16:$I16,M$6:M$12)</f>
        <v>1.6666666666666665</v>
      </c>
      <c r="N16" s="1">
        <f t="shared" si="10"/>
        <v>1.3384615384615386</v>
      </c>
      <c r="O16" s="1">
        <f t="shared" si="10"/>
        <v>1.3367346938775511</v>
      </c>
      <c r="P16" s="1">
        <f t="shared" si="10"/>
        <v>1.3384094754653131</v>
      </c>
      <c r="Q16" s="1">
        <f t="shared" si="10"/>
        <v>1.3384097916472015</v>
      </c>
      <c r="R16" s="1">
        <f t="shared" si="10"/>
        <v>1.3383996285404738</v>
      </c>
      <c r="S16" s="1">
        <f t="shared" si="10"/>
        <v>1.3383996882243145</v>
      </c>
      <c r="T16" s="1">
        <f t="shared" si="10"/>
        <v>1.3383997494635611</v>
      </c>
      <c r="U16" s="1">
        <f t="shared" si="10"/>
        <v>1.338399748730613</v>
      </c>
      <c r="V16" s="1">
        <f t="shared" si="10"/>
        <v>1.3383997483638677</v>
      </c>
      <c r="W16" s="1">
        <f t="shared" si="10"/>
        <v>1.3383997483705334</v>
      </c>
      <c r="X16" s="1">
        <f t="shared" si="10"/>
        <v>1.3383997483727161</v>
      </c>
      <c r="Y16" s="1">
        <f t="shared" si="10"/>
        <v>1.3383997483726624</v>
      </c>
      <c r="Z16" s="1">
        <f t="shared" si="10"/>
        <v>1.3383997483726493</v>
      </c>
      <c r="AA16" s="1">
        <f t="shared" si="10"/>
        <v>1.33839974837265</v>
      </c>
      <c r="AB16" s="1">
        <f t="shared" si="10"/>
        <v>1.3383997483726497</v>
      </c>
      <c r="AC16" s="1">
        <f t="shared" ref="AC16:AQ22" si="11">MMULT($C16:$I16,AC$6:AC$12)</f>
        <v>1.33839974837265</v>
      </c>
      <c r="AD16" s="1">
        <f t="shared" si="11"/>
        <v>1.3383997483726497</v>
      </c>
      <c r="AE16" s="1">
        <f t="shared" si="11"/>
        <v>1.33839974837265</v>
      </c>
      <c r="AF16" s="1">
        <f t="shared" si="11"/>
        <v>1.3383997483726497</v>
      </c>
      <c r="AG16" s="1">
        <f t="shared" si="11"/>
        <v>1.33839974837265</v>
      </c>
      <c r="AH16" s="1">
        <f t="shared" si="11"/>
        <v>1.3383997483726497</v>
      </c>
      <c r="AI16" s="1">
        <f t="shared" si="11"/>
        <v>1.33839974837265</v>
      </c>
      <c r="AJ16" s="1">
        <f t="shared" si="11"/>
        <v>1.3383997483726497</v>
      </c>
      <c r="AK16" s="1">
        <f t="shared" si="11"/>
        <v>1.33839974837265</v>
      </c>
      <c r="AL16" s="1">
        <f t="shared" si="11"/>
        <v>1.3383997483726497</v>
      </c>
      <c r="AM16" s="1">
        <f t="shared" si="11"/>
        <v>1.33839974837265</v>
      </c>
      <c r="AN16" s="1">
        <f t="shared" si="11"/>
        <v>1.3383997483726497</v>
      </c>
      <c r="AO16" s="1">
        <f t="shared" si="11"/>
        <v>1.33839974837265</v>
      </c>
      <c r="AP16" s="1">
        <f t="shared" si="11"/>
        <v>1.3383997483726497</v>
      </c>
      <c r="AQ16" s="1">
        <f t="shared" si="11"/>
        <v>1.33839974837265</v>
      </c>
    </row>
    <row r="17" spans="2:43" ht="18.75" customHeight="1" x14ac:dyDescent="0.4">
      <c r="B17" s="1" t="str">
        <f t="shared" si="8"/>
        <v>B</v>
      </c>
      <c r="C17" s="4">
        <f>IF(D16&lt;&gt;0,1 / D16,0)</f>
        <v>0.33333333333333331</v>
      </c>
      <c r="D17" s="4">
        <v>1</v>
      </c>
      <c r="E17" s="8">
        <f>IF($B$1&gt;=3,IF(E7&lt;0,1/(-1*E7),E7),0)</f>
        <v>0.5</v>
      </c>
      <c r="F17" s="8">
        <f>IF($B$1&gt;=4,IF(F7&lt;0,1/(-1*F7),F7),0)</f>
        <v>0</v>
      </c>
      <c r="G17" s="8">
        <f>IF($B$1&gt;=5,IF(G7&lt;0,1/(-1*G7),G7),0)</f>
        <v>0</v>
      </c>
      <c r="H17" s="8">
        <f>IF($B$1&gt;=6,IF(H7&lt;0,1/(-1*H7),H7),0)</f>
        <v>0</v>
      </c>
      <c r="I17" s="8">
        <f t="shared" si="9"/>
        <v>0</v>
      </c>
      <c r="M17" s="1">
        <f t="shared" si="10"/>
        <v>0.61111111111111105</v>
      </c>
      <c r="N17" s="1">
        <f t="shared" si="10"/>
        <v>0.50769230769230766</v>
      </c>
      <c r="O17" s="1">
        <f t="shared" si="10"/>
        <v>0.51020408163265307</v>
      </c>
      <c r="P17" s="1">
        <f t="shared" si="10"/>
        <v>0.51071630005640156</v>
      </c>
      <c r="Q17" s="1">
        <f t="shared" si="10"/>
        <v>0.51069793515836681</v>
      </c>
      <c r="R17" s="1">
        <f t="shared" si="10"/>
        <v>0.51069493886395301</v>
      </c>
      <c r="S17" s="1">
        <f t="shared" si="10"/>
        <v>0.51069506833767497</v>
      </c>
      <c r="T17" s="1">
        <f t="shared" si="10"/>
        <v>0.51069508571415634</v>
      </c>
      <c r="U17" s="1">
        <f t="shared" si="10"/>
        <v>0.51069508482405701</v>
      </c>
      <c r="V17" s="1">
        <f t="shared" si="10"/>
        <v>0.5106950847241285</v>
      </c>
      <c r="W17" s="1">
        <f t="shared" si="10"/>
        <v>0.51069508473012937</v>
      </c>
      <c r="X17" s="1">
        <f t="shared" si="10"/>
        <v>0.5106950847306988</v>
      </c>
      <c r="Y17" s="1">
        <f t="shared" si="10"/>
        <v>0.51069508473065894</v>
      </c>
      <c r="Z17" s="1">
        <f t="shared" si="10"/>
        <v>0.51069508473065572</v>
      </c>
      <c r="AA17" s="1">
        <f t="shared" si="10"/>
        <v>0.51069508473065595</v>
      </c>
      <c r="AB17" s="1">
        <f t="shared" si="10"/>
        <v>0.51069508473065595</v>
      </c>
      <c r="AC17" s="1">
        <f t="shared" si="11"/>
        <v>0.51069508473065595</v>
      </c>
      <c r="AD17" s="1">
        <f t="shared" si="11"/>
        <v>0.51069508473065595</v>
      </c>
      <c r="AE17" s="1">
        <f t="shared" si="11"/>
        <v>0.51069508473065595</v>
      </c>
      <c r="AF17" s="1">
        <f t="shared" si="11"/>
        <v>0.51069508473065595</v>
      </c>
      <c r="AG17" s="1">
        <f t="shared" si="11"/>
        <v>0.51069508473065595</v>
      </c>
      <c r="AH17" s="1">
        <f t="shared" si="11"/>
        <v>0.51069508473065595</v>
      </c>
      <c r="AI17" s="1">
        <f t="shared" si="11"/>
        <v>0.51069508473065595</v>
      </c>
      <c r="AJ17" s="1">
        <f t="shared" si="11"/>
        <v>0.51069508473065595</v>
      </c>
      <c r="AK17" s="1">
        <f t="shared" si="11"/>
        <v>0.51069508473065595</v>
      </c>
      <c r="AL17" s="1">
        <f t="shared" si="11"/>
        <v>0.51069508473065595</v>
      </c>
      <c r="AM17" s="1">
        <f t="shared" si="11"/>
        <v>0.51069508473065595</v>
      </c>
      <c r="AN17" s="1">
        <f t="shared" si="11"/>
        <v>0.51069508473065595</v>
      </c>
      <c r="AO17" s="1">
        <f t="shared" si="11"/>
        <v>0.51069508473065595</v>
      </c>
      <c r="AP17" s="1">
        <f t="shared" si="11"/>
        <v>0.51069508473065595</v>
      </c>
      <c r="AQ17" s="1">
        <f t="shared" si="11"/>
        <v>0.51069508473065595</v>
      </c>
    </row>
    <row r="18" spans="2:43" ht="18.75" customHeight="1" x14ac:dyDescent="0.4">
      <c r="B18" s="1" t="str">
        <f t="shared" si="8"/>
        <v>C</v>
      </c>
      <c r="C18" s="4">
        <f>IF(E16&lt;&gt;0,1 / E16,0)</f>
        <v>1</v>
      </c>
      <c r="D18" s="4">
        <f>IF(E17&lt;&gt;0,1 / E17,0)</f>
        <v>2</v>
      </c>
      <c r="E18" s="4">
        <v>1</v>
      </c>
      <c r="F18" s="8">
        <f>IF($B$1&gt;=4,IF(F8&lt;0,1/(-1*F8),F8),0)</f>
        <v>0</v>
      </c>
      <c r="G18" s="8">
        <f>IF($B$1&gt;=5,IF(G8&lt;0,1/(-1*G8),G8),0)</f>
        <v>0</v>
      </c>
      <c r="H18" s="8">
        <f>IF($B$1&gt;=6,IF(H8&lt;0,1/(-1*H8),H8),0)</f>
        <v>0</v>
      </c>
      <c r="I18" s="8">
        <f t="shared" si="9"/>
        <v>0</v>
      </c>
      <c r="M18" s="1">
        <f t="shared" si="10"/>
        <v>1.3333333333333333</v>
      </c>
      <c r="N18" s="1">
        <f t="shared" si="10"/>
        <v>1.1692307692307693</v>
      </c>
      <c r="O18" s="1">
        <f t="shared" si="10"/>
        <v>1.1683673469387756</v>
      </c>
      <c r="P18" s="1">
        <f t="shared" si="10"/>
        <v>1.1692047377326564</v>
      </c>
      <c r="Q18" s="1">
        <f t="shared" si="10"/>
        <v>1.1692048958236008</v>
      </c>
      <c r="R18" s="1">
        <f t="shared" si="10"/>
        <v>1.1691998142702369</v>
      </c>
      <c r="S18" s="1">
        <f t="shared" si="10"/>
        <v>1.1691998441121574</v>
      </c>
      <c r="T18" s="1">
        <f t="shared" si="10"/>
        <v>1.1691998747317804</v>
      </c>
      <c r="U18" s="1">
        <f t="shared" si="10"/>
        <v>1.1691998743653067</v>
      </c>
      <c r="V18" s="1">
        <f t="shared" si="10"/>
        <v>1.1691998741819338</v>
      </c>
      <c r="W18" s="1">
        <f t="shared" si="10"/>
        <v>1.1691998741852667</v>
      </c>
      <c r="X18" s="1">
        <f t="shared" si="10"/>
        <v>1.1691998741863578</v>
      </c>
      <c r="Y18" s="1">
        <f t="shared" si="10"/>
        <v>1.1691998741863312</v>
      </c>
      <c r="Z18" s="1">
        <f t="shared" si="10"/>
        <v>1.1691998741863248</v>
      </c>
      <c r="AA18" s="1">
        <f t="shared" si="10"/>
        <v>1.169199874186325</v>
      </c>
      <c r="AB18" s="1">
        <f t="shared" si="10"/>
        <v>1.169199874186325</v>
      </c>
      <c r="AC18" s="1">
        <f t="shared" si="11"/>
        <v>1.169199874186325</v>
      </c>
      <c r="AD18" s="1">
        <f t="shared" si="11"/>
        <v>1.169199874186325</v>
      </c>
      <c r="AE18" s="1">
        <f t="shared" si="11"/>
        <v>1.169199874186325</v>
      </c>
      <c r="AF18" s="1">
        <f t="shared" si="11"/>
        <v>1.169199874186325</v>
      </c>
      <c r="AG18" s="1">
        <f t="shared" si="11"/>
        <v>1.169199874186325</v>
      </c>
      <c r="AH18" s="1">
        <f t="shared" si="11"/>
        <v>1.169199874186325</v>
      </c>
      <c r="AI18" s="1">
        <f t="shared" si="11"/>
        <v>1.169199874186325</v>
      </c>
      <c r="AJ18" s="1">
        <f t="shared" si="11"/>
        <v>1.169199874186325</v>
      </c>
      <c r="AK18" s="1">
        <f t="shared" si="11"/>
        <v>1.169199874186325</v>
      </c>
      <c r="AL18" s="1">
        <f t="shared" si="11"/>
        <v>1.169199874186325</v>
      </c>
      <c r="AM18" s="1">
        <f t="shared" si="11"/>
        <v>1.169199874186325</v>
      </c>
      <c r="AN18" s="1">
        <f t="shared" si="11"/>
        <v>1.169199874186325</v>
      </c>
      <c r="AO18" s="1">
        <f t="shared" si="11"/>
        <v>1.169199874186325</v>
      </c>
      <c r="AP18" s="1">
        <f t="shared" si="11"/>
        <v>1.169199874186325</v>
      </c>
      <c r="AQ18" s="1">
        <f t="shared" si="11"/>
        <v>1.169199874186325</v>
      </c>
    </row>
    <row r="19" spans="2:43" ht="18.75" customHeight="1" x14ac:dyDescent="0.4">
      <c r="B19" s="1" t="str">
        <f t="shared" si="8"/>
        <v/>
      </c>
      <c r="C19" s="4">
        <f>IF(F16&lt;&gt;0,1/F16,0)</f>
        <v>0</v>
      </c>
      <c r="D19" s="4">
        <f>IF(F17&lt;&gt;0,1/F17,0)</f>
        <v>0</v>
      </c>
      <c r="E19" s="4">
        <f>IF(F18&lt;&gt;0,1/F18,0)</f>
        <v>0</v>
      </c>
      <c r="F19" s="4">
        <v>1</v>
      </c>
      <c r="G19" s="8">
        <f>IF($B$1&gt;=5,IF(G9&lt;0,1/(-1*G9),G9),0)</f>
        <v>0</v>
      </c>
      <c r="H19" s="8">
        <f>IF($B$1&gt;=6,IF(H9&lt;0,1/(-1*H9),H9),0)</f>
        <v>0</v>
      </c>
      <c r="I19" s="8">
        <f t="shared" si="9"/>
        <v>0</v>
      </c>
      <c r="M19" s="1">
        <f t="shared" si="10"/>
        <v>0</v>
      </c>
      <c r="N19" s="1">
        <f t="shared" si="10"/>
        <v>0</v>
      </c>
      <c r="O19" s="1">
        <f t="shared" si="10"/>
        <v>0</v>
      </c>
      <c r="P19" s="1">
        <f t="shared" si="10"/>
        <v>0</v>
      </c>
      <c r="Q19" s="1">
        <f t="shared" si="10"/>
        <v>0</v>
      </c>
      <c r="R19" s="1">
        <f t="shared" si="10"/>
        <v>0</v>
      </c>
      <c r="S19" s="1">
        <f t="shared" si="10"/>
        <v>0</v>
      </c>
      <c r="T19" s="1">
        <f t="shared" si="10"/>
        <v>0</v>
      </c>
      <c r="U19" s="1">
        <f t="shared" si="10"/>
        <v>0</v>
      </c>
      <c r="V19" s="1">
        <f t="shared" si="10"/>
        <v>0</v>
      </c>
      <c r="W19" s="1">
        <f t="shared" si="10"/>
        <v>0</v>
      </c>
      <c r="X19" s="1">
        <f t="shared" si="10"/>
        <v>0</v>
      </c>
      <c r="Y19" s="1">
        <f t="shared" si="10"/>
        <v>0</v>
      </c>
      <c r="Z19" s="1">
        <f t="shared" si="10"/>
        <v>0</v>
      </c>
      <c r="AA19" s="1">
        <f t="shared" si="10"/>
        <v>0</v>
      </c>
      <c r="AB19" s="1">
        <f t="shared" si="10"/>
        <v>0</v>
      </c>
      <c r="AC19" s="1">
        <f t="shared" si="11"/>
        <v>0</v>
      </c>
      <c r="AD19" s="1">
        <f t="shared" si="11"/>
        <v>0</v>
      </c>
      <c r="AE19" s="1">
        <f t="shared" si="11"/>
        <v>0</v>
      </c>
      <c r="AF19" s="1">
        <f t="shared" si="11"/>
        <v>0</v>
      </c>
      <c r="AG19" s="1">
        <f t="shared" si="11"/>
        <v>0</v>
      </c>
      <c r="AH19" s="1">
        <f t="shared" si="11"/>
        <v>0</v>
      </c>
      <c r="AI19" s="1">
        <f t="shared" si="11"/>
        <v>0</v>
      </c>
      <c r="AJ19" s="1">
        <f t="shared" si="11"/>
        <v>0</v>
      </c>
      <c r="AK19" s="1">
        <f t="shared" si="11"/>
        <v>0</v>
      </c>
      <c r="AL19" s="1">
        <f t="shared" si="11"/>
        <v>0</v>
      </c>
      <c r="AM19" s="1">
        <f t="shared" si="11"/>
        <v>0</v>
      </c>
      <c r="AN19" s="1">
        <f t="shared" si="11"/>
        <v>0</v>
      </c>
      <c r="AO19" s="1">
        <f t="shared" si="11"/>
        <v>0</v>
      </c>
      <c r="AP19" s="1">
        <f t="shared" si="11"/>
        <v>0</v>
      </c>
      <c r="AQ19" s="1">
        <f t="shared" si="11"/>
        <v>0</v>
      </c>
    </row>
    <row r="20" spans="2:43" ht="18.75" customHeight="1" x14ac:dyDescent="0.4">
      <c r="B20" s="1" t="str">
        <f t="shared" si="8"/>
        <v/>
      </c>
      <c r="C20" s="4">
        <f>IF(G16&lt;&gt;0,1/G16,0)</f>
        <v>0</v>
      </c>
      <c r="D20" s="4">
        <f>IF(G17&lt;&gt;0,1/G17,0)</f>
        <v>0</v>
      </c>
      <c r="E20" s="4">
        <f>IF(G18&lt;&gt;0,1/G18,0)</f>
        <v>0</v>
      </c>
      <c r="F20" s="4">
        <f>IF(G19&lt;&gt;0,1/G19,0)</f>
        <v>0</v>
      </c>
      <c r="G20" s="8">
        <v>1</v>
      </c>
      <c r="H20" s="8">
        <f>IF($B$1&gt;=6,IF(H10&lt;0,1/(-1*H10),H10),0)</f>
        <v>0</v>
      </c>
      <c r="I20" s="8">
        <f t="shared" si="9"/>
        <v>0</v>
      </c>
      <c r="M20" s="1">
        <f t="shared" si="10"/>
        <v>0</v>
      </c>
      <c r="N20" s="1">
        <f t="shared" si="10"/>
        <v>0</v>
      </c>
      <c r="O20" s="1">
        <f t="shared" si="10"/>
        <v>0</v>
      </c>
      <c r="P20" s="1">
        <f t="shared" si="10"/>
        <v>0</v>
      </c>
      <c r="Q20" s="1">
        <f t="shared" si="10"/>
        <v>0</v>
      </c>
      <c r="R20" s="1">
        <f t="shared" si="10"/>
        <v>0</v>
      </c>
      <c r="S20" s="1">
        <f t="shared" si="10"/>
        <v>0</v>
      </c>
      <c r="T20" s="1">
        <f t="shared" si="10"/>
        <v>0</v>
      </c>
      <c r="U20" s="1">
        <f t="shared" si="10"/>
        <v>0</v>
      </c>
      <c r="V20" s="1">
        <f t="shared" si="10"/>
        <v>0</v>
      </c>
      <c r="W20" s="1">
        <f t="shared" si="10"/>
        <v>0</v>
      </c>
      <c r="X20" s="1">
        <f t="shared" si="10"/>
        <v>0</v>
      </c>
      <c r="Y20" s="1">
        <f t="shared" si="10"/>
        <v>0</v>
      </c>
      <c r="Z20" s="1">
        <f t="shared" si="10"/>
        <v>0</v>
      </c>
      <c r="AA20" s="1">
        <f t="shared" si="10"/>
        <v>0</v>
      </c>
      <c r="AB20" s="1">
        <f t="shared" si="10"/>
        <v>0</v>
      </c>
      <c r="AC20" s="1">
        <f t="shared" si="11"/>
        <v>0</v>
      </c>
      <c r="AD20" s="1">
        <f t="shared" si="11"/>
        <v>0</v>
      </c>
      <c r="AE20" s="1">
        <f t="shared" si="11"/>
        <v>0</v>
      </c>
      <c r="AF20" s="1">
        <f t="shared" si="11"/>
        <v>0</v>
      </c>
      <c r="AG20" s="1">
        <f t="shared" si="11"/>
        <v>0</v>
      </c>
      <c r="AH20" s="1">
        <f t="shared" si="11"/>
        <v>0</v>
      </c>
      <c r="AI20" s="1">
        <f t="shared" si="11"/>
        <v>0</v>
      </c>
      <c r="AJ20" s="1">
        <f t="shared" si="11"/>
        <v>0</v>
      </c>
      <c r="AK20" s="1">
        <f t="shared" si="11"/>
        <v>0</v>
      </c>
      <c r="AL20" s="1">
        <f t="shared" si="11"/>
        <v>0</v>
      </c>
      <c r="AM20" s="1">
        <f t="shared" si="11"/>
        <v>0</v>
      </c>
      <c r="AN20" s="1">
        <f t="shared" si="11"/>
        <v>0</v>
      </c>
      <c r="AO20" s="1">
        <f t="shared" si="11"/>
        <v>0</v>
      </c>
      <c r="AP20" s="1">
        <f t="shared" si="11"/>
        <v>0</v>
      </c>
      <c r="AQ20" s="1">
        <f t="shared" si="11"/>
        <v>0</v>
      </c>
    </row>
    <row r="21" spans="2:43" ht="18.75" customHeight="1" x14ac:dyDescent="0.4">
      <c r="B21" s="1" t="str">
        <f t="shared" si="8"/>
        <v/>
      </c>
      <c r="C21" s="4">
        <f>IF(H16&lt;&gt;0,1/H16,0)</f>
        <v>0</v>
      </c>
      <c r="D21" s="4">
        <f>IF(H17&lt;&gt;0,1/H17,0)</f>
        <v>0</v>
      </c>
      <c r="E21" s="4">
        <f>IF(H18&lt;&gt;0,1/H18,0)</f>
        <v>0</v>
      </c>
      <c r="F21" s="4">
        <f>IF(H19&lt;&gt;0,1/H19,0)</f>
        <v>0</v>
      </c>
      <c r="G21" s="8">
        <f>IF(H20&lt;&gt;0,1/H20,0)</f>
        <v>0</v>
      </c>
      <c r="H21" s="8">
        <v>1</v>
      </c>
      <c r="I21" s="8">
        <f t="shared" si="9"/>
        <v>0</v>
      </c>
      <c r="M21" s="1">
        <f t="shared" si="10"/>
        <v>0</v>
      </c>
      <c r="N21" s="1">
        <f t="shared" si="10"/>
        <v>0</v>
      </c>
      <c r="O21" s="1">
        <f t="shared" si="10"/>
        <v>0</v>
      </c>
      <c r="P21" s="1">
        <f t="shared" si="10"/>
        <v>0</v>
      </c>
      <c r="Q21" s="1">
        <f t="shared" si="10"/>
        <v>0</v>
      </c>
      <c r="R21" s="1">
        <f t="shared" si="10"/>
        <v>0</v>
      </c>
      <c r="S21" s="1">
        <f t="shared" si="10"/>
        <v>0</v>
      </c>
      <c r="T21" s="1">
        <f t="shared" si="10"/>
        <v>0</v>
      </c>
      <c r="U21" s="1">
        <f t="shared" si="10"/>
        <v>0</v>
      </c>
      <c r="V21" s="1">
        <f t="shared" si="10"/>
        <v>0</v>
      </c>
      <c r="W21" s="1">
        <f t="shared" si="10"/>
        <v>0</v>
      </c>
      <c r="X21" s="1">
        <f t="shared" si="10"/>
        <v>0</v>
      </c>
      <c r="Y21" s="1">
        <f t="shared" si="10"/>
        <v>0</v>
      </c>
      <c r="Z21" s="1">
        <f t="shared" si="10"/>
        <v>0</v>
      </c>
      <c r="AA21" s="1">
        <f t="shared" si="10"/>
        <v>0</v>
      </c>
      <c r="AB21" s="1">
        <f t="shared" si="10"/>
        <v>0</v>
      </c>
      <c r="AC21" s="1">
        <f t="shared" si="11"/>
        <v>0</v>
      </c>
      <c r="AD21" s="1">
        <f t="shared" si="11"/>
        <v>0</v>
      </c>
      <c r="AE21" s="1">
        <f t="shared" si="11"/>
        <v>0</v>
      </c>
      <c r="AF21" s="1">
        <f t="shared" si="11"/>
        <v>0</v>
      </c>
      <c r="AG21" s="1">
        <f t="shared" si="11"/>
        <v>0</v>
      </c>
      <c r="AH21" s="1">
        <f t="shared" si="11"/>
        <v>0</v>
      </c>
      <c r="AI21" s="1">
        <f t="shared" si="11"/>
        <v>0</v>
      </c>
      <c r="AJ21" s="1">
        <f t="shared" si="11"/>
        <v>0</v>
      </c>
      <c r="AK21" s="1">
        <f t="shared" si="11"/>
        <v>0</v>
      </c>
      <c r="AL21" s="1">
        <f t="shared" si="11"/>
        <v>0</v>
      </c>
      <c r="AM21" s="1">
        <f t="shared" si="11"/>
        <v>0</v>
      </c>
      <c r="AN21" s="1">
        <f t="shared" si="11"/>
        <v>0</v>
      </c>
      <c r="AO21" s="1">
        <f t="shared" si="11"/>
        <v>0</v>
      </c>
      <c r="AP21" s="1">
        <f t="shared" si="11"/>
        <v>0</v>
      </c>
      <c r="AQ21" s="1">
        <f t="shared" si="11"/>
        <v>0</v>
      </c>
    </row>
    <row r="22" spans="2:43" ht="18.75" customHeight="1" x14ac:dyDescent="0.4">
      <c r="B22" s="1" t="str">
        <f t="shared" si="8"/>
        <v/>
      </c>
      <c r="C22" s="4">
        <f>IF(I16&lt;&gt;0,1/I16,0)</f>
        <v>0</v>
      </c>
      <c r="D22" s="4">
        <f>IF(I17&lt;&gt;0,1/I17,0)</f>
        <v>0</v>
      </c>
      <c r="E22" s="4">
        <f>IF(I18&lt;&gt;0,1/I18,0)</f>
        <v>0</v>
      </c>
      <c r="F22" s="4">
        <f>IF(I19&lt;&gt;0,1/I19,0)</f>
        <v>0</v>
      </c>
      <c r="G22" s="8">
        <f>IF(I20&lt;&gt;0,1/I20,0)</f>
        <v>0</v>
      </c>
      <c r="H22" s="8">
        <f>IF(I21&lt;&gt;0,1/I21,0)</f>
        <v>0</v>
      </c>
      <c r="I22" s="8">
        <v>1</v>
      </c>
      <c r="M22" s="1">
        <f t="shared" si="10"/>
        <v>0</v>
      </c>
      <c r="N22" s="1">
        <f t="shared" si="10"/>
        <v>0</v>
      </c>
      <c r="O22" s="1">
        <f t="shared" si="10"/>
        <v>0</v>
      </c>
      <c r="P22" s="1">
        <f t="shared" si="10"/>
        <v>0</v>
      </c>
      <c r="Q22" s="1">
        <f t="shared" si="10"/>
        <v>0</v>
      </c>
      <c r="R22" s="1">
        <f t="shared" si="10"/>
        <v>0</v>
      </c>
      <c r="S22" s="1">
        <f t="shared" si="10"/>
        <v>0</v>
      </c>
      <c r="T22" s="1">
        <f t="shared" si="10"/>
        <v>0</v>
      </c>
      <c r="U22" s="1">
        <f t="shared" si="10"/>
        <v>0</v>
      </c>
      <c r="V22" s="1">
        <f t="shared" si="10"/>
        <v>0</v>
      </c>
      <c r="W22" s="1">
        <f t="shared" si="10"/>
        <v>0</v>
      </c>
      <c r="X22" s="1">
        <f t="shared" si="10"/>
        <v>0</v>
      </c>
      <c r="Y22" s="1">
        <f t="shared" si="10"/>
        <v>0</v>
      </c>
      <c r="Z22" s="1">
        <f t="shared" si="10"/>
        <v>0</v>
      </c>
      <c r="AA22" s="1">
        <f t="shared" si="10"/>
        <v>0</v>
      </c>
      <c r="AB22" s="1">
        <f t="shared" si="10"/>
        <v>0</v>
      </c>
      <c r="AC22" s="1">
        <f t="shared" si="11"/>
        <v>0</v>
      </c>
      <c r="AD22" s="1">
        <f t="shared" si="11"/>
        <v>0</v>
      </c>
      <c r="AE22" s="1">
        <f t="shared" si="11"/>
        <v>0</v>
      </c>
      <c r="AF22" s="1">
        <f t="shared" si="11"/>
        <v>0</v>
      </c>
      <c r="AG22" s="1">
        <f t="shared" si="11"/>
        <v>0</v>
      </c>
      <c r="AH22" s="1">
        <f t="shared" si="11"/>
        <v>0</v>
      </c>
      <c r="AI22" s="1">
        <f t="shared" si="11"/>
        <v>0</v>
      </c>
      <c r="AJ22" s="1">
        <f t="shared" si="11"/>
        <v>0</v>
      </c>
      <c r="AK22" s="1">
        <f t="shared" si="11"/>
        <v>0</v>
      </c>
      <c r="AL22" s="1">
        <f t="shared" si="11"/>
        <v>0</v>
      </c>
      <c r="AM22" s="1">
        <f t="shared" si="11"/>
        <v>0</v>
      </c>
      <c r="AN22" s="1">
        <f t="shared" si="11"/>
        <v>0</v>
      </c>
      <c r="AO22" s="1">
        <f t="shared" si="11"/>
        <v>0</v>
      </c>
      <c r="AP22" s="1">
        <f t="shared" si="11"/>
        <v>0</v>
      </c>
      <c r="AQ22" s="1">
        <f t="shared" si="11"/>
        <v>0</v>
      </c>
    </row>
    <row r="23" spans="2:43" ht="18.75" customHeight="1" x14ac:dyDescent="0.4">
      <c r="L23" s="1" t="s">
        <v>8</v>
      </c>
      <c r="M23" s="1">
        <f>SUM(M16:M22)</f>
        <v>3.6111111111111107</v>
      </c>
      <c r="N23" s="1">
        <f t="shared" ref="N23:AQ23" si="12">SUM(N16:N22)</f>
        <v>3.0153846153846153</v>
      </c>
      <c r="O23" s="1">
        <f t="shared" si="12"/>
        <v>3.0153061224489797</v>
      </c>
      <c r="P23" s="1">
        <f t="shared" si="12"/>
        <v>3.0183305132543712</v>
      </c>
      <c r="Q23" s="1">
        <f t="shared" si="12"/>
        <v>3.018312622629169</v>
      </c>
      <c r="R23" s="1">
        <f t="shared" si="12"/>
        <v>3.0182943816746635</v>
      </c>
      <c r="S23" s="1">
        <f t="shared" si="12"/>
        <v>3.0182946006741469</v>
      </c>
      <c r="T23" s="1">
        <f t="shared" si="12"/>
        <v>3.0182947099094979</v>
      </c>
      <c r="U23" s="1">
        <f t="shared" si="12"/>
        <v>3.0182947079199769</v>
      </c>
      <c r="V23" s="1">
        <f t="shared" si="12"/>
        <v>3.0182947072699298</v>
      </c>
      <c r="W23" s="1">
        <f t="shared" si="12"/>
        <v>3.0182947072859294</v>
      </c>
      <c r="X23" s="1">
        <f t="shared" si="12"/>
        <v>3.0182947072897726</v>
      </c>
      <c r="Y23" s="1">
        <f t="shared" si="12"/>
        <v>3.0182947072896527</v>
      </c>
      <c r="Z23" s="1">
        <f t="shared" si="12"/>
        <v>3.0182947072896296</v>
      </c>
      <c r="AA23" s="1">
        <f t="shared" si="12"/>
        <v>3.0182947072896309</v>
      </c>
      <c r="AB23" s="1">
        <f t="shared" si="12"/>
        <v>3.0182947072896305</v>
      </c>
      <c r="AC23" s="1">
        <f t="shared" si="12"/>
        <v>3.0182947072896309</v>
      </c>
      <c r="AD23" s="1">
        <f t="shared" si="12"/>
        <v>3.0182947072896305</v>
      </c>
      <c r="AE23" s="1">
        <f t="shared" si="12"/>
        <v>3.0182947072896309</v>
      </c>
      <c r="AF23" s="1">
        <f t="shared" si="12"/>
        <v>3.0182947072896305</v>
      </c>
      <c r="AG23" s="1">
        <f t="shared" si="12"/>
        <v>3.0182947072896309</v>
      </c>
      <c r="AH23" s="1">
        <f t="shared" si="12"/>
        <v>3.0182947072896305</v>
      </c>
      <c r="AI23" s="1">
        <f t="shared" si="12"/>
        <v>3.0182947072896309</v>
      </c>
      <c r="AJ23" s="1">
        <f t="shared" si="12"/>
        <v>3.0182947072896305</v>
      </c>
      <c r="AK23" s="1">
        <f t="shared" si="12"/>
        <v>3.0182947072896309</v>
      </c>
      <c r="AL23" s="1">
        <f t="shared" si="12"/>
        <v>3.0182947072896305</v>
      </c>
      <c r="AM23" s="1">
        <f t="shared" si="12"/>
        <v>3.0182947072896309</v>
      </c>
      <c r="AN23" s="1">
        <f t="shared" si="12"/>
        <v>3.0182947072896305</v>
      </c>
      <c r="AO23" s="1">
        <f t="shared" si="12"/>
        <v>3.0182947072896309</v>
      </c>
      <c r="AP23" s="1">
        <f t="shared" si="12"/>
        <v>3.0182947072896305</v>
      </c>
      <c r="AQ23" s="1">
        <f t="shared" si="12"/>
        <v>3.0182947072896309</v>
      </c>
    </row>
    <row r="24" spans="2:43" ht="18.75" customHeight="1" x14ac:dyDescent="0.4">
      <c r="B24" s="1" t="s">
        <v>9</v>
      </c>
    </row>
    <row r="25" spans="2:43" ht="18.75" customHeight="1" x14ac:dyDescent="0.4">
      <c r="B25" s="1" t="s">
        <v>10</v>
      </c>
      <c r="C25" s="1" t="str">
        <f t="shared" ref="C25:I25" si="13">C15</f>
        <v>A</v>
      </c>
      <c r="D25" s="1" t="str">
        <f t="shared" si="13"/>
        <v>B</v>
      </c>
      <c r="E25" s="1" t="str">
        <f t="shared" si="13"/>
        <v>C</v>
      </c>
      <c r="F25" s="1" t="str">
        <f t="shared" si="13"/>
        <v/>
      </c>
      <c r="G25" s="1" t="str">
        <f t="shared" si="13"/>
        <v/>
      </c>
      <c r="H25" s="1" t="str">
        <f t="shared" si="13"/>
        <v/>
      </c>
      <c r="I25" s="1" t="str">
        <f t="shared" si="13"/>
        <v/>
      </c>
    </row>
    <row r="26" spans="2:43" ht="18.75" customHeight="1" x14ac:dyDescent="0.4">
      <c r="B26" s="1" t="str">
        <f t="shared" ref="B26:B32" si="14">B16</f>
        <v>A</v>
      </c>
      <c r="C26" s="4"/>
      <c r="D26" s="4">
        <f>J6/J7</f>
        <v>2.6207413942088964</v>
      </c>
      <c r="E26" s="4">
        <f>IF($B$1&gt;=3,J6/J8,"")</f>
        <v>1.1447142425533319</v>
      </c>
      <c r="F26" s="4" t="str">
        <f>IF($B$1&gt;=4,J6/J9,"")</f>
        <v/>
      </c>
      <c r="G26" s="4" t="str">
        <f>IF($B$1&gt;=5,J6/J10,"")</f>
        <v/>
      </c>
      <c r="H26" s="4" t="str">
        <f>IF($B$1&gt;=6,J6/J11,"")</f>
        <v/>
      </c>
      <c r="I26" s="4" t="str">
        <f>IF($B$1&gt;=7,J6/J12,"")</f>
        <v/>
      </c>
    </row>
    <row r="27" spans="2:43" ht="18.75" customHeight="1" x14ac:dyDescent="0.4">
      <c r="B27" s="1" t="str">
        <f t="shared" si="14"/>
        <v>B</v>
      </c>
      <c r="C27" s="4"/>
      <c r="D27" s="4"/>
      <c r="E27" s="4">
        <f>IF($B$1&gt;=3,J7/J8,"")</f>
        <v>0.43679023236814946</v>
      </c>
      <c r="F27" s="4" t="str">
        <f>IF($B$1&gt;=4,J7/J9,"")</f>
        <v/>
      </c>
      <c r="G27" s="4" t="str">
        <f>IF($B$1&gt;=5,J7/J10,"")</f>
        <v/>
      </c>
      <c r="H27" s="4" t="str">
        <f>IF($B$1&gt;=6,J7/J11,"")</f>
        <v/>
      </c>
      <c r="I27" s="4" t="str">
        <f>IF($B$1&gt;=7,J7/J12,"")</f>
        <v/>
      </c>
    </row>
    <row r="28" spans="2:43" ht="18.75" customHeight="1" x14ac:dyDescent="0.4">
      <c r="B28" s="1" t="str">
        <f t="shared" si="14"/>
        <v>C</v>
      </c>
      <c r="C28" s="4"/>
      <c r="D28" s="4"/>
      <c r="E28" s="4"/>
      <c r="F28" s="4" t="str">
        <f>IF($B$1&gt;=4,J8/J9,"")</f>
        <v/>
      </c>
      <c r="G28" s="4" t="str">
        <f>IF($B$1&gt;=5,J8/J10,"")</f>
        <v/>
      </c>
      <c r="H28" s="4" t="str">
        <f>IF($B$1&gt;=6,J8/J11,"")</f>
        <v/>
      </c>
      <c r="I28" s="4" t="str">
        <f>IF($B$1&gt;=7,J8/J12,"")</f>
        <v/>
      </c>
    </row>
    <row r="29" spans="2:43" ht="18.75" customHeight="1" x14ac:dyDescent="0.4">
      <c r="B29" s="1" t="str">
        <f t="shared" si="14"/>
        <v/>
      </c>
      <c r="C29" s="4"/>
      <c r="D29" s="4"/>
      <c r="E29" s="4"/>
      <c r="F29" s="4"/>
      <c r="G29" s="4" t="str">
        <f>IF($B$1&gt;=5,J9/J10,"")</f>
        <v/>
      </c>
      <c r="H29" s="4" t="str">
        <f>IF($B$1&gt;=6,J9/J11,"")</f>
        <v/>
      </c>
      <c r="I29" s="4" t="str">
        <f>IF($B$1&gt;=7,J9/J12,"")</f>
        <v/>
      </c>
    </row>
    <row r="30" spans="2:43" ht="18.75" customHeight="1" x14ac:dyDescent="0.4">
      <c r="B30" s="1" t="str">
        <f t="shared" si="14"/>
        <v/>
      </c>
      <c r="C30" s="4"/>
      <c r="D30" s="4"/>
      <c r="E30" s="4"/>
      <c r="F30" s="4"/>
      <c r="G30" s="4"/>
      <c r="H30" s="17" t="str">
        <f>IF($B$1&gt;=6,J10/J11,"")</f>
        <v/>
      </c>
      <c r="I30" s="17" t="str">
        <f>IF($B$1&gt;=7,J10/J12,"")</f>
        <v/>
      </c>
    </row>
    <row r="31" spans="2:43" ht="18.75" customHeight="1" x14ac:dyDescent="0.4">
      <c r="B31" s="1" t="str">
        <f t="shared" si="14"/>
        <v/>
      </c>
      <c r="C31" s="4"/>
      <c r="D31" s="4"/>
      <c r="E31" s="4"/>
      <c r="F31" s="4"/>
      <c r="G31" s="4"/>
      <c r="H31" s="4"/>
      <c r="I31" s="17" t="str">
        <f>IF($B$1&gt;=7,J11/J12,"")</f>
        <v/>
      </c>
    </row>
    <row r="32" spans="2:43" ht="18.75" customHeight="1" x14ac:dyDescent="0.4">
      <c r="B32" s="1" t="str">
        <f t="shared" si="14"/>
        <v/>
      </c>
      <c r="C32" s="4"/>
      <c r="D32" s="4"/>
      <c r="E32" s="4"/>
      <c r="F32" s="4"/>
      <c r="G32" s="4"/>
      <c r="H32" s="4"/>
      <c r="I32" s="4"/>
    </row>
    <row r="33" spans="2:9" ht="18.75" customHeight="1" x14ac:dyDescent="0.4"/>
    <row r="34" spans="2:9" ht="18.75" customHeight="1" x14ac:dyDescent="0.4">
      <c r="B34" s="1" t="s">
        <v>11</v>
      </c>
      <c r="C34" s="1" t="str">
        <f t="shared" ref="C34:I34" si="15">C25</f>
        <v>A</v>
      </c>
      <c r="D34" s="1" t="str">
        <f t="shared" si="15"/>
        <v>B</v>
      </c>
      <c r="E34" s="1" t="str">
        <f t="shared" si="15"/>
        <v>C</v>
      </c>
      <c r="F34" s="1" t="str">
        <f t="shared" si="15"/>
        <v/>
      </c>
      <c r="G34" s="1" t="str">
        <f t="shared" si="15"/>
        <v/>
      </c>
      <c r="H34" s="1" t="str">
        <f t="shared" si="15"/>
        <v/>
      </c>
      <c r="I34" s="1" t="str">
        <f t="shared" si="15"/>
        <v/>
      </c>
    </row>
    <row r="35" spans="2:9" ht="18.75" customHeight="1" x14ac:dyDescent="0.4">
      <c r="B35" s="1" t="str">
        <f t="shared" ref="B35:B41" si="16">B26</f>
        <v>A</v>
      </c>
      <c r="C35" s="4"/>
      <c r="D35" s="4">
        <f>IF(D26&lt;&gt;"",D16/D26,1)</f>
        <v>1.1447142425533319</v>
      </c>
      <c r="E35" s="4">
        <f>IF(E26&lt;&gt;"",E16/E26,1)</f>
        <v>0.87358046473629891</v>
      </c>
      <c r="F35" s="4">
        <f t="shared" ref="F35:I40" si="17">IF(F26&lt;&gt;"",F16/F26,1)</f>
        <v>1</v>
      </c>
      <c r="G35" s="4">
        <f t="shared" si="17"/>
        <v>1</v>
      </c>
      <c r="H35" s="4">
        <f t="shared" si="17"/>
        <v>1</v>
      </c>
      <c r="I35" s="4">
        <f t="shared" si="17"/>
        <v>1</v>
      </c>
    </row>
    <row r="36" spans="2:9" ht="18.75" customHeight="1" x14ac:dyDescent="0.4">
      <c r="B36" s="1" t="str">
        <f t="shared" si="16"/>
        <v>B</v>
      </c>
      <c r="C36" s="4"/>
      <c r="D36" s="4"/>
      <c r="E36" s="4">
        <f>IF(E27&lt;&gt;"",E17/E27,1)</f>
        <v>1.1447142425533319</v>
      </c>
      <c r="F36" s="4">
        <f t="shared" si="17"/>
        <v>1</v>
      </c>
      <c r="G36" s="4">
        <f t="shared" si="17"/>
        <v>1</v>
      </c>
      <c r="H36" s="4">
        <f t="shared" si="17"/>
        <v>1</v>
      </c>
      <c r="I36" s="4">
        <f t="shared" si="17"/>
        <v>1</v>
      </c>
    </row>
    <row r="37" spans="2:9" ht="18.75" customHeight="1" x14ac:dyDescent="0.4">
      <c r="B37" s="1" t="str">
        <f t="shared" si="16"/>
        <v>C</v>
      </c>
      <c r="C37" s="4"/>
      <c r="D37" s="4"/>
      <c r="E37" s="4"/>
      <c r="F37" s="4">
        <f t="shared" si="17"/>
        <v>1</v>
      </c>
      <c r="G37" s="4">
        <f t="shared" si="17"/>
        <v>1</v>
      </c>
      <c r="H37" s="4">
        <f t="shared" si="17"/>
        <v>1</v>
      </c>
      <c r="I37" s="4">
        <f t="shared" si="17"/>
        <v>1</v>
      </c>
    </row>
    <row r="38" spans="2:9" ht="18.75" customHeight="1" x14ac:dyDescent="0.4">
      <c r="B38" s="1" t="str">
        <f t="shared" si="16"/>
        <v/>
      </c>
      <c r="C38" s="4"/>
      <c r="D38" s="4"/>
      <c r="E38" s="4"/>
      <c r="F38" s="4"/>
      <c r="G38" s="4">
        <f t="shared" si="17"/>
        <v>1</v>
      </c>
      <c r="H38" s="4">
        <f t="shared" si="17"/>
        <v>1</v>
      </c>
      <c r="I38" s="4">
        <f t="shared" si="17"/>
        <v>1</v>
      </c>
    </row>
    <row r="39" spans="2:9" ht="18.75" customHeight="1" x14ac:dyDescent="0.4">
      <c r="B39" s="1" t="str">
        <f t="shared" si="16"/>
        <v/>
      </c>
      <c r="C39" s="4"/>
      <c r="D39" s="4"/>
      <c r="E39" s="4"/>
      <c r="F39" s="4"/>
      <c r="G39" s="4"/>
      <c r="H39" s="4">
        <f t="shared" si="17"/>
        <v>1</v>
      </c>
      <c r="I39" s="4">
        <f t="shared" si="17"/>
        <v>1</v>
      </c>
    </row>
    <row r="40" spans="2:9" ht="18.75" customHeight="1" x14ac:dyDescent="0.4">
      <c r="B40" s="1" t="str">
        <f t="shared" si="16"/>
        <v/>
      </c>
      <c r="C40" s="4"/>
      <c r="D40" s="4"/>
      <c r="E40" s="4"/>
      <c r="F40" s="4"/>
      <c r="G40" s="4"/>
      <c r="H40" s="4"/>
      <c r="I40" s="4">
        <f t="shared" si="17"/>
        <v>1</v>
      </c>
    </row>
    <row r="41" spans="2:9" ht="18.75" customHeight="1" x14ac:dyDescent="0.4">
      <c r="B41" s="1" t="str">
        <f t="shared" si="16"/>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37" priority="17">
      <formula>#REF!=1</formula>
    </cfRule>
  </conditionalFormatting>
  <conditionalFormatting sqref="J13">
    <cfRule type="cellIs" dxfId="36" priority="18" operator="greaterThan">
      <formula>0.15</formula>
    </cfRule>
  </conditionalFormatting>
  <conditionalFormatting sqref="J13">
    <cfRule type="cellIs" dxfId="35" priority="19" operator="between">
      <formula>0.1</formula>
      <formula>0.15</formula>
    </cfRule>
  </conditionalFormatting>
  <conditionalFormatting sqref="F18">
    <cfRule type="expression" dxfId="34" priority="16">
      <formula>#REF!=1</formula>
    </cfRule>
  </conditionalFormatting>
  <conditionalFormatting sqref="G18">
    <cfRule type="expression" dxfId="33" priority="15">
      <formula>#REF!=1</formula>
    </cfRule>
  </conditionalFormatting>
  <conditionalFormatting sqref="G19">
    <cfRule type="expression" dxfId="32" priority="14">
      <formula>#REF!=1</formula>
    </cfRule>
  </conditionalFormatting>
  <conditionalFormatting sqref="G20 G21:H21">
    <cfRule type="expression" dxfId="31" priority="13">
      <formula>#REF!=1</formula>
    </cfRule>
  </conditionalFormatting>
  <conditionalFormatting sqref="H18">
    <cfRule type="expression" dxfId="30" priority="12">
      <formula>#REF!=1</formula>
    </cfRule>
  </conditionalFormatting>
  <conditionalFormatting sqref="H19">
    <cfRule type="expression" dxfId="29" priority="11">
      <formula>#REF!=1</formula>
    </cfRule>
  </conditionalFormatting>
  <conditionalFormatting sqref="H20">
    <cfRule type="expression" dxfId="28" priority="10">
      <formula>#REF!=1</formula>
    </cfRule>
  </conditionalFormatting>
  <conditionalFormatting sqref="I18">
    <cfRule type="expression" dxfId="27" priority="9">
      <formula>#REF!=1</formula>
    </cfRule>
  </conditionalFormatting>
  <conditionalFormatting sqref="I19">
    <cfRule type="expression" dxfId="26" priority="8">
      <formula>#REF!=1</formula>
    </cfRule>
  </conditionalFormatting>
  <conditionalFormatting sqref="I20">
    <cfRule type="expression" dxfId="25" priority="7">
      <formula>#REF!=1</formula>
    </cfRule>
  </conditionalFormatting>
  <conditionalFormatting sqref="I21">
    <cfRule type="expression" dxfId="24" priority="4">
      <formula>#REF!=1</formula>
    </cfRule>
  </conditionalFormatting>
  <conditionalFormatting sqref="G22:H22">
    <cfRule type="expression" dxfId="23" priority="6">
      <formula>#REF!=1</formula>
    </cfRule>
  </conditionalFormatting>
  <conditionalFormatting sqref="I22">
    <cfRule type="expression" dxfId="22" priority="5">
      <formula>#REF!=1</formula>
    </cfRule>
  </conditionalFormatting>
  <conditionalFormatting sqref="E36 D35:E35 G35:G38 I35:I40">
    <cfRule type="cellIs" dxfId="21" priority="3" operator="notBetween">
      <formula>0.5</formula>
      <formula>2</formula>
    </cfRule>
  </conditionalFormatting>
  <conditionalFormatting sqref="F35:F37">
    <cfRule type="cellIs" dxfId="20" priority="2" operator="notBetween">
      <formula>0.5</formula>
      <formula>2</formula>
    </cfRule>
  </conditionalFormatting>
  <conditionalFormatting sqref="H35:H39">
    <cfRule type="cellIs" dxfId="19" priority="1" operator="notBetween">
      <formula>0.5</formula>
      <formula>2</formula>
    </cfRule>
  </conditionalFormatting>
  <dataValidations count="2">
    <dataValidation type="list" allowBlank="1" showInputMessage="1" showErrorMessage="1" sqref="D6:I6 E7:I7 F8:I8 G9:I9 H10:I10 I11" xr:uid="{00000000-0002-0000-0B00-000000000000}">
      <formula1>$A$50:$A$66</formula1>
    </dataValidation>
    <dataValidation type="whole" allowBlank="1" showInputMessage="1" showErrorMessage="1" sqref="B1" xr:uid="{00000000-0002-0000-0B00-000001000000}">
      <formula1>2</formula1>
      <formula2>7</formula2>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Q1012"/>
  <sheetViews>
    <sheetView workbookViewId="0">
      <selection activeCell="D14" sqref="D14"/>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3</v>
      </c>
      <c r="C1" s="5" t="s">
        <v>23</v>
      </c>
    </row>
    <row r="2" spans="1:43" ht="36.75" customHeight="1" x14ac:dyDescent="0.4">
      <c r="B2" s="1" t="s">
        <v>1</v>
      </c>
      <c r="C2" s="38" t="s">
        <v>51</v>
      </c>
      <c r="D2" s="38" t="s">
        <v>52</v>
      </c>
      <c r="E2" s="39" t="s">
        <v>53</v>
      </c>
      <c r="F2" s="39"/>
      <c r="G2" s="39"/>
      <c r="H2" s="39"/>
      <c r="I2" s="39"/>
    </row>
    <row r="3" spans="1:43" ht="18.75" customHeight="1" x14ac:dyDescent="0.4">
      <c r="L3" s="1" t="s">
        <v>2</v>
      </c>
    </row>
    <row r="4" spans="1:43" ht="18.75" customHeight="1" x14ac:dyDescent="0.4">
      <c r="D4" s="5" t="s">
        <v>38</v>
      </c>
    </row>
    <row r="5" spans="1:43" ht="18.75" customHeight="1" x14ac:dyDescent="0.4">
      <c r="B5" s="1" t="s">
        <v>3</v>
      </c>
      <c r="C5" s="1" t="str">
        <f t="shared" ref="C5:D5" si="0">C2</f>
        <v>A</v>
      </c>
      <c r="D5" s="1" t="str">
        <f t="shared" si="0"/>
        <v>B</v>
      </c>
      <c r="E5" s="1" t="str">
        <f>IF($B$1&gt;=3,E2,"")</f>
        <v>C</v>
      </c>
      <c r="F5" s="1" t="str">
        <f>IF($B$1&gt;=4,F2,"")</f>
        <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A</v>
      </c>
      <c r="C6" s="4">
        <f t="shared" ref="C6:F9" si="2">C16</f>
        <v>1</v>
      </c>
      <c r="D6" s="7">
        <v>3</v>
      </c>
      <c r="E6" s="7">
        <v>2</v>
      </c>
      <c r="F6" s="7"/>
      <c r="G6" s="7"/>
      <c r="H6" s="7"/>
      <c r="I6" s="19"/>
      <c r="J6" s="18">
        <f t="shared" ref="J6:J7" si="3">AQ6</f>
        <v>0.53961455022107474</v>
      </c>
      <c r="M6" s="1">
        <f t="shared" ref="M6:M7" si="4">1/$B$1</f>
        <v>0.33333333333333331</v>
      </c>
      <c r="N6" s="1">
        <f t="shared" ref="N6:AC12" si="5">M16/M$23</f>
        <v>0.52941176470588236</v>
      </c>
      <c r="O6" s="1">
        <f t="shared" si="5"/>
        <v>0.54014598540145986</v>
      </c>
      <c r="P6" s="1">
        <f t="shared" si="5"/>
        <v>0.53964401294498388</v>
      </c>
      <c r="Q6" s="1">
        <f t="shared" si="5"/>
        <v>0.53961283384119019</v>
      </c>
      <c r="R6" s="1">
        <f t="shared" si="5"/>
        <v>0.53961446536666002</v>
      </c>
      <c r="S6" s="1">
        <f t="shared" si="5"/>
        <v>0.53961455572958028</v>
      </c>
      <c r="T6" s="1">
        <f t="shared" si="5"/>
        <v>0.53961455046372953</v>
      </c>
      <c r="U6" s="1">
        <f t="shared" si="5"/>
        <v>0.53961455020348659</v>
      </c>
      <c r="V6" s="1">
        <f t="shared" si="5"/>
        <v>0.5396145502203864</v>
      </c>
      <c r="W6" s="1">
        <f t="shared" si="5"/>
        <v>0.5396145502211307</v>
      </c>
      <c r="X6" s="1">
        <f t="shared" si="5"/>
        <v>0.53961455022107663</v>
      </c>
      <c r="Y6" s="1">
        <f t="shared" si="5"/>
        <v>0.53961455022107452</v>
      </c>
      <c r="Z6" s="1">
        <f t="shared" si="5"/>
        <v>0.53961455022107474</v>
      </c>
      <c r="AA6" s="1">
        <f t="shared" si="5"/>
        <v>0.53961455022107474</v>
      </c>
      <c r="AB6" s="1">
        <f t="shared" si="5"/>
        <v>0.53961455022107474</v>
      </c>
      <c r="AC6" s="1">
        <f t="shared" si="5"/>
        <v>0.53961455022107474</v>
      </c>
      <c r="AD6" s="1">
        <f t="shared" ref="AD6:AQ12" si="6">AC16/AC$23</f>
        <v>0.53961455022107474</v>
      </c>
      <c r="AE6" s="1">
        <f t="shared" si="6"/>
        <v>0.53961455022107474</v>
      </c>
      <c r="AF6" s="1">
        <f t="shared" si="6"/>
        <v>0.53961455022107474</v>
      </c>
      <c r="AG6" s="1">
        <f t="shared" si="6"/>
        <v>0.53961455022107474</v>
      </c>
      <c r="AH6" s="1">
        <f t="shared" si="6"/>
        <v>0.53961455022107474</v>
      </c>
      <c r="AI6" s="1">
        <f t="shared" si="6"/>
        <v>0.53961455022107474</v>
      </c>
      <c r="AJ6" s="1">
        <f t="shared" si="6"/>
        <v>0.53961455022107474</v>
      </c>
      <c r="AK6" s="1">
        <f t="shared" si="6"/>
        <v>0.53961455022107474</v>
      </c>
      <c r="AL6" s="1">
        <f t="shared" si="6"/>
        <v>0.53961455022107474</v>
      </c>
      <c r="AM6" s="1">
        <f t="shared" si="6"/>
        <v>0.53961455022107474</v>
      </c>
      <c r="AN6" s="1">
        <f t="shared" si="6"/>
        <v>0.53961455022107474</v>
      </c>
      <c r="AO6" s="1">
        <f t="shared" si="6"/>
        <v>0.53961455022107474</v>
      </c>
      <c r="AP6" s="1">
        <f t="shared" si="6"/>
        <v>0.53961455022107474</v>
      </c>
      <c r="AQ6" s="1">
        <f t="shared" si="6"/>
        <v>0.53961455022107474</v>
      </c>
    </row>
    <row r="7" spans="1:43" ht="18.75" customHeight="1" x14ac:dyDescent="0.4">
      <c r="B7" s="1" t="str">
        <f>D5</f>
        <v>B</v>
      </c>
      <c r="C7" s="4"/>
      <c r="D7" s="4">
        <f t="shared" si="2"/>
        <v>1</v>
      </c>
      <c r="E7" s="7">
        <v>0.5</v>
      </c>
      <c r="F7" s="7"/>
      <c r="G7" s="7"/>
      <c r="H7" s="7"/>
      <c r="I7" s="19"/>
      <c r="J7" s="18">
        <f t="shared" si="3"/>
        <v>0.16342411856642794</v>
      </c>
      <c r="M7" s="1">
        <f t="shared" si="4"/>
        <v>0.33333333333333331</v>
      </c>
      <c r="N7" s="1">
        <f t="shared" si="5"/>
        <v>0.16176470588235292</v>
      </c>
      <c r="O7" s="1">
        <f t="shared" si="5"/>
        <v>0.16301703163017028</v>
      </c>
      <c r="P7" s="1">
        <f t="shared" si="5"/>
        <v>0.16343042071197414</v>
      </c>
      <c r="Q7" s="1">
        <f t="shared" si="5"/>
        <v>0.16342534504391468</v>
      </c>
      <c r="R7" s="1">
        <f t="shared" si="5"/>
        <v>0.16342409554230233</v>
      </c>
      <c r="S7" s="1">
        <f t="shared" si="5"/>
        <v>0.16342411488604675</v>
      </c>
      <c r="T7" s="1">
        <f t="shared" si="5"/>
        <v>0.16342411864809542</v>
      </c>
      <c r="U7" s="1">
        <f t="shared" si="5"/>
        <v>0.16342411857743347</v>
      </c>
      <c r="V7" s="1">
        <f t="shared" si="5"/>
        <v>0.1634241185661445</v>
      </c>
      <c r="W7" s="1">
        <f t="shared" si="5"/>
        <v>0.16342411856639516</v>
      </c>
      <c r="X7" s="1">
        <f t="shared" si="5"/>
        <v>0.16342411856642891</v>
      </c>
      <c r="Y7" s="1">
        <f t="shared" si="5"/>
        <v>0.16342411856642799</v>
      </c>
      <c r="Z7" s="1">
        <f t="shared" si="5"/>
        <v>0.16342411856642794</v>
      </c>
      <c r="AA7" s="1">
        <f t="shared" si="5"/>
        <v>0.16342411856642794</v>
      </c>
      <c r="AB7" s="1">
        <f t="shared" si="5"/>
        <v>0.16342411856642794</v>
      </c>
      <c r="AC7" s="1">
        <f t="shared" si="5"/>
        <v>0.16342411856642794</v>
      </c>
      <c r="AD7" s="1">
        <f t="shared" si="6"/>
        <v>0.16342411856642794</v>
      </c>
      <c r="AE7" s="1">
        <f t="shared" si="6"/>
        <v>0.16342411856642794</v>
      </c>
      <c r="AF7" s="1">
        <f t="shared" si="6"/>
        <v>0.16342411856642794</v>
      </c>
      <c r="AG7" s="1">
        <f t="shared" si="6"/>
        <v>0.16342411856642794</v>
      </c>
      <c r="AH7" s="1">
        <f t="shared" si="6"/>
        <v>0.16342411856642794</v>
      </c>
      <c r="AI7" s="1">
        <f t="shared" si="6"/>
        <v>0.16342411856642794</v>
      </c>
      <c r="AJ7" s="1">
        <f t="shared" si="6"/>
        <v>0.16342411856642794</v>
      </c>
      <c r="AK7" s="1">
        <f t="shared" si="6"/>
        <v>0.16342411856642794</v>
      </c>
      <c r="AL7" s="1">
        <f t="shared" si="6"/>
        <v>0.16342411856642794</v>
      </c>
      <c r="AM7" s="1">
        <f t="shared" si="6"/>
        <v>0.16342411856642794</v>
      </c>
      <c r="AN7" s="1">
        <f t="shared" si="6"/>
        <v>0.16342411856642794</v>
      </c>
      <c r="AO7" s="1">
        <f t="shared" si="6"/>
        <v>0.16342411856642794</v>
      </c>
      <c r="AP7" s="1">
        <f t="shared" si="6"/>
        <v>0.16342411856642794</v>
      </c>
      <c r="AQ7" s="1">
        <f t="shared" si="6"/>
        <v>0.16342411856642794</v>
      </c>
    </row>
    <row r="8" spans="1:43" ht="18.75" customHeight="1" x14ac:dyDescent="0.4">
      <c r="B8" s="1" t="str">
        <f>E2</f>
        <v>C</v>
      </c>
      <c r="C8" s="4"/>
      <c r="D8" s="4"/>
      <c r="E8" s="4">
        <f>E18</f>
        <v>1</v>
      </c>
      <c r="F8" s="6"/>
      <c r="G8" s="6"/>
      <c r="H8" s="6"/>
      <c r="I8" s="6"/>
      <c r="J8" s="18">
        <f>IF($B$1&gt;=3,AQ8,"")</f>
        <v>0.2969613312124974</v>
      </c>
      <c r="M8" s="1">
        <f>IF($B$1&gt;=3,1/$B$1,0)</f>
        <v>0.33333333333333331</v>
      </c>
      <c r="N8" s="1">
        <f t="shared" si="5"/>
        <v>0.30882352941176466</v>
      </c>
      <c r="O8" s="1">
        <f t="shared" si="5"/>
        <v>0.2968369829683698</v>
      </c>
      <c r="P8" s="1">
        <f t="shared" si="5"/>
        <v>0.29692556634304207</v>
      </c>
      <c r="Q8" s="1">
        <f t="shared" si="5"/>
        <v>0.29696182111489516</v>
      </c>
      <c r="R8" s="1">
        <f t="shared" si="5"/>
        <v>0.29696143909103767</v>
      </c>
      <c r="S8" s="1">
        <f t="shared" si="5"/>
        <v>0.29696132938437286</v>
      </c>
      <c r="T8" s="1">
        <f t="shared" si="5"/>
        <v>0.29696133088817517</v>
      </c>
      <c r="U8" s="1">
        <f t="shared" si="5"/>
        <v>0.29696133121908003</v>
      </c>
      <c r="V8" s="1">
        <f t="shared" si="5"/>
        <v>0.29696133121346907</v>
      </c>
      <c r="W8" s="1">
        <f t="shared" si="5"/>
        <v>0.29696133121247437</v>
      </c>
      <c r="X8" s="1">
        <f t="shared" si="5"/>
        <v>0.29696133121249452</v>
      </c>
      <c r="Y8" s="1">
        <f t="shared" si="5"/>
        <v>0.29696133121249746</v>
      </c>
      <c r="Z8" s="1">
        <f t="shared" si="5"/>
        <v>0.2969613312124974</v>
      </c>
      <c r="AA8" s="1">
        <f t="shared" si="5"/>
        <v>0.2969613312124974</v>
      </c>
      <c r="AB8" s="1">
        <f t="shared" si="5"/>
        <v>0.2969613312124974</v>
      </c>
      <c r="AC8" s="1">
        <f t="shared" si="5"/>
        <v>0.2969613312124974</v>
      </c>
      <c r="AD8" s="1">
        <f t="shared" si="6"/>
        <v>0.2969613312124974</v>
      </c>
      <c r="AE8" s="1">
        <f t="shared" si="6"/>
        <v>0.2969613312124974</v>
      </c>
      <c r="AF8" s="1">
        <f t="shared" si="6"/>
        <v>0.2969613312124974</v>
      </c>
      <c r="AG8" s="1">
        <f t="shared" si="6"/>
        <v>0.2969613312124974</v>
      </c>
      <c r="AH8" s="1">
        <f t="shared" si="6"/>
        <v>0.2969613312124974</v>
      </c>
      <c r="AI8" s="1">
        <f t="shared" si="6"/>
        <v>0.2969613312124974</v>
      </c>
      <c r="AJ8" s="1">
        <f t="shared" si="6"/>
        <v>0.2969613312124974</v>
      </c>
      <c r="AK8" s="1">
        <f t="shared" si="6"/>
        <v>0.2969613312124974</v>
      </c>
      <c r="AL8" s="1">
        <f t="shared" si="6"/>
        <v>0.2969613312124974</v>
      </c>
      <c r="AM8" s="1">
        <f t="shared" si="6"/>
        <v>0.2969613312124974</v>
      </c>
      <c r="AN8" s="1">
        <f t="shared" si="6"/>
        <v>0.2969613312124974</v>
      </c>
      <c r="AO8" s="1">
        <f t="shared" si="6"/>
        <v>0.2969613312124974</v>
      </c>
      <c r="AP8" s="1">
        <f t="shared" si="6"/>
        <v>0.2969613312124974</v>
      </c>
      <c r="AQ8" s="1">
        <f t="shared" si="6"/>
        <v>0.2969613312124974</v>
      </c>
    </row>
    <row r="9" spans="1:43" ht="18.75" customHeight="1" x14ac:dyDescent="0.4">
      <c r="B9" s="1" t="str">
        <f>F5</f>
        <v/>
      </c>
      <c r="C9" s="4"/>
      <c r="D9" s="4"/>
      <c r="E9" s="4"/>
      <c r="F9" s="4">
        <f t="shared" si="2"/>
        <v>1</v>
      </c>
      <c r="G9" s="6"/>
      <c r="H9" s="6"/>
      <c r="I9" s="6"/>
      <c r="J9" s="18" t="str">
        <f>IF($B$1&gt;=4,AQ9,"")</f>
        <v/>
      </c>
      <c r="M9" s="1">
        <f>IF($B$1&gt;=4,1/$B$1,0)</f>
        <v>0</v>
      </c>
      <c r="N9" s="1">
        <f t="shared" si="5"/>
        <v>0</v>
      </c>
      <c r="O9" s="1">
        <f t="shared" si="5"/>
        <v>0</v>
      </c>
      <c r="P9" s="1">
        <f t="shared" si="5"/>
        <v>0</v>
      </c>
      <c r="Q9" s="1">
        <f t="shared" si="5"/>
        <v>0</v>
      </c>
      <c r="R9" s="1">
        <f t="shared" si="5"/>
        <v>0</v>
      </c>
      <c r="S9" s="1">
        <f t="shared" si="5"/>
        <v>0</v>
      </c>
      <c r="T9" s="1">
        <f t="shared" si="5"/>
        <v>0</v>
      </c>
      <c r="U9" s="1">
        <f t="shared" si="5"/>
        <v>0</v>
      </c>
      <c r="V9" s="1">
        <f t="shared" si="5"/>
        <v>0</v>
      </c>
      <c r="W9" s="1">
        <f t="shared" si="5"/>
        <v>0</v>
      </c>
      <c r="X9" s="1">
        <f t="shared" si="5"/>
        <v>0</v>
      </c>
      <c r="Y9" s="1">
        <f t="shared" si="5"/>
        <v>0</v>
      </c>
      <c r="Z9" s="1">
        <f t="shared" si="5"/>
        <v>0</v>
      </c>
      <c r="AA9" s="1">
        <f t="shared" si="5"/>
        <v>0</v>
      </c>
      <c r="AB9" s="1">
        <f t="shared" si="5"/>
        <v>0</v>
      </c>
      <c r="AC9" s="1">
        <f t="shared" si="5"/>
        <v>0</v>
      </c>
      <c r="AD9" s="1">
        <f t="shared" si="6"/>
        <v>0</v>
      </c>
      <c r="AE9" s="1">
        <f t="shared" si="6"/>
        <v>0</v>
      </c>
      <c r="AF9" s="1">
        <f t="shared" si="6"/>
        <v>0</v>
      </c>
      <c r="AG9" s="1">
        <f t="shared" si="6"/>
        <v>0</v>
      </c>
      <c r="AH9" s="1">
        <f t="shared" si="6"/>
        <v>0</v>
      </c>
      <c r="AI9" s="1">
        <f t="shared" si="6"/>
        <v>0</v>
      </c>
      <c r="AJ9" s="1">
        <f t="shared" si="6"/>
        <v>0</v>
      </c>
      <c r="AK9" s="1">
        <f t="shared" si="6"/>
        <v>0</v>
      </c>
      <c r="AL9" s="1">
        <f t="shared" si="6"/>
        <v>0</v>
      </c>
      <c r="AM9" s="1">
        <f t="shared" si="6"/>
        <v>0</v>
      </c>
      <c r="AN9" s="1">
        <f t="shared" si="6"/>
        <v>0</v>
      </c>
      <c r="AO9" s="1">
        <f t="shared" si="6"/>
        <v>0</v>
      </c>
      <c r="AP9" s="1">
        <f t="shared" si="6"/>
        <v>0</v>
      </c>
      <c r="AQ9" s="1">
        <f t="shared" si="6"/>
        <v>0</v>
      </c>
    </row>
    <row r="10" spans="1:43" ht="18.75" customHeight="1" x14ac:dyDescent="0.4">
      <c r="B10" s="5" t="str">
        <f>G5</f>
        <v/>
      </c>
      <c r="C10" s="4"/>
      <c r="D10" s="4"/>
      <c r="E10" s="4"/>
      <c r="F10" s="4"/>
      <c r="G10" s="4">
        <v>1</v>
      </c>
      <c r="H10" s="6"/>
      <c r="I10" s="6"/>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6"/>
        <v>0</v>
      </c>
      <c r="AE10" s="1">
        <f t="shared" si="6"/>
        <v>0</v>
      </c>
      <c r="AF10" s="1">
        <f t="shared" si="6"/>
        <v>0</v>
      </c>
      <c r="AG10" s="1">
        <f t="shared" si="6"/>
        <v>0</v>
      </c>
      <c r="AH10" s="1">
        <f t="shared" si="6"/>
        <v>0</v>
      </c>
      <c r="AI10" s="1">
        <f t="shared" si="6"/>
        <v>0</v>
      </c>
      <c r="AJ10" s="1">
        <f t="shared" si="6"/>
        <v>0</v>
      </c>
      <c r="AK10" s="1">
        <f t="shared" si="6"/>
        <v>0</v>
      </c>
      <c r="AL10" s="1">
        <f t="shared" si="6"/>
        <v>0</v>
      </c>
      <c r="AM10" s="1">
        <f t="shared" si="6"/>
        <v>0</v>
      </c>
      <c r="AN10" s="1">
        <f t="shared" si="6"/>
        <v>0</v>
      </c>
      <c r="AO10" s="1">
        <f t="shared" si="6"/>
        <v>0</v>
      </c>
      <c r="AP10" s="1">
        <f t="shared" si="6"/>
        <v>0</v>
      </c>
      <c r="AQ10" s="1">
        <f t="shared" si="6"/>
        <v>0</v>
      </c>
    </row>
    <row r="11" spans="1:43" ht="18.75" customHeight="1" x14ac:dyDescent="0.4">
      <c r="B11" s="5" t="str">
        <f>H5</f>
        <v/>
      </c>
      <c r="C11" s="4"/>
      <c r="D11" s="4"/>
      <c r="E11" s="4"/>
      <c r="F11" s="4"/>
      <c r="G11" s="4"/>
      <c r="H11" s="4">
        <v>1</v>
      </c>
      <c r="I11" s="6"/>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6"/>
        <v>0</v>
      </c>
      <c r="AE11" s="1">
        <f t="shared" si="6"/>
        <v>0</v>
      </c>
      <c r="AF11" s="1">
        <f t="shared" si="6"/>
        <v>0</v>
      </c>
      <c r="AG11" s="1">
        <f t="shared" si="6"/>
        <v>0</v>
      </c>
      <c r="AH11" s="1">
        <f t="shared" si="6"/>
        <v>0</v>
      </c>
      <c r="AI11" s="1">
        <f t="shared" si="6"/>
        <v>0</v>
      </c>
      <c r="AJ11" s="1">
        <f t="shared" si="6"/>
        <v>0</v>
      </c>
      <c r="AK11" s="1">
        <f t="shared" si="6"/>
        <v>0</v>
      </c>
      <c r="AL11" s="1">
        <f t="shared" si="6"/>
        <v>0</v>
      </c>
      <c r="AM11" s="1">
        <f t="shared" si="6"/>
        <v>0</v>
      </c>
      <c r="AN11" s="1">
        <f t="shared" si="6"/>
        <v>0</v>
      </c>
      <c r="AO11" s="1">
        <f t="shared" si="6"/>
        <v>0</v>
      </c>
      <c r="AP11" s="1">
        <f t="shared" si="6"/>
        <v>0</v>
      </c>
      <c r="AQ11" s="1">
        <f t="shared" si="6"/>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6"/>
        <v>0</v>
      </c>
      <c r="AE12" s="1">
        <f t="shared" si="6"/>
        <v>0</v>
      </c>
      <c r="AF12" s="1">
        <f t="shared" si="6"/>
        <v>0</v>
      </c>
      <c r="AG12" s="1">
        <f t="shared" si="6"/>
        <v>0</v>
      </c>
      <c r="AH12" s="1">
        <f t="shared" si="6"/>
        <v>0</v>
      </c>
      <c r="AI12" s="1">
        <f t="shared" si="6"/>
        <v>0</v>
      </c>
      <c r="AJ12" s="1">
        <f t="shared" si="6"/>
        <v>0</v>
      </c>
      <c r="AK12" s="1">
        <f t="shared" si="6"/>
        <v>0</v>
      </c>
      <c r="AL12" s="1">
        <f t="shared" si="6"/>
        <v>0</v>
      </c>
      <c r="AM12" s="1">
        <f t="shared" si="6"/>
        <v>0</v>
      </c>
      <c r="AN12" s="1">
        <f t="shared" si="6"/>
        <v>0</v>
      </c>
      <c r="AO12" s="1">
        <f t="shared" si="6"/>
        <v>0</v>
      </c>
      <c r="AP12" s="1">
        <f t="shared" si="6"/>
        <v>0</v>
      </c>
      <c r="AQ12" s="1">
        <f t="shared" si="6"/>
        <v>0</v>
      </c>
    </row>
    <row r="13" spans="1:43" ht="18.75" customHeight="1" x14ac:dyDescent="0.4">
      <c r="G13" s="1" t="s">
        <v>6</v>
      </c>
      <c r="J13" s="2">
        <f>(AQ23-B1)/(B1-1)</f>
        <v>4.60135635713943E-3</v>
      </c>
    </row>
    <row r="14" spans="1:43" ht="18.75" customHeight="1" x14ac:dyDescent="0.4"/>
    <row r="15" spans="1:43" ht="18.75" customHeight="1" x14ac:dyDescent="0.4">
      <c r="B15" s="1" t="s">
        <v>2</v>
      </c>
      <c r="C15" s="1" t="str">
        <f t="shared" ref="C15:I15" si="7">C5</f>
        <v>A</v>
      </c>
      <c r="D15" s="1" t="str">
        <f t="shared" si="7"/>
        <v>B</v>
      </c>
      <c r="E15" s="1" t="str">
        <f t="shared" si="7"/>
        <v>C</v>
      </c>
      <c r="F15" s="1" t="str">
        <f t="shared" si="7"/>
        <v/>
      </c>
      <c r="G15" s="1" t="str">
        <f t="shared" si="7"/>
        <v/>
      </c>
      <c r="H15" s="1" t="str">
        <f t="shared" si="7"/>
        <v/>
      </c>
      <c r="I15" s="1" t="str">
        <f t="shared" si="7"/>
        <v/>
      </c>
      <c r="M15" s="1" t="s">
        <v>7</v>
      </c>
    </row>
    <row r="16" spans="1:43" ht="18.75" customHeight="1" x14ac:dyDescent="0.4">
      <c r="B16" s="1" t="str">
        <f t="shared" ref="B16:B22" si="8">B6</f>
        <v>A</v>
      </c>
      <c r="C16" s="4">
        <v>1</v>
      </c>
      <c r="D16" s="8">
        <f>IF(D6&lt;0,1/(-1*D6),D6)</f>
        <v>3</v>
      </c>
      <c r="E16" s="8">
        <f>IF($B$1&gt;=3,IF(E6&lt;0,1/(-1*E6),E6),0)</f>
        <v>2</v>
      </c>
      <c r="F16" s="8">
        <f>IF($B$1&gt;=4,IF(F6&lt;0,1/(-1*F6),F6),0)</f>
        <v>0</v>
      </c>
      <c r="G16" s="8">
        <f>IF($B$1&gt;=5,IF(G6&lt;0,1/(-1*G6),G6),0)</f>
        <v>0</v>
      </c>
      <c r="H16" s="8">
        <f>IF($B$1&gt;=6,IF(H6&lt;0,1/(-1*H6),H6),0)</f>
        <v>0</v>
      </c>
      <c r="I16" s="8">
        <f t="shared" ref="I16:I21" si="9">IF($B$1&gt;=7,IF(I6&lt;0,1/(-1*I6),I6),0)</f>
        <v>0</v>
      </c>
      <c r="M16" s="1">
        <f t="shared" ref="M16:AB22" si="10">MMULT($C16:$I16,M$6:M$12)</f>
        <v>2</v>
      </c>
      <c r="N16" s="1">
        <f t="shared" si="10"/>
        <v>1.6323529411764706</v>
      </c>
      <c r="O16" s="1">
        <f t="shared" si="10"/>
        <v>1.6228710462287104</v>
      </c>
      <c r="P16" s="1">
        <f t="shared" si="10"/>
        <v>1.6237864077669903</v>
      </c>
      <c r="Q16" s="1">
        <f t="shared" si="10"/>
        <v>1.6238125112027246</v>
      </c>
      <c r="R16" s="1">
        <f t="shared" si="10"/>
        <v>1.6238096301756424</v>
      </c>
      <c r="S16" s="1">
        <f t="shared" si="10"/>
        <v>1.6238095591564661</v>
      </c>
      <c r="T16" s="1">
        <f t="shared" si="10"/>
        <v>1.6238095681843663</v>
      </c>
      <c r="U16" s="1">
        <f t="shared" si="10"/>
        <v>1.6238095683739471</v>
      </c>
      <c r="V16" s="1">
        <f t="shared" si="10"/>
        <v>1.6238095683457581</v>
      </c>
      <c r="W16" s="1">
        <f t="shared" si="10"/>
        <v>1.6238095683452649</v>
      </c>
      <c r="X16" s="1">
        <f t="shared" si="10"/>
        <v>1.6238095683453526</v>
      </c>
      <c r="Y16" s="1">
        <f t="shared" si="10"/>
        <v>1.6238095683453535</v>
      </c>
      <c r="Z16" s="1">
        <f t="shared" si="10"/>
        <v>1.6238095683453535</v>
      </c>
      <c r="AA16" s="1">
        <f t="shared" si="10"/>
        <v>1.6238095683453535</v>
      </c>
      <c r="AB16" s="1">
        <f t="shared" si="10"/>
        <v>1.6238095683453535</v>
      </c>
      <c r="AC16" s="1">
        <f t="shared" ref="AC16:AQ22" si="11">MMULT($C16:$I16,AC$6:AC$12)</f>
        <v>1.6238095683453535</v>
      </c>
      <c r="AD16" s="1">
        <f t="shared" si="11"/>
        <v>1.6238095683453535</v>
      </c>
      <c r="AE16" s="1">
        <f t="shared" si="11"/>
        <v>1.6238095683453535</v>
      </c>
      <c r="AF16" s="1">
        <f t="shared" si="11"/>
        <v>1.6238095683453535</v>
      </c>
      <c r="AG16" s="1">
        <f t="shared" si="11"/>
        <v>1.6238095683453535</v>
      </c>
      <c r="AH16" s="1">
        <f t="shared" si="11"/>
        <v>1.6238095683453535</v>
      </c>
      <c r="AI16" s="1">
        <f t="shared" si="11"/>
        <v>1.6238095683453535</v>
      </c>
      <c r="AJ16" s="1">
        <f t="shared" si="11"/>
        <v>1.6238095683453535</v>
      </c>
      <c r="AK16" s="1">
        <f t="shared" si="11"/>
        <v>1.6238095683453535</v>
      </c>
      <c r="AL16" s="1">
        <f t="shared" si="11"/>
        <v>1.6238095683453535</v>
      </c>
      <c r="AM16" s="1">
        <f t="shared" si="11"/>
        <v>1.6238095683453535</v>
      </c>
      <c r="AN16" s="1">
        <f t="shared" si="11"/>
        <v>1.6238095683453535</v>
      </c>
      <c r="AO16" s="1">
        <f t="shared" si="11"/>
        <v>1.6238095683453535</v>
      </c>
      <c r="AP16" s="1">
        <f t="shared" si="11"/>
        <v>1.6238095683453535</v>
      </c>
      <c r="AQ16" s="1">
        <f t="shared" si="11"/>
        <v>1.6238095683453535</v>
      </c>
    </row>
    <row r="17" spans="2:43" ht="18.75" customHeight="1" x14ac:dyDescent="0.4">
      <c r="B17" s="1" t="str">
        <f t="shared" si="8"/>
        <v>B</v>
      </c>
      <c r="C17" s="4">
        <f>IF(D16&lt;&gt;0,1 / D16,0)</f>
        <v>0.33333333333333331</v>
      </c>
      <c r="D17" s="4">
        <v>1</v>
      </c>
      <c r="E17" s="8">
        <f>IF($B$1&gt;=3,IF(E7&lt;0,1/(-1*E7),E7),0)</f>
        <v>0.5</v>
      </c>
      <c r="F17" s="8">
        <f>IF($B$1&gt;=4,IF(F7&lt;0,1/(-1*F7),F7),0)</f>
        <v>0</v>
      </c>
      <c r="G17" s="8">
        <f>IF($B$1&gt;=5,IF(G7&lt;0,1/(-1*G7),G7),0)</f>
        <v>0</v>
      </c>
      <c r="H17" s="8">
        <f>IF($B$1&gt;=6,IF(H7&lt;0,1/(-1*H7),H7),0)</f>
        <v>0</v>
      </c>
      <c r="I17" s="8">
        <f t="shared" si="9"/>
        <v>0</v>
      </c>
      <c r="M17" s="1">
        <f t="shared" si="10"/>
        <v>0.61111111111111105</v>
      </c>
      <c r="N17" s="1">
        <f t="shared" si="10"/>
        <v>0.49264705882352933</v>
      </c>
      <c r="O17" s="1">
        <f t="shared" si="10"/>
        <v>0.4914841849148418</v>
      </c>
      <c r="P17" s="1">
        <f t="shared" si="10"/>
        <v>0.4917745415318231</v>
      </c>
      <c r="Q17" s="1">
        <f t="shared" si="10"/>
        <v>0.4917772002150923</v>
      </c>
      <c r="R17" s="1">
        <f t="shared" si="10"/>
        <v>0.49177630354337448</v>
      </c>
      <c r="S17" s="1">
        <f t="shared" si="10"/>
        <v>0.49177629815475998</v>
      </c>
      <c r="T17" s="1">
        <f t="shared" si="10"/>
        <v>0.49177630091342617</v>
      </c>
      <c r="U17" s="1">
        <f t="shared" si="10"/>
        <v>0.49177630092146896</v>
      </c>
      <c r="V17" s="1">
        <f t="shared" si="10"/>
        <v>0.49177630091300784</v>
      </c>
      <c r="W17" s="1">
        <f t="shared" si="10"/>
        <v>0.49177630091300922</v>
      </c>
      <c r="X17" s="1">
        <f t="shared" si="10"/>
        <v>0.49177630091303504</v>
      </c>
      <c r="Y17" s="1">
        <f t="shared" si="10"/>
        <v>0.49177630091303492</v>
      </c>
      <c r="Z17" s="1">
        <f t="shared" si="10"/>
        <v>0.49177630091303492</v>
      </c>
      <c r="AA17" s="1">
        <f t="shared" si="10"/>
        <v>0.49177630091303492</v>
      </c>
      <c r="AB17" s="1">
        <f t="shared" si="10"/>
        <v>0.49177630091303492</v>
      </c>
      <c r="AC17" s="1">
        <f t="shared" si="11"/>
        <v>0.49177630091303492</v>
      </c>
      <c r="AD17" s="1">
        <f t="shared" si="11"/>
        <v>0.49177630091303492</v>
      </c>
      <c r="AE17" s="1">
        <f t="shared" si="11"/>
        <v>0.49177630091303492</v>
      </c>
      <c r="AF17" s="1">
        <f t="shared" si="11"/>
        <v>0.49177630091303492</v>
      </c>
      <c r="AG17" s="1">
        <f t="shared" si="11"/>
        <v>0.49177630091303492</v>
      </c>
      <c r="AH17" s="1">
        <f t="shared" si="11"/>
        <v>0.49177630091303492</v>
      </c>
      <c r="AI17" s="1">
        <f t="shared" si="11"/>
        <v>0.49177630091303492</v>
      </c>
      <c r="AJ17" s="1">
        <f t="shared" si="11"/>
        <v>0.49177630091303492</v>
      </c>
      <c r="AK17" s="1">
        <f t="shared" si="11"/>
        <v>0.49177630091303492</v>
      </c>
      <c r="AL17" s="1">
        <f t="shared" si="11"/>
        <v>0.49177630091303492</v>
      </c>
      <c r="AM17" s="1">
        <f t="shared" si="11"/>
        <v>0.49177630091303492</v>
      </c>
      <c r="AN17" s="1">
        <f t="shared" si="11"/>
        <v>0.49177630091303492</v>
      </c>
      <c r="AO17" s="1">
        <f t="shared" si="11"/>
        <v>0.49177630091303492</v>
      </c>
      <c r="AP17" s="1">
        <f t="shared" si="11"/>
        <v>0.49177630091303492</v>
      </c>
      <c r="AQ17" s="1">
        <f t="shared" si="11"/>
        <v>0.49177630091303492</v>
      </c>
    </row>
    <row r="18" spans="2:43" ht="18.75" customHeight="1" x14ac:dyDescent="0.4">
      <c r="B18" s="1" t="str">
        <f t="shared" si="8"/>
        <v>C</v>
      </c>
      <c r="C18" s="4">
        <f>IF(E16&lt;&gt;0,1 / E16,0)</f>
        <v>0.5</v>
      </c>
      <c r="D18" s="4">
        <f>IF(E17&lt;&gt;0,1 / E17,0)</f>
        <v>2</v>
      </c>
      <c r="E18" s="4">
        <v>1</v>
      </c>
      <c r="F18" s="8">
        <f>IF($B$1&gt;=4,IF(F8&lt;0,1/(-1*F8),F8),0)</f>
        <v>0</v>
      </c>
      <c r="G18" s="8">
        <f>IF($B$1&gt;=5,IF(G8&lt;0,1/(-1*G8),G8),0)</f>
        <v>0</v>
      </c>
      <c r="H18" s="8">
        <f>IF($B$1&gt;=6,IF(H8&lt;0,1/(-1*H8),H8),0)</f>
        <v>0</v>
      </c>
      <c r="I18" s="8">
        <f t="shared" si="9"/>
        <v>0</v>
      </c>
      <c r="M18" s="1">
        <f t="shared" si="10"/>
        <v>1.1666666666666665</v>
      </c>
      <c r="N18" s="1">
        <f t="shared" si="10"/>
        <v>0.89705882352941169</v>
      </c>
      <c r="O18" s="1">
        <f t="shared" si="10"/>
        <v>0.8929440389294403</v>
      </c>
      <c r="P18" s="1">
        <f t="shared" si="10"/>
        <v>0.89360841423948223</v>
      </c>
      <c r="Q18" s="1">
        <f t="shared" si="10"/>
        <v>0.89361892812331956</v>
      </c>
      <c r="R18" s="1">
        <f t="shared" si="10"/>
        <v>0.89361686285897235</v>
      </c>
      <c r="S18" s="1">
        <f t="shared" si="10"/>
        <v>0.89361683702125649</v>
      </c>
      <c r="T18" s="1">
        <f t="shared" si="10"/>
        <v>0.89361684341623082</v>
      </c>
      <c r="U18" s="1">
        <f t="shared" si="10"/>
        <v>0.89361684347569015</v>
      </c>
      <c r="V18" s="1">
        <f t="shared" si="10"/>
        <v>0.89361684345595127</v>
      </c>
      <c r="W18" s="1">
        <f t="shared" si="10"/>
        <v>0.89361684345583003</v>
      </c>
      <c r="X18" s="1">
        <f t="shared" si="10"/>
        <v>0.89361684345589065</v>
      </c>
      <c r="Y18" s="1">
        <f t="shared" si="10"/>
        <v>0.89361684345589065</v>
      </c>
      <c r="Z18" s="1">
        <f t="shared" si="10"/>
        <v>0.89361684345589065</v>
      </c>
      <c r="AA18" s="1">
        <f t="shared" si="10"/>
        <v>0.89361684345589065</v>
      </c>
      <c r="AB18" s="1">
        <f t="shared" si="10"/>
        <v>0.89361684345589065</v>
      </c>
      <c r="AC18" s="1">
        <f t="shared" si="11"/>
        <v>0.89361684345589065</v>
      </c>
      <c r="AD18" s="1">
        <f t="shared" si="11"/>
        <v>0.89361684345589065</v>
      </c>
      <c r="AE18" s="1">
        <f t="shared" si="11"/>
        <v>0.89361684345589065</v>
      </c>
      <c r="AF18" s="1">
        <f t="shared" si="11"/>
        <v>0.89361684345589065</v>
      </c>
      <c r="AG18" s="1">
        <f t="shared" si="11"/>
        <v>0.89361684345589065</v>
      </c>
      <c r="AH18" s="1">
        <f t="shared" si="11"/>
        <v>0.89361684345589065</v>
      </c>
      <c r="AI18" s="1">
        <f t="shared" si="11"/>
        <v>0.89361684345589065</v>
      </c>
      <c r="AJ18" s="1">
        <f t="shared" si="11"/>
        <v>0.89361684345589065</v>
      </c>
      <c r="AK18" s="1">
        <f t="shared" si="11"/>
        <v>0.89361684345589065</v>
      </c>
      <c r="AL18" s="1">
        <f t="shared" si="11"/>
        <v>0.89361684345589065</v>
      </c>
      <c r="AM18" s="1">
        <f t="shared" si="11"/>
        <v>0.89361684345589065</v>
      </c>
      <c r="AN18" s="1">
        <f t="shared" si="11"/>
        <v>0.89361684345589065</v>
      </c>
      <c r="AO18" s="1">
        <f t="shared" si="11"/>
        <v>0.89361684345589065</v>
      </c>
      <c r="AP18" s="1">
        <f t="shared" si="11"/>
        <v>0.89361684345589065</v>
      </c>
      <c r="AQ18" s="1">
        <f t="shared" si="11"/>
        <v>0.89361684345589065</v>
      </c>
    </row>
    <row r="19" spans="2:43" ht="18.75" customHeight="1" x14ac:dyDescent="0.4">
      <c r="B19" s="1" t="str">
        <f t="shared" si="8"/>
        <v/>
      </c>
      <c r="C19" s="4">
        <f>IF(F16&lt;&gt;0,1/F16,0)</f>
        <v>0</v>
      </c>
      <c r="D19" s="4">
        <f>IF(F17&lt;&gt;0,1/F17,0)</f>
        <v>0</v>
      </c>
      <c r="E19" s="4">
        <f>IF(F18&lt;&gt;0,1/F18,0)</f>
        <v>0</v>
      </c>
      <c r="F19" s="4">
        <v>1</v>
      </c>
      <c r="G19" s="8">
        <f>IF($B$1&gt;=5,IF(G9&lt;0,1/(-1*G9),G9),0)</f>
        <v>0</v>
      </c>
      <c r="H19" s="8">
        <f>IF($B$1&gt;=6,IF(H9&lt;0,1/(-1*H9),H9),0)</f>
        <v>0</v>
      </c>
      <c r="I19" s="8">
        <f t="shared" si="9"/>
        <v>0</v>
      </c>
      <c r="M19" s="1">
        <f t="shared" si="10"/>
        <v>0</v>
      </c>
      <c r="N19" s="1">
        <f t="shared" si="10"/>
        <v>0</v>
      </c>
      <c r="O19" s="1">
        <f t="shared" si="10"/>
        <v>0</v>
      </c>
      <c r="P19" s="1">
        <f t="shared" si="10"/>
        <v>0</v>
      </c>
      <c r="Q19" s="1">
        <f t="shared" si="10"/>
        <v>0</v>
      </c>
      <c r="R19" s="1">
        <f t="shared" si="10"/>
        <v>0</v>
      </c>
      <c r="S19" s="1">
        <f t="shared" si="10"/>
        <v>0</v>
      </c>
      <c r="T19" s="1">
        <f t="shared" si="10"/>
        <v>0</v>
      </c>
      <c r="U19" s="1">
        <f t="shared" si="10"/>
        <v>0</v>
      </c>
      <c r="V19" s="1">
        <f t="shared" si="10"/>
        <v>0</v>
      </c>
      <c r="W19" s="1">
        <f t="shared" si="10"/>
        <v>0</v>
      </c>
      <c r="X19" s="1">
        <f t="shared" si="10"/>
        <v>0</v>
      </c>
      <c r="Y19" s="1">
        <f t="shared" si="10"/>
        <v>0</v>
      </c>
      <c r="Z19" s="1">
        <f t="shared" si="10"/>
        <v>0</v>
      </c>
      <c r="AA19" s="1">
        <f t="shared" si="10"/>
        <v>0</v>
      </c>
      <c r="AB19" s="1">
        <f t="shared" si="10"/>
        <v>0</v>
      </c>
      <c r="AC19" s="1">
        <f t="shared" si="11"/>
        <v>0</v>
      </c>
      <c r="AD19" s="1">
        <f t="shared" si="11"/>
        <v>0</v>
      </c>
      <c r="AE19" s="1">
        <f t="shared" si="11"/>
        <v>0</v>
      </c>
      <c r="AF19" s="1">
        <f t="shared" si="11"/>
        <v>0</v>
      </c>
      <c r="AG19" s="1">
        <f t="shared" si="11"/>
        <v>0</v>
      </c>
      <c r="AH19" s="1">
        <f t="shared" si="11"/>
        <v>0</v>
      </c>
      <c r="AI19" s="1">
        <f t="shared" si="11"/>
        <v>0</v>
      </c>
      <c r="AJ19" s="1">
        <f t="shared" si="11"/>
        <v>0</v>
      </c>
      <c r="AK19" s="1">
        <f t="shared" si="11"/>
        <v>0</v>
      </c>
      <c r="AL19" s="1">
        <f t="shared" si="11"/>
        <v>0</v>
      </c>
      <c r="AM19" s="1">
        <f t="shared" si="11"/>
        <v>0</v>
      </c>
      <c r="AN19" s="1">
        <f t="shared" si="11"/>
        <v>0</v>
      </c>
      <c r="AO19" s="1">
        <f t="shared" si="11"/>
        <v>0</v>
      </c>
      <c r="AP19" s="1">
        <f t="shared" si="11"/>
        <v>0</v>
      </c>
      <c r="AQ19" s="1">
        <f t="shared" si="11"/>
        <v>0</v>
      </c>
    </row>
    <row r="20" spans="2:43" ht="18.75" customHeight="1" x14ac:dyDescent="0.4">
      <c r="B20" s="1" t="str">
        <f t="shared" si="8"/>
        <v/>
      </c>
      <c r="C20" s="4">
        <f>IF(G16&lt;&gt;0,1/G16,0)</f>
        <v>0</v>
      </c>
      <c r="D20" s="4">
        <f>IF(G17&lt;&gt;0,1/G17,0)</f>
        <v>0</v>
      </c>
      <c r="E20" s="4">
        <f>IF(G18&lt;&gt;0,1/G18,0)</f>
        <v>0</v>
      </c>
      <c r="F20" s="4">
        <f>IF(G19&lt;&gt;0,1/G19,0)</f>
        <v>0</v>
      </c>
      <c r="G20" s="8">
        <v>1</v>
      </c>
      <c r="H20" s="8">
        <f>IF($B$1&gt;=6,IF(H10&lt;0,1/(-1*H10),H10),0)</f>
        <v>0</v>
      </c>
      <c r="I20" s="8">
        <f t="shared" si="9"/>
        <v>0</v>
      </c>
      <c r="M20" s="1">
        <f t="shared" si="10"/>
        <v>0</v>
      </c>
      <c r="N20" s="1">
        <f t="shared" si="10"/>
        <v>0</v>
      </c>
      <c r="O20" s="1">
        <f t="shared" si="10"/>
        <v>0</v>
      </c>
      <c r="P20" s="1">
        <f t="shared" si="10"/>
        <v>0</v>
      </c>
      <c r="Q20" s="1">
        <f t="shared" si="10"/>
        <v>0</v>
      </c>
      <c r="R20" s="1">
        <f t="shared" si="10"/>
        <v>0</v>
      </c>
      <c r="S20" s="1">
        <f t="shared" si="10"/>
        <v>0</v>
      </c>
      <c r="T20" s="1">
        <f t="shared" si="10"/>
        <v>0</v>
      </c>
      <c r="U20" s="1">
        <f t="shared" si="10"/>
        <v>0</v>
      </c>
      <c r="V20" s="1">
        <f t="shared" si="10"/>
        <v>0</v>
      </c>
      <c r="W20" s="1">
        <f t="shared" si="10"/>
        <v>0</v>
      </c>
      <c r="X20" s="1">
        <f t="shared" si="10"/>
        <v>0</v>
      </c>
      <c r="Y20" s="1">
        <f t="shared" si="10"/>
        <v>0</v>
      </c>
      <c r="Z20" s="1">
        <f t="shared" si="10"/>
        <v>0</v>
      </c>
      <c r="AA20" s="1">
        <f t="shared" si="10"/>
        <v>0</v>
      </c>
      <c r="AB20" s="1">
        <f t="shared" si="10"/>
        <v>0</v>
      </c>
      <c r="AC20" s="1">
        <f t="shared" si="11"/>
        <v>0</v>
      </c>
      <c r="AD20" s="1">
        <f t="shared" si="11"/>
        <v>0</v>
      </c>
      <c r="AE20" s="1">
        <f t="shared" si="11"/>
        <v>0</v>
      </c>
      <c r="AF20" s="1">
        <f t="shared" si="11"/>
        <v>0</v>
      </c>
      <c r="AG20" s="1">
        <f t="shared" si="11"/>
        <v>0</v>
      </c>
      <c r="AH20" s="1">
        <f t="shared" si="11"/>
        <v>0</v>
      </c>
      <c r="AI20" s="1">
        <f t="shared" si="11"/>
        <v>0</v>
      </c>
      <c r="AJ20" s="1">
        <f t="shared" si="11"/>
        <v>0</v>
      </c>
      <c r="AK20" s="1">
        <f t="shared" si="11"/>
        <v>0</v>
      </c>
      <c r="AL20" s="1">
        <f t="shared" si="11"/>
        <v>0</v>
      </c>
      <c r="AM20" s="1">
        <f t="shared" si="11"/>
        <v>0</v>
      </c>
      <c r="AN20" s="1">
        <f t="shared" si="11"/>
        <v>0</v>
      </c>
      <c r="AO20" s="1">
        <f t="shared" si="11"/>
        <v>0</v>
      </c>
      <c r="AP20" s="1">
        <f t="shared" si="11"/>
        <v>0</v>
      </c>
      <c r="AQ20" s="1">
        <f t="shared" si="11"/>
        <v>0</v>
      </c>
    </row>
    <row r="21" spans="2:43" ht="18.75" customHeight="1" x14ac:dyDescent="0.4">
      <c r="B21" s="1" t="str">
        <f t="shared" si="8"/>
        <v/>
      </c>
      <c r="C21" s="4">
        <f>IF(H16&lt;&gt;0,1/H16,0)</f>
        <v>0</v>
      </c>
      <c r="D21" s="4">
        <f>IF(H17&lt;&gt;0,1/H17,0)</f>
        <v>0</v>
      </c>
      <c r="E21" s="4">
        <f>IF(H18&lt;&gt;0,1/H18,0)</f>
        <v>0</v>
      </c>
      <c r="F21" s="4">
        <f>IF(H19&lt;&gt;0,1/H19,0)</f>
        <v>0</v>
      </c>
      <c r="G21" s="8">
        <f>IF(H20&lt;&gt;0,1/H20,0)</f>
        <v>0</v>
      </c>
      <c r="H21" s="8">
        <v>1</v>
      </c>
      <c r="I21" s="8">
        <f t="shared" si="9"/>
        <v>0</v>
      </c>
      <c r="M21" s="1">
        <f t="shared" si="10"/>
        <v>0</v>
      </c>
      <c r="N21" s="1">
        <f t="shared" si="10"/>
        <v>0</v>
      </c>
      <c r="O21" s="1">
        <f t="shared" si="10"/>
        <v>0</v>
      </c>
      <c r="P21" s="1">
        <f t="shared" si="10"/>
        <v>0</v>
      </c>
      <c r="Q21" s="1">
        <f t="shared" si="10"/>
        <v>0</v>
      </c>
      <c r="R21" s="1">
        <f t="shared" si="10"/>
        <v>0</v>
      </c>
      <c r="S21" s="1">
        <f t="shared" si="10"/>
        <v>0</v>
      </c>
      <c r="T21" s="1">
        <f t="shared" si="10"/>
        <v>0</v>
      </c>
      <c r="U21" s="1">
        <f t="shared" si="10"/>
        <v>0</v>
      </c>
      <c r="V21" s="1">
        <f t="shared" si="10"/>
        <v>0</v>
      </c>
      <c r="W21" s="1">
        <f t="shared" si="10"/>
        <v>0</v>
      </c>
      <c r="X21" s="1">
        <f t="shared" si="10"/>
        <v>0</v>
      </c>
      <c r="Y21" s="1">
        <f t="shared" si="10"/>
        <v>0</v>
      </c>
      <c r="Z21" s="1">
        <f t="shared" si="10"/>
        <v>0</v>
      </c>
      <c r="AA21" s="1">
        <f t="shared" si="10"/>
        <v>0</v>
      </c>
      <c r="AB21" s="1">
        <f t="shared" si="10"/>
        <v>0</v>
      </c>
      <c r="AC21" s="1">
        <f t="shared" si="11"/>
        <v>0</v>
      </c>
      <c r="AD21" s="1">
        <f t="shared" si="11"/>
        <v>0</v>
      </c>
      <c r="AE21" s="1">
        <f t="shared" si="11"/>
        <v>0</v>
      </c>
      <c r="AF21" s="1">
        <f t="shared" si="11"/>
        <v>0</v>
      </c>
      <c r="AG21" s="1">
        <f t="shared" si="11"/>
        <v>0</v>
      </c>
      <c r="AH21" s="1">
        <f t="shared" si="11"/>
        <v>0</v>
      </c>
      <c r="AI21" s="1">
        <f t="shared" si="11"/>
        <v>0</v>
      </c>
      <c r="AJ21" s="1">
        <f t="shared" si="11"/>
        <v>0</v>
      </c>
      <c r="AK21" s="1">
        <f t="shared" si="11"/>
        <v>0</v>
      </c>
      <c r="AL21" s="1">
        <f t="shared" si="11"/>
        <v>0</v>
      </c>
      <c r="AM21" s="1">
        <f t="shared" si="11"/>
        <v>0</v>
      </c>
      <c r="AN21" s="1">
        <f t="shared" si="11"/>
        <v>0</v>
      </c>
      <c r="AO21" s="1">
        <f t="shared" si="11"/>
        <v>0</v>
      </c>
      <c r="AP21" s="1">
        <f t="shared" si="11"/>
        <v>0</v>
      </c>
      <c r="AQ21" s="1">
        <f t="shared" si="11"/>
        <v>0</v>
      </c>
    </row>
    <row r="22" spans="2:43" ht="18.75" customHeight="1" x14ac:dyDescent="0.4">
      <c r="B22" s="1" t="str">
        <f t="shared" si="8"/>
        <v/>
      </c>
      <c r="C22" s="4">
        <f>IF(I16&lt;&gt;0,1/I16,0)</f>
        <v>0</v>
      </c>
      <c r="D22" s="4">
        <f>IF(I17&lt;&gt;0,1/I17,0)</f>
        <v>0</v>
      </c>
      <c r="E22" s="4">
        <f>IF(I18&lt;&gt;0,1/I18,0)</f>
        <v>0</v>
      </c>
      <c r="F22" s="4">
        <f>IF(I19&lt;&gt;0,1/I19,0)</f>
        <v>0</v>
      </c>
      <c r="G22" s="8">
        <f>IF(I20&lt;&gt;0,1/I20,0)</f>
        <v>0</v>
      </c>
      <c r="H22" s="8">
        <f>IF(I21&lt;&gt;0,1/I21,0)</f>
        <v>0</v>
      </c>
      <c r="I22" s="8">
        <v>1</v>
      </c>
      <c r="M22" s="1">
        <f t="shared" si="10"/>
        <v>0</v>
      </c>
      <c r="N22" s="1">
        <f t="shared" si="10"/>
        <v>0</v>
      </c>
      <c r="O22" s="1">
        <f t="shared" si="10"/>
        <v>0</v>
      </c>
      <c r="P22" s="1">
        <f t="shared" si="10"/>
        <v>0</v>
      </c>
      <c r="Q22" s="1">
        <f t="shared" si="10"/>
        <v>0</v>
      </c>
      <c r="R22" s="1">
        <f t="shared" si="10"/>
        <v>0</v>
      </c>
      <c r="S22" s="1">
        <f t="shared" si="10"/>
        <v>0</v>
      </c>
      <c r="T22" s="1">
        <f t="shared" si="10"/>
        <v>0</v>
      </c>
      <c r="U22" s="1">
        <f t="shared" si="10"/>
        <v>0</v>
      </c>
      <c r="V22" s="1">
        <f t="shared" si="10"/>
        <v>0</v>
      </c>
      <c r="W22" s="1">
        <f t="shared" si="10"/>
        <v>0</v>
      </c>
      <c r="X22" s="1">
        <f t="shared" si="10"/>
        <v>0</v>
      </c>
      <c r="Y22" s="1">
        <f t="shared" si="10"/>
        <v>0</v>
      </c>
      <c r="Z22" s="1">
        <f t="shared" si="10"/>
        <v>0</v>
      </c>
      <c r="AA22" s="1">
        <f t="shared" si="10"/>
        <v>0</v>
      </c>
      <c r="AB22" s="1">
        <f t="shared" si="10"/>
        <v>0</v>
      </c>
      <c r="AC22" s="1">
        <f t="shared" si="11"/>
        <v>0</v>
      </c>
      <c r="AD22" s="1">
        <f t="shared" si="11"/>
        <v>0</v>
      </c>
      <c r="AE22" s="1">
        <f t="shared" si="11"/>
        <v>0</v>
      </c>
      <c r="AF22" s="1">
        <f t="shared" si="11"/>
        <v>0</v>
      </c>
      <c r="AG22" s="1">
        <f t="shared" si="11"/>
        <v>0</v>
      </c>
      <c r="AH22" s="1">
        <f t="shared" si="11"/>
        <v>0</v>
      </c>
      <c r="AI22" s="1">
        <f t="shared" si="11"/>
        <v>0</v>
      </c>
      <c r="AJ22" s="1">
        <f t="shared" si="11"/>
        <v>0</v>
      </c>
      <c r="AK22" s="1">
        <f t="shared" si="11"/>
        <v>0</v>
      </c>
      <c r="AL22" s="1">
        <f t="shared" si="11"/>
        <v>0</v>
      </c>
      <c r="AM22" s="1">
        <f t="shared" si="11"/>
        <v>0</v>
      </c>
      <c r="AN22" s="1">
        <f t="shared" si="11"/>
        <v>0</v>
      </c>
      <c r="AO22" s="1">
        <f t="shared" si="11"/>
        <v>0</v>
      </c>
      <c r="AP22" s="1">
        <f t="shared" si="11"/>
        <v>0</v>
      </c>
      <c r="AQ22" s="1">
        <f t="shared" si="11"/>
        <v>0</v>
      </c>
    </row>
    <row r="23" spans="2:43" ht="18.75" customHeight="1" x14ac:dyDescent="0.4">
      <c r="L23" s="1" t="s">
        <v>8</v>
      </c>
      <c r="M23" s="1">
        <f>SUM(M16:M22)</f>
        <v>3.7777777777777777</v>
      </c>
      <c r="N23" s="1">
        <f t="shared" ref="N23:AQ23" si="12">SUM(N16:N22)</f>
        <v>3.0220588235294117</v>
      </c>
      <c r="O23" s="1">
        <f t="shared" si="12"/>
        <v>3.0072992700729921</v>
      </c>
      <c r="P23" s="1">
        <f t="shared" si="12"/>
        <v>3.0091693635382954</v>
      </c>
      <c r="Q23" s="1">
        <f t="shared" si="12"/>
        <v>3.0092086395411366</v>
      </c>
      <c r="R23" s="1">
        <f t="shared" si="12"/>
        <v>3.0092027965779895</v>
      </c>
      <c r="S23" s="1">
        <f t="shared" si="12"/>
        <v>3.0092026943324823</v>
      </c>
      <c r="T23" s="1">
        <f t="shared" si="12"/>
        <v>3.009202712514023</v>
      </c>
      <c r="U23" s="1">
        <f t="shared" si="12"/>
        <v>3.0092027127711063</v>
      </c>
      <c r="V23" s="1">
        <f t="shared" si="12"/>
        <v>3.0092027127147167</v>
      </c>
      <c r="W23" s="1">
        <f t="shared" si="12"/>
        <v>3.0092027127141039</v>
      </c>
      <c r="X23" s="1">
        <f t="shared" si="12"/>
        <v>3.0092027127142784</v>
      </c>
      <c r="Y23" s="1">
        <f t="shared" si="12"/>
        <v>3.0092027127142789</v>
      </c>
      <c r="Z23" s="1">
        <f t="shared" si="12"/>
        <v>3.0092027127142789</v>
      </c>
      <c r="AA23" s="1">
        <f t="shared" si="12"/>
        <v>3.0092027127142789</v>
      </c>
      <c r="AB23" s="1">
        <f t="shared" si="12"/>
        <v>3.0092027127142789</v>
      </c>
      <c r="AC23" s="1">
        <f t="shared" si="12"/>
        <v>3.0092027127142789</v>
      </c>
      <c r="AD23" s="1">
        <f t="shared" si="12"/>
        <v>3.0092027127142789</v>
      </c>
      <c r="AE23" s="1">
        <f t="shared" si="12"/>
        <v>3.0092027127142789</v>
      </c>
      <c r="AF23" s="1">
        <f t="shared" si="12"/>
        <v>3.0092027127142789</v>
      </c>
      <c r="AG23" s="1">
        <f t="shared" si="12"/>
        <v>3.0092027127142789</v>
      </c>
      <c r="AH23" s="1">
        <f t="shared" si="12"/>
        <v>3.0092027127142789</v>
      </c>
      <c r="AI23" s="1">
        <f t="shared" si="12"/>
        <v>3.0092027127142789</v>
      </c>
      <c r="AJ23" s="1">
        <f t="shared" si="12"/>
        <v>3.0092027127142789</v>
      </c>
      <c r="AK23" s="1">
        <f t="shared" si="12"/>
        <v>3.0092027127142789</v>
      </c>
      <c r="AL23" s="1">
        <f t="shared" si="12"/>
        <v>3.0092027127142789</v>
      </c>
      <c r="AM23" s="1">
        <f t="shared" si="12"/>
        <v>3.0092027127142789</v>
      </c>
      <c r="AN23" s="1">
        <f t="shared" si="12"/>
        <v>3.0092027127142789</v>
      </c>
      <c r="AO23" s="1">
        <f t="shared" si="12"/>
        <v>3.0092027127142789</v>
      </c>
      <c r="AP23" s="1">
        <f t="shared" si="12"/>
        <v>3.0092027127142789</v>
      </c>
      <c r="AQ23" s="1">
        <f t="shared" si="12"/>
        <v>3.0092027127142789</v>
      </c>
    </row>
    <row r="24" spans="2:43" ht="18.75" customHeight="1" x14ac:dyDescent="0.4">
      <c r="B24" s="1" t="s">
        <v>9</v>
      </c>
    </row>
    <row r="25" spans="2:43" ht="18.75" customHeight="1" x14ac:dyDescent="0.4">
      <c r="B25" s="1" t="s">
        <v>10</v>
      </c>
      <c r="C25" s="1" t="str">
        <f t="shared" ref="C25:I25" si="13">C15</f>
        <v>A</v>
      </c>
      <c r="D25" s="1" t="str">
        <f t="shared" si="13"/>
        <v>B</v>
      </c>
      <c r="E25" s="1" t="str">
        <f t="shared" si="13"/>
        <v>C</v>
      </c>
      <c r="F25" s="1" t="str">
        <f t="shared" si="13"/>
        <v/>
      </c>
      <c r="G25" s="1" t="str">
        <f t="shared" si="13"/>
        <v/>
      </c>
      <c r="H25" s="1" t="str">
        <f t="shared" si="13"/>
        <v/>
      </c>
      <c r="I25" s="1" t="str">
        <f t="shared" si="13"/>
        <v/>
      </c>
    </row>
    <row r="26" spans="2:43" ht="18.75" customHeight="1" x14ac:dyDescent="0.4">
      <c r="B26" s="1" t="str">
        <f t="shared" ref="B26:B32" si="14">B16</f>
        <v>A</v>
      </c>
      <c r="C26" s="4"/>
      <c r="D26" s="4">
        <f>J6/J7</f>
        <v>3.3019272488946272</v>
      </c>
      <c r="E26" s="4">
        <f>IF($B$1&gt;=3,J6/J8,"")</f>
        <v>1.8171205928321399</v>
      </c>
      <c r="F26" s="4" t="str">
        <f>IF($B$1&gt;=4,J6/J9,"")</f>
        <v/>
      </c>
      <c r="G26" s="4" t="str">
        <f>IF($B$1&gt;=5,J6/J10,"")</f>
        <v/>
      </c>
      <c r="H26" s="4" t="str">
        <f>IF($B$1&gt;=6,J6/J11,"")</f>
        <v/>
      </c>
      <c r="I26" s="4" t="str">
        <f>IF($B$1&gt;=7,J6/J12,"")</f>
        <v/>
      </c>
    </row>
    <row r="27" spans="2:43" ht="18.75" customHeight="1" x14ac:dyDescent="0.4">
      <c r="B27" s="1" t="str">
        <f t="shared" si="14"/>
        <v>B</v>
      </c>
      <c r="C27" s="4"/>
      <c r="D27" s="4"/>
      <c r="E27" s="4">
        <f>IF($B$1&gt;=3,J7/J8,"")</f>
        <v>0.55032120814910446</v>
      </c>
      <c r="F27" s="4" t="str">
        <f>IF($B$1&gt;=4,J7/J9,"")</f>
        <v/>
      </c>
      <c r="G27" s="4" t="str">
        <f>IF($B$1&gt;=5,J7/J10,"")</f>
        <v/>
      </c>
      <c r="H27" s="4" t="str">
        <f>IF($B$1&gt;=6,J7/J11,"")</f>
        <v/>
      </c>
      <c r="I27" s="4" t="str">
        <f>IF($B$1&gt;=7,J7/J12,"")</f>
        <v/>
      </c>
    </row>
    <row r="28" spans="2:43" ht="18.75" customHeight="1" x14ac:dyDescent="0.4">
      <c r="B28" s="1" t="str">
        <f t="shared" si="14"/>
        <v>C</v>
      </c>
      <c r="C28" s="4"/>
      <c r="D28" s="4"/>
      <c r="E28" s="4"/>
      <c r="F28" s="4" t="str">
        <f>IF($B$1&gt;=4,J8/J9,"")</f>
        <v/>
      </c>
      <c r="G28" s="4" t="str">
        <f>IF($B$1&gt;=5,J8/J10,"")</f>
        <v/>
      </c>
      <c r="H28" s="4" t="str">
        <f>IF($B$1&gt;=6,J8/J11,"")</f>
        <v/>
      </c>
      <c r="I28" s="4" t="str">
        <f>IF($B$1&gt;=7,J8/J12,"")</f>
        <v/>
      </c>
    </row>
    <row r="29" spans="2:43" ht="18.75" customHeight="1" x14ac:dyDescent="0.4">
      <c r="B29" s="1" t="str">
        <f t="shared" si="14"/>
        <v/>
      </c>
      <c r="C29" s="4"/>
      <c r="D29" s="4"/>
      <c r="E29" s="4"/>
      <c r="F29" s="4"/>
      <c r="G29" s="4" t="str">
        <f>IF($B$1&gt;=5,J9/J10,"")</f>
        <v/>
      </c>
      <c r="H29" s="4" t="str">
        <f>IF($B$1&gt;=6,J9/J11,"")</f>
        <v/>
      </c>
      <c r="I29" s="4" t="str">
        <f>IF($B$1&gt;=7,J9/J12,"")</f>
        <v/>
      </c>
    </row>
    <row r="30" spans="2:43" ht="18.75" customHeight="1" x14ac:dyDescent="0.4">
      <c r="B30" s="1" t="str">
        <f t="shared" si="14"/>
        <v/>
      </c>
      <c r="C30" s="4"/>
      <c r="D30" s="4"/>
      <c r="E30" s="4"/>
      <c r="F30" s="4"/>
      <c r="G30" s="4"/>
      <c r="H30" s="17" t="str">
        <f>IF($B$1&gt;=6,J10/J11,"")</f>
        <v/>
      </c>
      <c r="I30" s="17" t="str">
        <f>IF($B$1&gt;=7,J10/J12,"")</f>
        <v/>
      </c>
    </row>
    <row r="31" spans="2:43" ht="18.75" customHeight="1" x14ac:dyDescent="0.4">
      <c r="B31" s="1" t="str">
        <f t="shared" si="14"/>
        <v/>
      </c>
      <c r="C31" s="4"/>
      <c r="D31" s="4"/>
      <c r="E31" s="4"/>
      <c r="F31" s="4"/>
      <c r="G31" s="4"/>
      <c r="H31" s="4"/>
      <c r="I31" s="17" t="str">
        <f>IF($B$1&gt;=7,J11/J12,"")</f>
        <v/>
      </c>
    </row>
    <row r="32" spans="2:43" ht="18.75" customHeight="1" x14ac:dyDescent="0.4">
      <c r="B32" s="1" t="str">
        <f t="shared" si="14"/>
        <v/>
      </c>
      <c r="C32" s="4"/>
      <c r="D32" s="4"/>
      <c r="E32" s="4"/>
      <c r="F32" s="4"/>
      <c r="G32" s="4"/>
      <c r="H32" s="4"/>
      <c r="I32" s="4"/>
    </row>
    <row r="33" spans="2:9" ht="18.75" customHeight="1" x14ac:dyDescent="0.4"/>
    <row r="34" spans="2:9" ht="18.75" customHeight="1" x14ac:dyDescent="0.4">
      <c r="B34" s="1" t="s">
        <v>11</v>
      </c>
      <c r="C34" s="1" t="str">
        <f t="shared" ref="C34:I34" si="15">C25</f>
        <v>A</v>
      </c>
      <c r="D34" s="1" t="str">
        <f t="shared" si="15"/>
        <v>B</v>
      </c>
      <c r="E34" s="1" t="str">
        <f t="shared" si="15"/>
        <v>C</v>
      </c>
      <c r="F34" s="1" t="str">
        <f t="shared" si="15"/>
        <v/>
      </c>
      <c r="G34" s="1" t="str">
        <f t="shared" si="15"/>
        <v/>
      </c>
      <c r="H34" s="1" t="str">
        <f t="shared" si="15"/>
        <v/>
      </c>
      <c r="I34" s="1" t="str">
        <f t="shared" si="15"/>
        <v/>
      </c>
    </row>
    <row r="35" spans="2:9" ht="18.75" customHeight="1" x14ac:dyDescent="0.4">
      <c r="B35" s="1" t="str">
        <f t="shared" ref="B35:B41" si="16">B26</f>
        <v>A</v>
      </c>
      <c r="C35" s="4"/>
      <c r="D35" s="4">
        <f>IF(D26&lt;&gt;"",D16/D26,1)</f>
        <v>0.90856029641606972</v>
      </c>
      <c r="E35" s="4">
        <f>IF(E26&lt;&gt;"",E16/E26,1)</f>
        <v>1.1006424162982087</v>
      </c>
      <c r="F35" s="4">
        <f t="shared" ref="F35:I40" si="17">IF(F26&lt;&gt;"",F16/F26,1)</f>
        <v>1</v>
      </c>
      <c r="G35" s="4">
        <f t="shared" si="17"/>
        <v>1</v>
      </c>
      <c r="H35" s="4">
        <f t="shared" si="17"/>
        <v>1</v>
      </c>
      <c r="I35" s="4">
        <f t="shared" si="17"/>
        <v>1</v>
      </c>
    </row>
    <row r="36" spans="2:9" ht="18.75" customHeight="1" x14ac:dyDescent="0.4">
      <c r="B36" s="1" t="str">
        <f t="shared" si="16"/>
        <v>B</v>
      </c>
      <c r="C36" s="4"/>
      <c r="D36" s="4"/>
      <c r="E36" s="4">
        <f>IF(E27&lt;&gt;"",E17/E27,1)</f>
        <v>0.90856029641606983</v>
      </c>
      <c r="F36" s="4">
        <f t="shared" si="17"/>
        <v>1</v>
      </c>
      <c r="G36" s="4">
        <f t="shared" si="17"/>
        <v>1</v>
      </c>
      <c r="H36" s="4">
        <f t="shared" si="17"/>
        <v>1</v>
      </c>
      <c r="I36" s="4">
        <f t="shared" si="17"/>
        <v>1</v>
      </c>
    </row>
    <row r="37" spans="2:9" ht="18.75" customHeight="1" x14ac:dyDescent="0.4">
      <c r="B37" s="1" t="str">
        <f t="shared" si="16"/>
        <v>C</v>
      </c>
      <c r="C37" s="4"/>
      <c r="D37" s="4"/>
      <c r="E37" s="4"/>
      <c r="F37" s="4">
        <f t="shared" si="17"/>
        <v>1</v>
      </c>
      <c r="G37" s="4">
        <f t="shared" si="17"/>
        <v>1</v>
      </c>
      <c r="H37" s="4">
        <f t="shared" si="17"/>
        <v>1</v>
      </c>
      <c r="I37" s="4">
        <f t="shared" si="17"/>
        <v>1</v>
      </c>
    </row>
    <row r="38" spans="2:9" ht="18.75" customHeight="1" x14ac:dyDescent="0.4">
      <c r="B38" s="1" t="str">
        <f t="shared" si="16"/>
        <v/>
      </c>
      <c r="C38" s="4"/>
      <c r="D38" s="4"/>
      <c r="E38" s="4"/>
      <c r="F38" s="4"/>
      <c r="G38" s="4">
        <f t="shared" si="17"/>
        <v>1</v>
      </c>
      <c r="H38" s="4">
        <f t="shared" si="17"/>
        <v>1</v>
      </c>
      <c r="I38" s="4">
        <f t="shared" si="17"/>
        <v>1</v>
      </c>
    </row>
    <row r="39" spans="2:9" ht="18.75" customHeight="1" x14ac:dyDescent="0.4">
      <c r="B39" s="1" t="str">
        <f t="shared" si="16"/>
        <v/>
      </c>
      <c r="C39" s="4"/>
      <c r="D39" s="4"/>
      <c r="E39" s="4"/>
      <c r="F39" s="4"/>
      <c r="G39" s="4"/>
      <c r="H39" s="4">
        <f t="shared" si="17"/>
        <v>1</v>
      </c>
      <c r="I39" s="4">
        <f t="shared" si="17"/>
        <v>1</v>
      </c>
    </row>
    <row r="40" spans="2:9" ht="18.75" customHeight="1" x14ac:dyDescent="0.4">
      <c r="B40" s="1" t="str">
        <f t="shared" si="16"/>
        <v/>
      </c>
      <c r="C40" s="4"/>
      <c r="D40" s="4"/>
      <c r="E40" s="4"/>
      <c r="F40" s="4"/>
      <c r="G40" s="4"/>
      <c r="H40" s="4"/>
      <c r="I40" s="4">
        <f t="shared" si="17"/>
        <v>1</v>
      </c>
    </row>
    <row r="41" spans="2:9" ht="18.75" customHeight="1" x14ac:dyDescent="0.4">
      <c r="B41" s="1" t="str">
        <f t="shared" si="16"/>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18" priority="17">
      <formula>#REF!=1</formula>
    </cfRule>
  </conditionalFormatting>
  <conditionalFormatting sqref="J13">
    <cfRule type="cellIs" dxfId="17" priority="18" operator="greaterThan">
      <formula>0.15</formula>
    </cfRule>
  </conditionalFormatting>
  <conditionalFormatting sqref="J13">
    <cfRule type="cellIs" dxfId="16" priority="19" operator="between">
      <formula>0.1</formula>
      <formula>0.15</formula>
    </cfRule>
  </conditionalFormatting>
  <conditionalFormatting sqref="F18">
    <cfRule type="expression" dxfId="15" priority="16">
      <formula>#REF!=1</formula>
    </cfRule>
  </conditionalFormatting>
  <conditionalFormatting sqref="G18">
    <cfRule type="expression" dxfId="14" priority="15">
      <formula>#REF!=1</formula>
    </cfRule>
  </conditionalFormatting>
  <conditionalFormatting sqref="G19">
    <cfRule type="expression" dxfId="13" priority="14">
      <formula>#REF!=1</formula>
    </cfRule>
  </conditionalFormatting>
  <conditionalFormatting sqref="G20 G21:H21">
    <cfRule type="expression" dxfId="12" priority="13">
      <formula>#REF!=1</formula>
    </cfRule>
  </conditionalFormatting>
  <conditionalFormatting sqref="H18">
    <cfRule type="expression" dxfId="11" priority="12">
      <formula>#REF!=1</formula>
    </cfRule>
  </conditionalFormatting>
  <conditionalFormatting sqref="H19">
    <cfRule type="expression" dxfId="10" priority="11">
      <formula>#REF!=1</formula>
    </cfRule>
  </conditionalFormatting>
  <conditionalFormatting sqref="H20">
    <cfRule type="expression" dxfId="9" priority="10">
      <formula>#REF!=1</formula>
    </cfRule>
  </conditionalFormatting>
  <conditionalFormatting sqref="I18">
    <cfRule type="expression" dxfId="8" priority="9">
      <formula>#REF!=1</formula>
    </cfRule>
  </conditionalFormatting>
  <conditionalFormatting sqref="I19">
    <cfRule type="expression" dxfId="7" priority="8">
      <formula>#REF!=1</formula>
    </cfRule>
  </conditionalFormatting>
  <conditionalFormatting sqref="I20">
    <cfRule type="expression" dxfId="6" priority="7">
      <formula>#REF!=1</formula>
    </cfRule>
  </conditionalFormatting>
  <conditionalFormatting sqref="I21">
    <cfRule type="expression" dxfId="5" priority="4">
      <formula>#REF!=1</formula>
    </cfRule>
  </conditionalFormatting>
  <conditionalFormatting sqref="G22:H22">
    <cfRule type="expression" dxfId="4" priority="6">
      <formula>#REF!=1</formula>
    </cfRule>
  </conditionalFormatting>
  <conditionalFormatting sqref="I22">
    <cfRule type="expression" dxfId="3" priority="5">
      <formula>#REF!=1</formula>
    </cfRule>
  </conditionalFormatting>
  <conditionalFormatting sqref="E36 D35:E35 G35:G38 I35:I40">
    <cfRule type="cellIs" dxfId="2" priority="3" operator="notBetween">
      <formula>0.5</formula>
      <formula>2</formula>
    </cfRule>
  </conditionalFormatting>
  <conditionalFormatting sqref="F35:F37">
    <cfRule type="cellIs" dxfId="1" priority="2" operator="notBetween">
      <formula>0.5</formula>
      <formula>2</formula>
    </cfRule>
  </conditionalFormatting>
  <conditionalFormatting sqref="H35:H39">
    <cfRule type="cellIs" dxfId="0" priority="1" operator="notBetween">
      <formula>0.5</formula>
      <formula>2</formula>
    </cfRule>
  </conditionalFormatting>
  <dataValidations count="2">
    <dataValidation type="whole" allowBlank="1" showInputMessage="1" showErrorMessage="1" sqref="B1" xr:uid="{00000000-0002-0000-0C00-000000000000}">
      <formula1>2</formula1>
      <formula2>7</formula2>
    </dataValidation>
    <dataValidation type="list" allowBlank="1" showInputMessage="1" showErrorMessage="1" sqref="D6:I6 E7:I7 F8:I8 G9:I9 H10:I10 I11" xr:uid="{00000000-0002-0000-0C00-000001000000}">
      <formula1>$A$50:$A$66</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グラフ</vt:lpstr>
      </vt:variant>
      <vt:variant>
        <vt:i4>4</vt:i4>
      </vt:variant>
    </vt:vector>
  </HeadingPairs>
  <TitlesOfParts>
    <vt:vector size="13" baseType="lpstr">
      <vt:lpstr>階層図</vt:lpstr>
      <vt:lpstr>アンケート用紙基準間</vt:lpstr>
      <vt:lpstr>アンケート用紙代替案間 </vt:lpstr>
      <vt:lpstr>総合評価</vt:lpstr>
      <vt:lpstr>基準間</vt:lpstr>
      <vt:lpstr>費用</vt:lpstr>
      <vt:lpstr>施設・環境</vt:lpstr>
      <vt:lpstr>交通の便</vt:lpstr>
      <vt:lpstr>スタッフの態度</vt:lpstr>
      <vt:lpstr>評価値代替案毎グラフ</vt:lpstr>
      <vt:lpstr>重要度グラフ</vt:lpstr>
      <vt:lpstr>評価値基準毎グラフ</vt:lpstr>
      <vt:lpstr>総合評価グラフ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eiichiro</cp:lastModifiedBy>
  <dcterms:created xsi:type="dcterms:W3CDTF">2017-08-24T08:47:03Z</dcterms:created>
  <dcterms:modified xsi:type="dcterms:W3CDTF">2018-05-02T00:34:40Z</dcterms:modified>
</cp:coreProperties>
</file>