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226"/>
  <workbookPr defaultThemeVersion="166925"/>
  <mc:AlternateContent xmlns:mc="http://schemas.openxmlformats.org/markup-compatibility/2006">
    <mc:Choice Requires="x15">
      <x15ac:absPath xmlns:x15ac="http://schemas.microsoft.com/office/spreadsheetml/2010/11/ac" url="C:\Dropbox\AHPbook\AHPnewVer\配布用Excelファイル\"/>
    </mc:Choice>
  </mc:AlternateContent>
  <xr:revisionPtr revIDLastSave="0" documentId="13_ncr:1_{38446FC0-9327-459E-861D-E696DF8AF01C}" xr6:coauthVersionLast="32" xr6:coauthVersionMax="32" xr10:uidLastSave="{00000000-0000-0000-0000-000000000000}"/>
  <bookViews>
    <workbookView xWindow="0" yWindow="0" windowWidth="27870" windowHeight="13800" activeTab="2" xr2:uid="{00000000-000D-0000-FFFF-FFFF00000000}"/>
  </bookViews>
  <sheets>
    <sheet name="アンケート用紙" sheetId="15" r:id="rId1"/>
    <sheet name="総合評価" sheetId="14" r:id="rId2"/>
    <sheet name="pc_n_Harker" sheetId="10" r:id="rId3"/>
    <sheet name="pc_n_di" sheetId="16" r:id="rId4"/>
  </sheets>
  <calcPr calcId="179017"/>
  <fileRecoveryPr autoRecover="0"/>
</workbook>
</file>

<file path=xl/calcChain.xml><?xml version="1.0" encoding="utf-8"?>
<calcChain xmlns="http://schemas.openxmlformats.org/spreadsheetml/2006/main">
  <c r="A66" i="16" l="1"/>
  <c r="A65" i="16"/>
  <c r="A64" i="16"/>
  <c r="A63" i="16"/>
  <c r="A62" i="16"/>
  <c r="A61" i="16"/>
  <c r="A60" i="16"/>
  <c r="A59" i="16"/>
  <c r="H35" i="16"/>
  <c r="I31" i="16"/>
  <c r="I40" i="16" s="1"/>
  <c r="I30" i="16"/>
  <c r="I39" i="16" s="1"/>
  <c r="H30" i="16"/>
  <c r="H39" i="16" s="1"/>
  <c r="I29" i="16"/>
  <c r="I38" i="16" s="1"/>
  <c r="H29" i="16"/>
  <c r="H38" i="16" s="1"/>
  <c r="G29" i="16"/>
  <c r="G38" i="16" s="1"/>
  <c r="I28" i="16"/>
  <c r="I37" i="16" s="1"/>
  <c r="H28" i="16"/>
  <c r="H37" i="16" s="1"/>
  <c r="G28" i="16"/>
  <c r="G37" i="16" s="1"/>
  <c r="I27" i="16"/>
  <c r="I36" i="16" s="1"/>
  <c r="H27" i="16"/>
  <c r="H36" i="16" s="1"/>
  <c r="G27" i="16"/>
  <c r="G36" i="16" s="1"/>
  <c r="I26" i="16"/>
  <c r="I35" i="16" s="1"/>
  <c r="H26" i="16"/>
  <c r="G26" i="16"/>
  <c r="G35" i="16" s="1"/>
  <c r="I21" i="16"/>
  <c r="H22" i="16" s="1"/>
  <c r="C21" i="16"/>
  <c r="I20" i="16"/>
  <c r="G22" i="16" s="1"/>
  <c r="H20" i="16"/>
  <c r="G21" i="16" s="1"/>
  <c r="I19" i="16"/>
  <c r="F22" i="16" s="1"/>
  <c r="H19" i="16"/>
  <c r="F21" i="16" s="1"/>
  <c r="G19" i="16"/>
  <c r="F20" i="16" s="1"/>
  <c r="I18" i="16"/>
  <c r="E22" i="16" s="1"/>
  <c r="H18" i="16"/>
  <c r="E21" i="16" s="1"/>
  <c r="G18" i="16"/>
  <c r="E20" i="16" s="1"/>
  <c r="F18" i="16"/>
  <c r="E19" i="16" s="1"/>
  <c r="I17" i="16"/>
  <c r="D22" i="16" s="1"/>
  <c r="H17" i="16"/>
  <c r="D21" i="16" s="1"/>
  <c r="G17" i="16"/>
  <c r="D20" i="16" s="1"/>
  <c r="F17" i="16"/>
  <c r="D19" i="16" s="1"/>
  <c r="E17" i="16"/>
  <c r="D18" i="16" s="1"/>
  <c r="C17" i="16"/>
  <c r="I16" i="16"/>
  <c r="C22" i="16" s="1"/>
  <c r="H16" i="16"/>
  <c r="G16" i="16"/>
  <c r="C20" i="16" s="1"/>
  <c r="F16" i="16"/>
  <c r="C19" i="16" s="1"/>
  <c r="E16" i="16"/>
  <c r="C18" i="16" s="1"/>
  <c r="D16" i="16"/>
  <c r="I15" i="16"/>
  <c r="I25" i="16" s="1"/>
  <c r="I34" i="16" s="1"/>
  <c r="M12" i="16"/>
  <c r="J12" i="16"/>
  <c r="M11" i="16"/>
  <c r="J11" i="16"/>
  <c r="M10" i="16"/>
  <c r="J10" i="16"/>
  <c r="M9" i="16"/>
  <c r="F9" i="16"/>
  <c r="M8" i="16"/>
  <c r="E8" i="16"/>
  <c r="B8" i="16"/>
  <c r="B18" i="16" s="1"/>
  <c r="B28" i="16" s="1"/>
  <c r="B37" i="16" s="1"/>
  <c r="M7" i="16"/>
  <c r="D7" i="16"/>
  <c r="M6" i="16"/>
  <c r="C6" i="16"/>
  <c r="O5" i="16"/>
  <c r="P5" i="16" s="1"/>
  <c r="Q5" i="16" s="1"/>
  <c r="R5" i="16" s="1"/>
  <c r="S5" i="16" s="1"/>
  <c r="T5" i="16" s="1"/>
  <c r="U5" i="16" s="1"/>
  <c r="V5" i="16" s="1"/>
  <c r="W5" i="16" s="1"/>
  <c r="X5" i="16" s="1"/>
  <c r="Y5" i="16" s="1"/>
  <c r="Z5" i="16" s="1"/>
  <c r="AA5" i="16" s="1"/>
  <c r="AB5" i="16" s="1"/>
  <c r="AC5" i="16" s="1"/>
  <c r="AD5" i="16" s="1"/>
  <c r="AE5" i="16" s="1"/>
  <c r="AF5" i="16" s="1"/>
  <c r="AG5" i="16" s="1"/>
  <c r="AH5" i="16" s="1"/>
  <c r="AI5" i="16" s="1"/>
  <c r="AJ5" i="16" s="1"/>
  <c r="AK5" i="16" s="1"/>
  <c r="AL5" i="16" s="1"/>
  <c r="AM5" i="16" s="1"/>
  <c r="AN5" i="16" s="1"/>
  <c r="AO5" i="16" s="1"/>
  <c r="AP5" i="16" s="1"/>
  <c r="AQ5" i="16" s="1"/>
  <c r="N5" i="16"/>
  <c r="I5" i="16"/>
  <c r="B12" i="16" s="1"/>
  <c r="B22" i="16" s="1"/>
  <c r="B32" i="16" s="1"/>
  <c r="B41" i="16" s="1"/>
  <c r="H5" i="16"/>
  <c r="H15" i="16" s="1"/>
  <c r="H25" i="16" s="1"/>
  <c r="H34" i="16" s="1"/>
  <c r="G5" i="16"/>
  <c r="G15" i="16" s="1"/>
  <c r="G25" i="16" s="1"/>
  <c r="G34" i="16" s="1"/>
  <c r="F5" i="16"/>
  <c r="F15" i="16" s="1"/>
  <c r="F25" i="16" s="1"/>
  <c r="F34" i="16" s="1"/>
  <c r="E5" i="16"/>
  <c r="E15" i="16" s="1"/>
  <c r="E25" i="16" s="1"/>
  <c r="E34" i="16" s="1"/>
  <c r="D5" i="16"/>
  <c r="D15" i="16" s="1"/>
  <c r="D25" i="16" s="1"/>
  <c r="D34" i="16" s="1"/>
  <c r="C5" i="16"/>
  <c r="M16" i="16" l="1"/>
  <c r="M20" i="16"/>
  <c r="M21" i="16"/>
  <c r="M17" i="16"/>
  <c r="M22" i="16"/>
  <c r="M18" i="16"/>
  <c r="M19" i="16"/>
  <c r="B7" i="16"/>
  <c r="B17" i="16" s="1"/>
  <c r="B27" i="16" s="1"/>
  <c r="B36" i="16" s="1"/>
  <c r="B6" i="16"/>
  <c r="B16" i="16" s="1"/>
  <c r="B26" i="16" s="1"/>
  <c r="B35" i="16" s="1"/>
  <c r="C15" i="16"/>
  <c r="C25" i="16" s="1"/>
  <c r="C34" i="16" s="1"/>
  <c r="B9" i="16"/>
  <c r="B19" i="16" s="1"/>
  <c r="B29" i="16" s="1"/>
  <c r="B38" i="16" s="1"/>
  <c r="B10" i="16"/>
  <c r="B20" i="16" s="1"/>
  <c r="B30" i="16" s="1"/>
  <c r="B39" i="16" s="1"/>
  <c r="B11" i="16"/>
  <c r="B21" i="16" s="1"/>
  <c r="B31" i="16" s="1"/>
  <c r="B40" i="16" s="1"/>
  <c r="A66" i="10"/>
  <c r="A65" i="10"/>
  <c r="A64" i="10"/>
  <c r="A63" i="10"/>
  <c r="A62" i="10"/>
  <c r="A61" i="10"/>
  <c r="A60" i="10"/>
  <c r="A59" i="10"/>
  <c r="M23" i="16" l="1"/>
  <c r="D24" i="14"/>
  <c r="D23" i="14"/>
  <c r="D22" i="14"/>
  <c r="D21" i="14"/>
  <c r="D20" i="14"/>
  <c r="D19" i="14"/>
  <c r="D18" i="14"/>
  <c r="A24" i="14"/>
  <c r="A23" i="14"/>
  <c r="A22" i="14"/>
  <c r="A21" i="14"/>
  <c r="A20" i="14"/>
  <c r="A19" i="14"/>
  <c r="A18" i="14"/>
  <c r="N6" i="16" l="1"/>
  <c r="N10" i="16"/>
  <c r="N8" i="16"/>
  <c r="N12" i="16"/>
  <c r="N7" i="16"/>
  <c r="N11" i="16"/>
  <c r="N9" i="16"/>
  <c r="AF65" i="15"/>
  <c r="AE64" i="15"/>
  <c r="AD63" i="15"/>
  <c r="AC62" i="15"/>
  <c r="AB61" i="15"/>
  <c r="AA60" i="15"/>
  <c r="Z59" i="15"/>
  <c r="AF64" i="15"/>
  <c r="AF63" i="15"/>
  <c r="AE63" i="15"/>
  <c r="AF62" i="15"/>
  <c r="AE62" i="15"/>
  <c r="AF61" i="15"/>
  <c r="AE61" i="15"/>
  <c r="AF60" i="15"/>
  <c r="AE60" i="15"/>
  <c r="AC60" i="15"/>
  <c r="AF59" i="15"/>
  <c r="AE59" i="15"/>
  <c r="U58" i="15"/>
  <c r="Y65" i="15"/>
  <c r="AF58" i="15" s="1"/>
  <c r="Y64" i="15"/>
  <c r="AE58" i="15" s="1"/>
  <c r="Y63" i="15"/>
  <c r="AD58" i="15" s="1"/>
  <c r="Y62" i="15"/>
  <c r="AC58" i="15" s="1"/>
  <c r="Y61" i="15"/>
  <c r="AB58" i="15" s="1"/>
  <c r="Y60" i="15"/>
  <c r="AA58" i="15" s="1"/>
  <c r="Y59" i="15"/>
  <c r="Z58" i="15" s="1"/>
  <c r="V85" i="15"/>
  <c r="V84" i="15"/>
  <c r="V83" i="15"/>
  <c r="V82" i="15"/>
  <c r="V81" i="15"/>
  <c r="V80" i="15"/>
  <c r="V79" i="15"/>
  <c r="V78" i="15"/>
  <c r="V77" i="15"/>
  <c r="V76" i="15"/>
  <c r="V75" i="15"/>
  <c r="V74" i="15"/>
  <c r="V73" i="15"/>
  <c r="V72" i="15"/>
  <c r="V71" i="15"/>
  <c r="V70" i="15"/>
  <c r="V69" i="15"/>
  <c r="V68" i="15"/>
  <c r="V67" i="15"/>
  <c r="AD62" i="15" s="1"/>
  <c r="V66" i="15"/>
  <c r="AD61" i="15" s="1"/>
  <c r="V65" i="15"/>
  <c r="AC61" i="15" s="1"/>
  <c r="V64" i="15"/>
  <c r="AD60" i="15" s="1"/>
  <c r="V63" i="15"/>
  <c r="V62" i="15"/>
  <c r="AB60" i="15" s="1"/>
  <c r="V61" i="15"/>
  <c r="AD59" i="15" s="1"/>
  <c r="V60" i="15"/>
  <c r="AC59" i="15" s="1"/>
  <c r="V59" i="15"/>
  <c r="AB59" i="15" s="1"/>
  <c r="V58" i="15"/>
  <c r="AA59" i="15" s="1"/>
  <c r="B59" i="15"/>
  <c r="B60" i="15" s="1"/>
  <c r="A59" i="15"/>
  <c r="B18" i="15" s="1"/>
  <c r="A55" i="15"/>
  <c r="A10" i="15" s="1"/>
  <c r="T17" i="15"/>
  <c r="B17" i="15"/>
  <c r="B14" i="15"/>
  <c r="A12" i="15"/>
  <c r="N21" i="16" l="1"/>
  <c r="N17" i="16"/>
  <c r="N22" i="16"/>
  <c r="N18" i="16"/>
  <c r="N19" i="16"/>
  <c r="N20" i="16"/>
  <c r="N16" i="16"/>
  <c r="U59" i="15"/>
  <c r="T18" i="15"/>
  <c r="A60" i="15"/>
  <c r="B61" i="15"/>
  <c r="T19" i="15"/>
  <c r="A11" i="15"/>
  <c r="A3" i="15"/>
  <c r="A8" i="15"/>
  <c r="A56" i="15"/>
  <c r="A5" i="15"/>
  <c r="A9" i="15"/>
  <c r="A7" i="15"/>
  <c r="A6" i="15"/>
  <c r="D11" i="14"/>
  <c r="D10" i="14"/>
  <c r="D9" i="14"/>
  <c r="D8" i="14"/>
  <c r="D7" i="14"/>
  <c r="D6" i="14"/>
  <c r="D5" i="14"/>
  <c r="A11" i="14"/>
  <c r="A10" i="14"/>
  <c r="A9" i="14"/>
  <c r="A8" i="14"/>
  <c r="A7" i="14"/>
  <c r="A6" i="14"/>
  <c r="A5" i="14"/>
  <c r="K36" i="14"/>
  <c r="J36" i="14"/>
  <c r="I36" i="14"/>
  <c r="H36" i="14"/>
  <c r="G36" i="14"/>
  <c r="F36" i="14"/>
  <c r="E36" i="14"/>
  <c r="K35" i="14"/>
  <c r="J35" i="14"/>
  <c r="I35" i="14"/>
  <c r="H35" i="14"/>
  <c r="G35" i="14"/>
  <c r="F35" i="14"/>
  <c r="E35" i="14"/>
  <c r="K34" i="14"/>
  <c r="J34" i="14"/>
  <c r="I34" i="14"/>
  <c r="H34" i="14"/>
  <c r="E34" i="14"/>
  <c r="K27" i="14"/>
  <c r="K32" i="14" s="1"/>
  <c r="J27" i="14"/>
  <c r="J31" i="14" s="1"/>
  <c r="I27" i="14"/>
  <c r="I30" i="14" s="1"/>
  <c r="H27" i="14"/>
  <c r="H30" i="14" s="1"/>
  <c r="G27" i="14"/>
  <c r="G32" i="14" s="1"/>
  <c r="F27" i="14"/>
  <c r="F31" i="14" s="1"/>
  <c r="E27" i="14"/>
  <c r="E30" i="14" s="1"/>
  <c r="K17" i="14"/>
  <c r="K29" i="14" s="1"/>
  <c r="J17" i="14"/>
  <c r="J29" i="14" s="1"/>
  <c r="I17" i="14"/>
  <c r="I29" i="14" s="1"/>
  <c r="H17" i="14"/>
  <c r="H29" i="14" s="1"/>
  <c r="G17" i="14"/>
  <c r="G29" i="14" s="1"/>
  <c r="F17" i="14"/>
  <c r="F29" i="14" s="1"/>
  <c r="E17" i="14"/>
  <c r="E29" i="14" s="1"/>
  <c r="D36" i="14"/>
  <c r="D35" i="14"/>
  <c r="D34" i="14"/>
  <c r="D33" i="14"/>
  <c r="D32" i="14"/>
  <c r="D31" i="14"/>
  <c r="D30" i="14"/>
  <c r="N23" i="16" l="1"/>
  <c r="O6" i="16" s="1"/>
  <c r="B19" i="15"/>
  <c r="U60" i="15"/>
  <c r="F34" i="14"/>
  <c r="G34" i="14"/>
  <c r="A61" i="15"/>
  <c r="S15" i="15"/>
  <c r="K15" i="15"/>
  <c r="C15" i="15"/>
  <c r="E15" i="15"/>
  <c r="Q15" i="15"/>
  <c r="I15" i="15"/>
  <c r="O15" i="15"/>
  <c r="G15" i="15"/>
  <c r="M15" i="15"/>
  <c r="T20" i="15"/>
  <c r="E33" i="14"/>
  <c r="I33" i="14"/>
  <c r="F33" i="14"/>
  <c r="J33" i="14"/>
  <c r="G33" i="14"/>
  <c r="K33" i="14"/>
  <c r="H33" i="14"/>
  <c r="F30" i="14"/>
  <c r="J30" i="14"/>
  <c r="G31" i="14"/>
  <c r="K31" i="14"/>
  <c r="H32" i="14"/>
  <c r="G30" i="14"/>
  <c r="K30" i="14"/>
  <c r="H31" i="14"/>
  <c r="E32" i="14"/>
  <c r="I32" i="14"/>
  <c r="E31" i="14"/>
  <c r="I31" i="14"/>
  <c r="F32" i="14"/>
  <c r="J32" i="14"/>
  <c r="L36" i="14"/>
  <c r="L35" i="14"/>
  <c r="I21" i="10"/>
  <c r="I20" i="10"/>
  <c r="I19" i="10"/>
  <c r="I18" i="10"/>
  <c r="I17" i="10"/>
  <c r="I16" i="10"/>
  <c r="H20" i="10"/>
  <c r="H19" i="10"/>
  <c r="H18" i="10"/>
  <c r="H17" i="10"/>
  <c r="H16" i="10"/>
  <c r="G19" i="10"/>
  <c r="G18" i="10"/>
  <c r="G17" i="10"/>
  <c r="G16" i="10"/>
  <c r="F18" i="10"/>
  <c r="F17" i="10"/>
  <c r="F16" i="10"/>
  <c r="E17" i="10"/>
  <c r="E27" i="10" s="1"/>
  <c r="E16" i="10"/>
  <c r="E26" i="10" s="1"/>
  <c r="M12" i="10"/>
  <c r="M11" i="10"/>
  <c r="M10" i="10"/>
  <c r="M9" i="10"/>
  <c r="M8" i="10"/>
  <c r="I5" i="10"/>
  <c r="B12" i="10" s="1"/>
  <c r="B22" i="10" s="1"/>
  <c r="B32" i="10" s="1"/>
  <c r="H5" i="10"/>
  <c r="H15" i="10" s="1"/>
  <c r="H25" i="10" s="1"/>
  <c r="G5" i="10"/>
  <c r="G15" i="10" s="1"/>
  <c r="G25" i="10" s="1"/>
  <c r="F5" i="10"/>
  <c r="F15" i="10" s="1"/>
  <c r="F25" i="10" s="1"/>
  <c r="E5" i="10"/>
  <c r="E15" i="10" s="1"/>
  <c r="E25" i="10" s="1"/>
  <c r="D16" i="10"/>
  <c r="F9" i="10"/>
  <c r="E8" i="10"/>
  <c r="B8" i="10"/>
  <c r="B18" i="10" s="1"/>
  <c r="B28" i="10" s="1"/>
  <c r="M7" i="10"/>
  <c r="D7" i="10"/>
  <c r="M6" i="10"/>
  <c r="C6" i="10"/>
  <c r="N5" i="10"/>
  <c r="O5" i="10" s="1"/>
  <c r="P5" i="10" s="1"/>
  <c r="Q5" i="10" s="1"/>
  <c r="R5" i="10" s="1"/>
  <c r="S5" i="10" s="1"/>
  <c r="T5" i="10" s="1"/>
  <c r="U5" i="10" s="1"/>
  <c r="V5" i="10" s="1"/>
  <c r="W5" i="10" s="1"/>
  <c r="X5" i="10" s="1"/>
  <c r="Y5" i="10" s="1"/>
  <c r="Z5" i="10" s="1"/>
  <c r="AA5" i="10" s="1"/>
  <c r="AB5" i="10" s="1"/>
  <c r="AC5" i="10" s="1"/>
  <c r="AD5" i="10" s="1"/>
  <c r="AE5" i="10" s="1"/>
  <c r="AF5" i="10" s="1"/>
  <c r="AG5" i="10" s="1"/>
  <c r="AH5" i="10" s="1"/>
  <c r="AI5" i="10" s="1"/>
  <c r="AJ5" i="10" s="1"/>
  <c r="AK5" i="10" s="1"/>
  <c r="AL5" i="10" s="1"/>
  <c r="AM5" i="10" s="1"/>
  <c r="AN5" i="10" s="1"/>
  <c r="AO5" i="10" s="1"/>
  <c r="AP5" i="10" s="1"/>
  <c r="AQ5" i="10" s="1"/>
  <c r="D5" i="10"/>
  <c r="D15" i="10" s="1"/>
  <c r="D25" i="10" s="1"/>
  <c r="C5" i="10"/>
  <c r="C15" i="10" s="1"/>
  <c r="C25" i="10" s="1"/>
  <c r="C17" i="10" l="1"/>
  <c r="C27" i="10" s="1"/>
  <c r="D26" i="10"/>
  <c r="C22" i="10"/>
  <c r="C32" i="10" s="1"/>
  <c r="I26" i="10"/>
  <c r="C19" i="10"/>
  <c r="C29" i="10" s="1"/>
  <c r="F26" i="10"/>
  <c r="D19" i="10"/>
  <c r="D29" i="10" s="1"/>
  <c r="F27" i="10"/>
  <c r="E21" i="10"/>
  <c r="E31" i="10" s="1"/>
  <c r="H28" i="10"/>
  <c r="H22" i="10"/>
  <c r="H32" i="10" s="1"/>
  <c r="I31" i="10"/>
  <c r="G22" i="10"/>
  <c r="G32" i="10" s="1"/>
  <c r="I30" i="10"/>
  <c r="E19" i="10"/>
  <c r="E29" i="10" s="1"/>
  <c r="F28" i="10"/>
  <c r="F21" i="10"/>
  <c r="F31" i="10" s="1"/>
  <c r="H29" i="10"/>
  <c r="D20" i="10"/>
  <c r="D30" i="10" s="1"/>
  <c r="G27" i="10"/>
  <c r="D21" i="10"/>
  <c r="D31" i="10" s="1"/>
  <c r="H27" i="10"/>
  <c r="C20" i="10"/>
  <c r="G26" i="10"/>
  <c r="G21" i="10"/>
  <c r="G31" i="10" s="1"/>
  <c r="H30" i="10"/>
  <c r="E20" i="10"/>
  <c r="E30" i="10" s="1"/>
  <c r="G28" i="10"/>
  <c r="D22" i="10"/>
  <c r="D32" i="10" s="1"/>
  <c r="I27" i="10"/>
  <c r="F20" i="10"/>
  <c r="F30" i="10" s="1"/>
  <c r="G29" i="10"/>
  <c r="E22" i="10"/>
  <c r="E32" i="10" s="1"/>
  <c r="I28" i="10"/>
  <c r="C21" i="10"/>
  <c r="H26" i="10"/>
  <c r="F22" i="10"/>
  <c r="F32" i="10" s="1"/>
  <c r="I29" i="10"/>
  <c r="D18" i="10"/>
  <c r="D28" i="10" s="1"/>
  <c r="C18" i="10"/>
  <c r="J16" i="10"/>
  <c r="C26" i="10" s="1"/>
  <c r="B6" i="10"/>
  <c r="B16" i="10" s="1"/>
  <c r="B26" i="10" s="1"/>
  <c r="B7" i="10"/>
  <c r="B17" i="10" s="1"/>
  <c r="B27" i="10" s="1"/>
  <c r="O11" i="16"/>
  <c r="O12" i="16"/>
  <c r="O8" i="16"/>
  <c r="O9" i="16"/>
  <c r="O10" i="16"/>
  <c r="O7" i="16"/>
  <c r="O18" i="16" s="1"/>
  <c r="B20" i="15"/>
  <c r="U61" i="15"/>
  <c r="A62" i="15"/>
  <c r="L32" i="14"/>
  <c r="L31" i="14"/>
  <c r="L30" i="14"/>
  <c r="L33" i="14"/>
  <c r="L34" i="14"/>
  <c r="I15" i="10"/>
  <c r="I25" i="10" s="1"/>
  <c r="B9" i="10"/>
  <c r="B19" i="10" s="1"/>
  <c r="B29" i="10" s="1"/>
  <c r="B10" i="10"/>
  <c r="B20" i="10" s="1"/>
  <c r="B30" i="10" s="1"/>
  <c r="B11" i="10"/>
  <c r="B21" i="10" s="1"/>
  <c r="B31" i="10" s="1"/>
  <c r="M16" i="10"/>
  <c r="M17" i="10"/>
  <c r="J17" i="10" l="1"/>
  <c r="D27" i="10" s="1"/>
  <c r="O20" i="16"/>
  <c r="O21" i="16"/>
  <c r="O22" i="16"/>
  <c r="M22" i="10"/>
  <c r="M21" i="10"/>
  <c r="J22" i="10"/>
  <c r="I32" i="10" s="1"/>
  <c r="M18" i="10"/>
  <c r="J19" i="10"/>
  <c r="F29" i="10" s="1"/>
  <c r="J21" i="10"/>
  <c r="H31" i="10" s="1"/>
  <c r="C31" i="10"/>
  <c r="J18" i="10"/>
  <c r="E28" i="10" s="1"/>
  <c r="C28" i="10"/>
  <c r="J20" i="10"/>
  <c r="G30" i="10" s="1"/>
  <c r="C30" i="10"/>
  <c r="M19" i="10"/>
  <c r="O17" i="16"/>
  <c r="O16" i="16"/>
  <c r="O19" i="16"/>
  <c r="U62" i="15"/>
  <c r="B21" i="15"/>
  <c r="B62" i="15"/>
  <c r="A63" i="15"/>
  <c r="M20" i="10"/>
  <c r="M23" i="10" l="1"/>
  <c r="N6" i="10" s="1"/>
  <c r="O23" i="16"/>
  <c r="P7" i="16" s="1"/>
  <c r="P6" i="16"/>
  <c r="P9" i="16"/>
  <c r="B22" i="15"/>
  <c r="B63" i="15"/>
  <c r="B64" i="15" s="1"/>
  <c r="T21" i="15"/>
  <c r="U63" i="15" l="1"/>
  <c r="N12" i="10"/>
  <c r="N11" i="10"/>
  <c r="N8" i="10"/>
  <c r="N9" i="10"/>
  <c r="N10" i="10"/>
  <c r="N7" i="10"/>
  <c r="P17" i="16"/>
  <c r="P8" i="16"/>
  <c r="P10" i="16"/>
  <c r="P21" i="16" s="1"/>
  <c r="P12" i="16"/>
  <c r="P11" i="16"/>
  <c r="T22" i="15"/>
  <c r="A64" i="15"/>
  <c r="T23" i="15"/>
  <c r="P22" i="16" l="1"/>
  <c r="N18" i="10"/>
  <c r="N22" i="10"/>
  <c r="N19" i="10"/>
  <c r="N17" i="10"/>
  <c r="N16" i="10"/>
  <c r="N21" i="10"/>
  <c r="N20" i="10"/>
  <c r="P16" i="16"/>
  <c r="P20" i="16"/>
  <c r="P19" i="16"/>
  <c r="P18" i="16"/>
  <c r="B23" i="15"/>
  <c r="U64" i="15"/>
  <c r="A65" i="15"/>
  <c r="N23" i="10" l="1"/>
  <c r="O10" i="10" s="1"/>
  <c r="P23" i="16"/>
  <c r="B24" i="15"/>
  <c r="B65" i="15"/>
  <c r="U65" i="15" s="1"/>
  <c r="O12" i="10" l="1"/>
  <c r="O7" i="10"/>
  <c r="O9" i="10"/>
  <c r="O6" i="10"/>
  <c r="O8" i="10"/>
  <c r="O11" i="10"/>
  <c r="Q12" i="16"/>
  <c r="Q7" i="16"/>
  <c r="Q11" i="16"/>
  <c r="Q6" i="16"/>
  <c r="Q8" i="16"/>
  <c r="Q9" i="16"/>
  <c r="Q10" i="16"/>
  <c r="T24" i="15"/>
  <c r="A66" i="15"/>
  <c r="B66" i="15"/>
  <c r="O17" i="10" l="1"/>
  <c r="O21" i="10"/>
  <c r="O18" i="10"/>
  <c r="O16" i="10"/>
  <c r="O19" i="10"/>
  <c r="O20" i="10"/>
  <c r="O22" i="10"/>
  <c r="Q19" i="16"/>
  <c r="Q20" i="16"/>
  <c r="Q16" i="16"/>
  <c r="Q21" i="16"/>
  <c r="Q17" i="16"/>
  <c r="Q22" i="16"/>
  <c r="Q18" i="16"/>
  <c r="B25" i="15"/>
  <c r="U66" i="15"/>
  <c r="T25" i="15"/>
  <c r="A67" i="15"/>
  <c r="O23" i="10" l="1"/>
  <c r="P7" i="10" s="1"/>
  <c r="Q23" i="16"/>
  <c r="R8" i="16" s="1"/>
  <c r="R6" i="16"/>
  <c r="R12" i="16"/>
  <c r="R7" i="16"/>
  <c r="R9" i="16"/>
  <c r="B26" i="15"/>
  <c r="B67" i="15"/>
  <c r="U67" i="15" s="1"/>
  <c r="R10" i="16" l="1"/>
  <c r="P11" i="10"/>
  <c r="P8" i="10"/>
  <c r="P6" i="10"/>
  <c r="P9" i="10"/>
  <c r="P12" i="10"/>
  <c r="P10" i="10"/>
  <c r="R22" i="16"/>
  <c r="R11" i="16"/>
  <c r="R19" i="16" s="1"/>
  <c r="A68" i="15"/>
  <c r="T26" i="15"/>
  <c r="B68" i="15"/>
  <c r="R18" i="16" l="1"/>
  <c r="P21" i="10"/>
  <c r="P16" i="10"/>
  <c r="P18" i="10"/>
  <c r="P22" i="10"/>
  <c r="P19" i="10"/>
  <c r="P20" i="10"/>
  <c r="P17" i="10"/>
  <c r="R21" i="16"/>
  <c r="R16" i="16"/>
  <c r="R20" i="16"/>
  <c r="R17" i="16"/>
  <c r="B27" i="15"/>
  <c r="U68" i="15"/>
  <c r="A69" i="15"/>
  <c r="T27" i="15"/>
  <c r="B69" i="15"/>
  <c r="P23" i="10" l="1"/>
  <c r="Q12" i="10" s="1"/>
  <c r="R23" i="16"/>
  <c r="S10" i="16" s="1"/>
  <c r="B28" i="15"/>
  <c r="U69" i="15"/>
  <c r="B70" i="15"/>
  <c r="T28" i="15"/>
  <c r="A70" i="15"/>
  <c r="Q8" i="10" l="1"/>
  <c r="Q9" i="10"/>
  <c r="Q10" i="10"/>
  <c r="Q6" i="10"/>
  <c r="Q7" i="10"/>
  <c r="Q11" i="10"/>
  <c r="S11" i="16"/>
  <c r="S9" i="16"/>
  <c r="S8" i="16"/>
  <c r="S12" i="16"/>
  <c r="S6" i="16"/>
  <c r="S7" i="16"/>
  <c r="B29" i="15"/>
  <c r="U70" i="15"/>
  <c r="T29" i="15"/>
  <c r="A71" i="15"/>
  <c r="B71" i="15"/>
  <c r="T30" i="15" s="1"/>
  <c r="Q19" i="10" l="1"/>
  <c r="Q16" i="10"/>
  <c r="Q17" i="10"/>
  <c r="Q22" i="10"/>
  <c r="Q21" i="10"/>
  <c r="Q18" i="10"/>
  <c r="Q20" i="10"/>
  <c r="S20" i="16"/>
  <c r="S16" i="16"/>
  <c r="S21" i="16"/>
  <c r="S17" i="16"/>
  <c r="S22" i="16"/>
  <c r="S18" i="16"/>
  <c r="S19" i="16"/>
  <c r="B30" i="15"/>
  <c r="U71" i="15"/>
  <c r="A72" i="15"/>
  <c r="B72" i="15"/>
  <c r="B73" i="15"/>
  <c r="Q23" i="10" l="1"/>
  <c r="R12" i="10" s="1"/>
  <c r="S23" i="16"/>
  <c r="T9" i="16" s="1"/>
  <c r="T6" i="16"/>
  <c r="T10" i="16"/>
  <c r="B31" i="15"/>
  <c r="U72" i="15"/>
  <c r="A73" i="15"/>
  <c r="T31" i="15"/>
  <c r="T32" i="15"/>
  <c r="B74" i="15"/>
  <c r="A74" i="15"/>
  <c r="R7" i="10" l="1"/>
  <c r="R6" i="10"/>
  <c r="R11" i="10"/>
  <c r="R9" i="10"/>
  <c r="R10" i="10"/>
  <c r="R8" i="10"/>
  <c r="T22" i="16"/>
  <c r="T12" i="16"/>
  <c r="T7" i="16"/>
  <c r="T20" i="16" s="1"/>
  <c r="T8" i="16"/>
  <c r="T11" i="16"/>
  <c r="B33" i="15"/>
  <c r="U74" i="15"/>
  <c r="B32" i="15"/>
  <c r="U73" i="15"/>
  <c r="B75" i="15"/>
  <c r="A75" i="15"/>
  <c r="T33" i="15"/>
  <c r="R22" i="10" l="1"/>
  <c r="T17" i="16"/>
  <c r="T21" i="16"/>
  <c r="T19" i="16"/>
  <c r="T18" i="16"/>
  <c r="R19" i="10"/>
  <c r="R17" i="10"/>
  <c r="R20" i="10"/>
  <c r="R21" i="10"/>
  <c r="R18" i="10"/>
  <c r="R16" i="10"/>
  <c r="T16" i="16"/>
  <c r="B34" i="15"/>
  <c r="U75" i="15"/>
  <c r="T34" i="15"/>
  <c r="A76" i="15"/>
  <c r="R23" i="10" l="1"/>
  <c r="S6" i="10" s="1"/>
  <c r="T23" i="16"/>
  <c r="U6" i="16"/>
  <c r="B35" i="15"/>
  <c r="B76" i="15"/>
  <c r="U76" i="15" s="1"/>
  <c r="S12" i="10" l="1"/>
  <c r="S10" i="10"/>
  <c r="S11" i="10"/>
  <c r="S7" i="10"/>
  <c r="S8" i="10"/>
  <c r="S9" i="10"/>
  <c r="U11" i="16"/>
  <c r="U18" i="16" s="1"/>
  <c r="U7" i="16"/>
  <c r="U9" i="16"/>
  <c r="U8" i="16"/>
  <c r="U10" i="16"/>
  <c r="U12" i="16"/>
  <c r="B77" i="15"/>
  <c r="A77" i="15"/>
  <c r="T35" i="15"/>
  <c r="S22" i="10" l="1"/>
  <c r="S21" i="10"/>
  <c r="S17" i="10"/>
  <c r="U22" i="16"/>
  <c r="U16" i="16"/>
  <c r="U20" i="16"/>
  <c r="U21" i="16"/>
  <c r="U19" i="16"/>
  <c r="S18" i="10"/>
  <c r="S16" i="10"/>
  <c r="S19" i="10"/>
  <c r="S20" i="10"/>
  <c r="U17" i="16"/>
  <c r="B36" i="15"/>
  <c r="U77" i="15"/>
  <c r="T36" i="15"/>
  <c r="A78" i="15"/>
  <c r="S23" i="10" l="1"/>
  <c r="T6" i="10" s="1"/>
  <c r="U23" i="16"/>
  <c r="B37" i="15"/>
  <c r="B78" i="15"/>
  <c r="U78" i="15" s="1"/>
  <c r="T8" i="10" l="1"/>
  <c r="T11" i="10"/>
  <c r="T7" i="10"/>
  <c r="T10" i="10"/>
  <c r="T9" i="10"/>
  <c r="T12" i="10"/>
  <c r="V12" i="16"/>
  <c r="V11" i="16"/>
  <c r="V8" i="16"/>
  <c r="V10" i="16"/>
  <c r="V9" i="16"/>
  <c r="V6" i="16"/>
  <c r="V7" i="16"/>
  <c r="A79" i="15"/>
  <c r="T37" i="15"/>
  <c r="T19" i="10" l="1"/>
  <c r="T22" i="10"/>
  <c r="T18" i="10"/>
  <c r="T17" i="10"/>
  <c r="T20" i="10"/>
  <c r="T16" i="10"/>
  <c r="T21" i="10"/>
  <c r="V21" i="16"/>
  <c r="V17" i="16"/>
  <c r="V22" i="16"/>
  <c r="V18" i="16"/>
  <c r="V19" i="16"/>
  <c r="V16" i="16"/>
  <c r="V20" i="16"/>
  <c r="B38" i="15"/>
  <c r="B79" i="15"/>
  <c r="U79" i="15" s="1"/>
  <c r="T23" i="10" l="1"/>
  <c r="U10" i="10" s="1"/>
  <c r="V23" i="16"/>
  <c r="W10" i="16" s="1"/>
  <c r="W11" i="16"/>
  <c r="T38" i="15"/>
  <c r="A80" i="15"/>
  <c r="B80" i="15"/>
  <c r="U9" i="10" l="1"/>
  <c r="U6" i="10"/>
  <c r="U11" i="10"/>
  <c r="U12" i="10"/>
  <c r="U8" i="10"/>
  <c r="U7" i="10"/>
  <c r="W6" i="16"/>
  <c r="W7" i="16"/>
  <c r="W8" i="16"/>
  <c r="W9" i="16"/>
  <c r="W12" i="16"/>
  <c r="B39" i="15"/>
  <c r="U80" i="15"/>
  <c r="B81" i="15"/>
  <c r="A81" i="15"/>
  <c r="T39" i="15"/>
  <c r="U16" i="10" l="1"/>
  <c r="U19" i="10"/>
  <c r="U20" i="10"/>
  <c r="U18" i="10"/>
  <c r="U22" i="10"/>
  <c r="U21" i="10"/>
  <c r="U17" i="10"/>
  <c r="W22" i="16"/>
  <c r="W18" i="16"/>
  <c r="W19" i="16"/>
  <c r="W20" i="16"/>
  <c r="W16" i="16"/>
  <c r="W21" i="16"/>
  <c r="W17" i="16"/>
  <c r="B40" i="15"/>
  <c r="U81" i="15"/>
  <c r="T40" i="15"/>
  <c r="A82" i="15"/>
  <c r="B82" i="15"/>
  <c r="U23" i="10" l="1"/>
  <c r="V9" i="10" s="1"/>
  <c r="W23" i="16"/>
  <c r="X6" i="16"/>
  <c r="X10" i="16"/>
  <c r="X11" i="16"/>
  <c r="X9" i="16"/>
  <c r="X7" i="16"/>
  <c r="X8" i="16"/>
  <c r="X12" i="16"/>
  <c r="B41" i="15"/>
  <c r="U82" i="15"/>
  <c r="B83" i="15"/>
  <c r="A83" i="15"/>
  <c r="T41" i="15"/>
  <c r="V10" i="10" l="1"/>
  <c r="V12" i="10"/>
  <c r="V6" i="10"/>
  <c r="V7" i="10"/>
  <c r="V17" i="10" s="1"/>
  <c r="V11" i="10"/>
  <c r="V8" i="10"/>
  <c r="X22" i="16"/>
  <c r="X18" i="16"/>
  <c r="X19" i="16"/>
  <c r="X20" i="16"/>
  <c r="X16" i="16"/>
  <c r="X21" i="16"/>
  <c r="X17" i="16"/>
  <c r="B42" i="15"/>
  <c r="U83" i="15"/>
  <c r="T42" i="15"/>
  <c r="B84" i="15"/>
  <c r="A84" i="15"/>
  <c r="V16" i="10" l="1"/>
  <c r="V18" i="10"/>
  <c r="V22" i="10"/>
  <c r="V19" i="10"/>
  <c r="V20" i="10"/>
  <c r="V21" i="10"/>
  <c r="X23" i="16"/>
  <c r="Y6" i="16"/>
  <c r="Y10" i="16"/>
  <c r="Y11" i="16"/>
  <c r="Y9" i="16"/>
  <c r="Y7" i="16"/>
  <c r="Y8" i="16"/>
  <c r="Y12" i="16"/>
  <c r="B43" i="15"/>
  <c r="U84" i="15"/>
  <c r="B85" i="15"/>
  <c r="T44" i="15" s="1"/>
  <c r="A85" i="15"/>
  <c r="T43" i="15"/>
  <c r="V23" i="10" l="1"/>
  <c r="W7" i="10" s="1"/>
  <c r="Y19" i="16"/>
  <c r="Y20" i="16"/>
  <c r="Y16" i="16"/>
  <c r="Y21" i="16"/>
  <c r="Y17" i="16"/>
  <c r="Y22" i="16"/>
  <c r="Y18" i="16"/>
  <c r="B44" i="15"/>
  <c r="U85" i="15"/>
  <c r="W11" i="10" l="1"/>
  <c r="W12" i="10"/>
  <c r="W9" i="10"/>
  <c r="W6" i="10"/>
  <c r="W20" i="10" s="1"/>
  <c r="W10" i="10"/>
  <c r="W8" i="10"/>
  <c r="Y23" i="16"/>
  <c r="Z7" i="16" s="1"/>
  <c r="Z9" i="16"/>
  <c r="W22" i="10" l="1"/>
  <c r="W19" i="10"/>
  <c r="W16" i="10"/>
  <c r="W18" i="10"/>
  <c r="W17" i="10"/>
  <c r="W21" i="10"/>
  <c r="Z10" i="16"/>
  <c r="Z8" i="16"/>
  <c r="Z6" i="16"/>
  <c r="Z22" i="16" s="1"/>
  <c r="Z18" i="16"/>
  <c r="Z12" i="16"/>
  <c r="Z17" i="16" s="1"/>
  <c r="Z11" i="16"/>
  <c r="Z19" i="16" s="1"/>
  <c r="W23" i="10" l="1"/>
  <c r="X11" i="10" s="1"/>
  <c r="Z21" i="16"/>
  <c r="Z16" i="16"/>
  <c r="Z20" i="16"/>
  <c r="X12" i="10"/>
  <c r="X10" i="10"/>
  <c r="X8" i="10"/>
  <c r="X9" i="10"/>
  <c r="X7" i="10"/>
  <c r="X6" i="10"/>
  <c r="X21" i="10" l="1"/>
  <c r="X16" i="10"/>
  <c r="X19" i="10"/>
  <c r="X22" i="10"/>
  <c r="X17" i="10"/>
  <c r="X20" i="10"/>
  <c r="X18" i="10"/>
  <c r="Z23" i="16"/>
  <c r="AA10" i="16" s="1"/>
  <c r="AA11" i="16" l="1"/>
  <c r="AA9" i="16"/>
  <c r="AA7" i="16"/>
  <c r="AA12" i="16"/>
  <c r="AA8" i="16"/>
  <c r="AA6" i="16"/>
  <c r="X23" i="10"/>
  <c r="Y8" i="10" s="1"/>
  <c r="AA20" i="16" l="1"/>
  <c r="AA16" i="16"/>
  <c r="AA21" i="16"/>
  <c r="AA17" i="16"/>
  <c r="AA22" i="16"/>
  <c r="AA18" i="16"/>
  <c r="AA19" i="16"/>
  <c r="Y7" i="10"/>
  <c r="Y12" i="10"/>
  <c r="Y6" i="10"/>
  <c r="Y9" i="10"/>
  <c r="Y11" i="10"/>
  <c r="Y10" i="10"/>
  <c r="Y16" i="10" l="1"/>
  <c r="Y19" i="10"/>
  <c r="Y22" i="10"/>
  <c r="Y17" i="10"/>
  <c r="Y20" i="10"/>
  <c r="Y21" i="10"/>
  <c r="Y18" i="10"/>
  <c r="AA23" i="16"/>
  <c r="AB9" i="16" s="1"/>
  <c r="AB10" i="16" l="1"/>
  <c r="AB12" i="16"/>
  <c r="AB7" i="16"/>
  <c r="AB6" i="16"/>
  <c r="AB8" i="16"/>
  <c r="AB11" i="16"/>
  <c r="Y23" i="10"/>
  <c r="Z6" i="10" s="1"/>
  <c r="AB20" i="16" l="1"/>
  <c r="AB16" i="16"/>
  <c r="AB21" i="16"/>
  <c r="AB17" i="16"/>
  <c r="AB22" i="16"/>
  <c r="AB18" i="16"/>
  <c r="AB19" i="16"/>
  <c r="Z10" i="10"/>
  <c r="Z7" i="10"/>
  <c r="Z8" i="10"/>
  <c r="Z9" i="10"/>
  <c r="Z12" i="10"/>
  <c r="Z11" i="10"/>
  <c r="Z19" i="10" l="1"/>
  <c r="Z21" i="10"/>
  <c r="Z20" i="10"/>
  <c r="Z17" i="10"/>
  <c r="Z18" i="10"/>
  <c r="Z22" i="10"/>
  <c r="Z16" i="10"/>
  <c r="AB23" i="16"/>
  <c r="AC9" i="16" s="1"/>
  <c r="AC10" i="16" l="1"/>
  <c r="AC7" i="16"/>
  <c r="AC6" i="16"/>
  <c r="AC8" i="16"/>
  <c r="AC12" i="16"/>
  <c r="AC11" i="16"/>
  <c r="Z23" i="10"/>
  <c r="AA12" i="10" s="1"/>
  <c r="AC21" i="16" l="1"/>
  <c r="AC17" i="16"/>
  <c r="AC22" i="16"/>
  <c r="AC18" i="16"/>
  <c r="AC19" i="16"/>
  <c r="AC16" i="16"/>
  <c r="AC20" i="16"/>
  <c r="AA6" i="10"/>
  <c r="AA11" i="10"/>
  <c r="AA8" i="10"/>
  <c r="AA10" i="10"/>
  <c r="AA9" i="10"/>
  <c r="AA7" i="10"/>
  <c r="AA22" i="10" l="1"/>
  <c r="AA17" i="10"/>
  <c r="AA20" i="10"/>
  <c r="AA18" i="10"/>
  <c r="AA21" i="10"/>
  <c r="AA16" i="10"/>
  <c r="AA19" i="10"/>
  <c r="AC23" i="16"/>
  <c r="AD10" i="16" s="1"/>
  <c r="AD7" i="16"/>
  <c r="AD9" i="16" l="1"/>
  <c r="AD11" i="16"/>
  <c r="AD12" i="16"/>
  <c r="AD8" i="16"/>
  <c r="AD18" i="16" s="1"/>
  <c r="AD6" i="16"/>
  <c r="AD22" i="16"/>
  <c r="AD16" i="16"/>
  <c r="AD20" i="16"/>
  <c r="AA23" i="10"/>
  <c r="AB8" i="10" s="1"/>
  <c r="AD17" i="16" l="1"/>
  <c r="AD21" i="16"/>
  <c r="AD19" i="16"/>
  <c r="AD23" i="16" s="1"/>
  <c r="AB6" i="10"/>
  <c r="AB7" i="10"/>
  <c r="AB10" i="10"/>
  <c r="AB12" i="10"/>
  <c r="AB9" i="10"/>
  <c r="AB11" i="10"/>
  <c r="AE10" i="16" l="1"/>
  <c r="AE7" i="16"/>
  <c r="AE8" i="16"/>
  <c r="AE11" i="16"/>
  <c r="AB17" i="10"/>
  <c r="AB20" i="10"/>
  <c r="AB18" i="10"/>
  <c r="AB21" i="10"/>
  <c r="AB16" i="10"/>
  <c r="AB19" i="10"/>
  <c r="AB22" i="10"/>
  <c r="AE6" i="16"/>
  <c r="AE9" i="16"/>
  <c r="AE12" i="16"/>
  <c r="AE22" i="16" l="1"/>
  <c r="AE18" i="16"/>
  <c r="AE19" i="16"/>
  <c r="AE20" i="16"/>
  <c r="AE16" i="16"/>
  <c r="AE21" i="16"/>
  <c r="AE17" i="16"/>
  <c r="AB23" i="10"/>
  <c r="AC6" i="10" s="1"/>
  <c r="AE23" i="16" l="1"/>
  <c r="AF7" i="16" s="1"/>
  <c r="AF11" i="16"/>
  <c r="AF8" i="16"/>
  <c r="AF10" i="16"/>
  <c r="AF12" i="16"/>
  <c r="AC7" i="10"/>
  <c r="AC10" i="10"/>
  <c r="AC11" i="10"/>
  <c r="AC9" i="10"/>
  <c r="AC8" i="10"/>
  <c r="AC12" i="10"/>
  <c r="AC20" i="10" l="1"/>
  <c r="AC19" i="10"/>
  <c r="AC17" i="10"/>
  <c r="AC22" i="10"/>
  <c r="AC16" i="10"/>
  <c r="AC21" i="10"/>
  <c r="AC18" i="10"/>
  <c r="AF9" i="16"/>
  <c r="AF6" i="16"/>
  <c r="AF22" i="16" l="1"/>
  <c r="AF18" i="16"/>
  <c r="AF19" i="16"/>
  <c r="AF20" i="16"/>
  <c r="AF16" i="16"/>
  <c r="AF17" i="16"/>
  <c r="AF21" i="16"/>
  <c r="AC23" i="10"/>
  <c r="AD10" i="10" s="1"/>
  <c r="AF23" i="16" l="1"/>
  <c r="AG11" i="16" s="1"/>
  <c r="AG6" i="16"/>
  <c r="AG9" i="16"/>
  <c r="AG7" i="16"/>
  <c r="AG8" i="16"/>
  <c r="AG10" i="16"/>
  <c r="AG12" i="16"/>
  <c r="AD9" i="10"/>
  <c r="AD11" i="10"/>
  <c r="AD8" i="10"/>
  <c r="AD12" i="10"/>
  <c r="AD6" i="10"/>
  <c r="AD7" i="10"/>
  <c r="AD18" i="10" l="1"/>
  <c r="AD21" i="10"/>
  <c r="AD16" i="10"/>
  <c r="AD19" i="10"/>
  <c r="AD22" i="10"/>
  <c r="AD17" i="10"/>
  <c r="AD20" i="10"/>
  <c r="AG19" i="16"/>
  <c r="AG20" i="16"/>
  <c r="AG16" i="16"/>
  <c r="AG21" i="16"/>
  <c r="AG17" i="16"/>
  <c r="AG18" i="16"/>
  <c r="AG22" i="16"/>
  <c r="AG23" i="16" l="1"/>
  <c r="AH11" i="16" s="1"/>
  <c r="AH6" i="16"/>
  <c r="AH8" i="16"/>
  <c r="AH10" i="16"/>
  <c r="AH7" i="16"/>
  <c r="AH9" i="16"/>
  <c r="AD23" i="10"/>
  <c r="AE12" i="10" s="1"/>
  <c r="AH17" i="16" l="1"/>
  <c r="AH22" i="16"/>
  <c r="AH18" i="16"/>
  <c r="AH12" i="16"/>
  <c r="AH19" i="16" s="1"/>
  <c r="AE9" i="10"/>
  <c r="AE10" i="10"/>
  <c r="AE6" i="10"/>
  <c r="AE7" i="10"/>
  <c r="AE11" i="10"/>
  <c r="AE8" i="10"/>
  <c r="AH21" i="16" l="1"/>
  <c r="AE18" i="10"/>
  <c r="AE21" i="10"/>
  <c r="AE16" i="10"/>
  <c r="AE19" i="10"/>
  <c r="AE22" i="10"/>
  <c r="AE17" i="10"/>
  <c r="AE20" i="10"/>
  <c r="AH16" i="16"/>
  <c r="AH20" i="16"/>
  <c r="AH23" i="16" l="1"/>
  <c r="AE23" i="10"/>
  <c r="AF11" i="10" s="1"/>
  <c r="AI9" i="16" l="1"/>
  <c r="AI8" i="16"/>
  <c r="AI11" i="16"/>
  <c r="AI12" i="16"/>
  <c r="AI7" i="16"/>
  <c r="AI6" i="16"/>
  <c r="AI10" i="16"/>
  <c r="AF7" i="10"/>
  <c r="AF9" i="10"/>
  <c r="AF6" i="10"/>
  <c r="AF8" i="10"/>
  <c r="AF10" i="10"/>
  <c r="AF12" i="10"/>
  <c r="AF21" i="10" l="1"/>
  <c r="AF16" i="10"/>
  <c r="AF19" i="10"/>
  <c r="AF22" i="10"/>
  <c r="AF17" i="10"/>
  <c r="AF20" i="10"/>
  <c r="AF18" i="10"/>
  <c r="AI20" i="16"/>
  <c r="AI16" i="16"/>
  <c r="AI21" i="16"/>
  <c r="AI17" i="16"/>
  <c r="AI22" i="16"/>
  <c r="AI18" i="16"/>
  <c r="AI19" i="16"/>
  <c r="AI23" i="16" l="1"/>
  <c r="AJ9" i="16" s="1"/>
  <c r="AJ10" i="16"/>
  <c r="AF23" i="10"/>
  <c r="AG11" i="10" s="1"/>
  <c r="AJ12" i="16" l="1"/>
  <c r="AJ8" i="16"/>
  <c r="AJ6" i="16"/>
  <c r="AJ11" i="16"/>
  <c r="AJ7" i="16"/>
  <c r="AG7" i="10"/>
  <c r="AG8" i="10"/>
  <c r="AG6" i="10"/>
  <c r="AG12" i="10"/>
  <c r="AG9" i="10"/>
  <c r="AG10" i="10"/>
  <c r="AG16" i="10" l="1"/>
  <c r="AG19" i="10"/>
  <c r="AG22" i="10"/>
  <c r="AG17" i="10"/>
  <c r="AG20" i="10"/>
  <c r="AG18" i="10"/>
  <c r="AG21" i="10"/>
  <c r="AJ20" i="16"/>
  <c r="AJ16" i="16"/>
  <c r="AJ21" i="16"/>
  <c r="AJ17" i="16"/>
  <c r="AJ22" i="16"/>
  <c r="AJ18" i="16"/>
  <c r="AJ19" i="16"/>
  <c r="AJ23" i="16" l="1"/>
  <c r="AK12" i="16" s="1"/>
  <c r="AG23" i="10"/>
  <c r="AH7" i="10" s="1"/>
  <c r="AK10" i="16" l="1"/>
  <c r="AK8" i="16"/>
  <c r="AK6" i="16"/>
  <c r="AK9" i="16"/>
  <c r="AK11" i="16"/>
  <c r="AK7" i="16"/>
  <c r="AH6" i="10"/>
  <c r="AH11" i="10"/>
  <c r="AH10" i="10"/>
  <c r="AH8" i="10"/>
  <c r="AH9" i="10"/>
  <c r="AH12" i="10"/>
  <c r="AH19" i="10" l="1"/>
  <c r="AH22" i="10"/>
  <c r="AH17" i="10"/>
  <c r="AH20" i="10"/>
  <c r="AH16" i="10"/>
  <c r="AH18" i="10"/>
  <c r="AH21" i="10"/>
  <c r="AK21" i="16"/>
  <c r="AK17" i="16"/>
  <c r="AK22" i="16"/>
  <c r="AK18" i="16"/>
  <c r="AK19" i="16"/>
  <c r="AK16" i="16"/>
  <c r="AK20" i="16"/>
  <c r="AK23" i="16" l="1"/>
  <c r="AL9" i="16" s="1"/>
  <c r="AH23" i="10"/>
  <c r="AI9" i="10" s="1"/>
  <c r="AL7" i="16" l="1"/>
  <c r="AL8" i="16"/>
  <c r="AL11" i="16"/>
  <c r="AL6" i="16"/>
  <c r="AL10" i="16"/>
  <c r="AL12" i="16"/>
  <c r="AI10" i="10"/>
  <c r="AI8" i="10"/>
  <c r="AI12" i="10"/>
  <c r="AI7" i="10"/>
  <c r="AI11" i="10"/>
  <c r="AI6" i="10"/>
  <c r="AI22" i="10" l="1"/>
  <c r="AI17" i="10"/>
  <c r="AI20" i="10"/>
  <c r="AI18" i="10"/>
  <c r="AI21" i="10"/>
  <c r="AI19" i="10"/>
  <c r="AI16" i="10"/>
  <c r="AL21" i="16"/>
  <c r="AL17" i="16"/>
  <c r="AL22" i="16"/>
  <c r="AL18" i="16"/>
  <c r="AL19" i="16"/>
  <c r="AL20" i="16"/>
  <c r="AL16" i="16"/>
  <c r="AL23" i="16" l="1"/>
  <c r="AM9" i="16" s="1"/>
  <c r="AM7" i="16"/>
  <c r="AM10" i="16"/>
  <c r="AM11" i="16"/>
  <c r="AI23" i="10"/>
  <c r="AJ12" i="10" s="1"/>
  <c r="AM6" i="16" l="1"/>
  <c r="AM12" i="16"/>
  <c r="AM8" i="16"/>
  <c r="AJ10" i="10"/>
  <c r="AJ9" i="10"/>
  <c r="AJ11" i="10"/>
  <c r="AJ8" i="10"/>
  <c r="AJ6" i="10"/>
  <c r="AJ7" i="10"/>
  <c r="AJ17" i="10" l="1"/>
  <c r="AJ20" i="10"/>
  <c r="AJ18" i="10"/>
  <c r="AJ21" i="10"/>
  <c r="AJ16" i="10"/>
  <c r="AJ22" i="10"/>
  <c r="AJ19" i="10"/>
  <c r="AM22" i="16"/>
  <c r="AM18" i="16"/>
  <c r="AM19" i="16"/>
  <c r="AM20" i="16"/>
  <c r="AM16" i="16"/>
  <c r="AM17" i="16"/>
  <c r="AM21" i="16"/>
  <c r="AM23" i="16" l="1"/>
  <c r="AN11" i="16" s="1"/>
  <c r="AJ23" i="10"/>
  <c r="AK11" i="10" s="1"/>
  <c r="AN12" i="16" l="1"/>
  <c r="AN6" i="16"/>
  <c r="AN7" i="16"/>
  <c r="AN8" i="16"/>
  <c r="AN9" i="16"/>
  <c r="AN10" i="16"/>
  <c r="AK9" i="10"/>
  <c r="AK7" i="10"/>
  <c r="AK6" i="10"/>
  <c r="AK8" i="10"/>
  <c r="AK12" i="10"/>
  <c r="AK10" i="10"/>
  <c r="AK20" i="10" l="1"/>
  <c r="AK18" i="10"/>
  <c r="AK21" i="10"/>
  <c r="AK17" i="10"/>
  <c r="AK16" i="10"/>
  <c r="AK19" i="10"/>
  <c r="AK22" i="10"/>
  <c r="AN22" i="16"/>
  <c r="AN18" i="16"/>
  <c r="AN19" i="16"/>
  <c r="AN20" i="16"/>
  <c r="AN16" i="16"/>
  <c r="AN17" i="16"/>
  <c r="AN21" i="16"/>
  <c r="AN23" i="16" l="1"/>
  <c r="AO11" i="16" s="1"/>
  <c r="AO7" i="16"/>
  <c r="AO12" i="16"/>
  <c r="AK23" i="10"/>
  <c r="AL6" i="10" s="1"/>
  <c r="AO8" i="16" l="1"/>
  <c r="AO6" i="16"/>
  <c r="AO9" i="16"/>
  <c r="AO10" i="16"/>
  <c r="AL8" i="10"/>
  <c r="AL12" i="10"/>
  <c r="AL9" i="10"/>
  <c r="AL11" i="10"/>
  <c r="AL10" i="10"/>
  <c r="AL7" i="10"/>
  <c r="AL21" i="10" l="1"/>
  <c r="AL22" i="10"/>
  <c r="AL18" i="10"/>
  <c r="AL17" i="10"/>
  <c r="AL16" i="10"/>
  <c r="AL20" i="10"/>
  <c r="AL19" i="10"/>
  <c r="AO19" i="16"/>
  <c r="AO20" i="16"/>
  <c r="AO16" i="16"/>
  <c r="AO21" i="16"/>
  <c r="AO17" i="16"/>
  <c r="AO18" i="16"/>
  <c r="AO22" i="16"/>
  <c r="AO23" i="16" l="1"/>
  <c r="AP11" i="16" s="1"/>
  <c r="AP8" i="16"/>
  <c r="AP10" i="16"/>
  <c r="AP7" i="16"/>
  <c r="AP9" i="16"/>
  <c r="AL23" i="10"/>
  <c r="AM7" i="10" s="1"/>
  <c r="AP6" i="16" l="1"/>
  <c r="AP12" i="16"/>
  <c r="AM6" i="10"/>
  <c r="AM8" i="10"/>
  <c r="AM10" i="10"/>
  <c r="AM11" i="10"/>
  <c r="AM12" i="10"/>
  <c r="AM9" i="10"/>
  <c r="AM18" i="10" l="1"/>
  <c r="AM21" i="10"/>
  <c r="AM16" i="10"/>
  <c r="AM19" i="10"/>
  <c r="AM22" i="10"/>
  <c r="AM17" i="10"/>
  <c r="AM20" i="10"/>
  <c r="AP19" i="16"/>
  <c r="AP20" i="16"/>
  <c r="AP16" i="16"/>
  <c r="AP21" i="16"/>
  <c r="AP17" i="16"/>
  <c r="AP22" i="16"/>
  <c r="AP18" i="16"/>
  <c r="AP23" i="16" l="1"/>
  <c r="AQ11" i="16" s="1"/>
  <c r="AM23" i="10"/>
  <c r="AN12" i="10" s="1"/>
  <c r="AQ9" i="16" l="1"/>
  <c r="J9" i="16" s="1"/>
  <c r="AQ7" i="16"/>
  <c r="J7" i="16" s="1"/>
  <c r="AQ10" i="16"/>
  <c r="AQ12" i="16"/>
  <c r="AQ6" i="16"/>
  <c r="AQ8" i="16"/>
  <c r="J8" i="16" s="1"/>
  <c r="F28" i="16" s="1"/>
  <c r="F37" i="16" s="1"/>
  <c r="AN11" i="10"/>
  <c r="AN8" i="10"/>
  <c r="AN10" i="10"/>
  <c r="AN6" i="10"/>
  <c r="AN7" i="10"/>
  <c r="AN9" i="10"/>
  <c r="AN21" i="10" l="1"/>
  <c r="AN16" i="10"/>
  <c r="AN19" i="10"/>
  <c r="AN22" i="10"/>
  <c r="AN17" i="10"/>
  <c r="AN18" i="10"/>
  <c r="AN20" i="10"/>
  <c r="AQ20" i="16"/>
  <c r="AQ16" i="16"/>
  <c r="AQ21" i="16"/>
  <c r="AQ17" i="16"/>
  <c r="AQ22" i="16"/>
  <c r="AQ18" i="16"/>
  <c r="AQ19" i="16"/>
  <c r="J6" i="16"/>
  <c r="F27" i="16"/>
  <c r="F36" i="16" s="1"/>
  <c r="E27" i="16"/>
  <c r="E36" i="16" s="1"/>
  <c r="F26" i="16" l="1"/>
  <c r="F35" i="16" s="1"/>
  <c r="E26" i="16"/>
  <c r="E35" i="16" s="1"/>
  <c r="D26" i="16"/>
  <c r="D35" i="16" s="1"/>
  <c r="AQ23" i="16"/>
  <c r="J13" i="16" s="1"/>
  <c r="AN23" i="10"/>
  <c r="AO7" i="10" s="1"/>
  <c r="AO8" i="10" l="1"/>
  <c r="AO12" i="10"/>
  <c r="AO9" i="10"/>
  <c r="AO6" i="10"/>
  <c r="AO11" i="10"/>
  <c r="AO10" i="10"/>
  <c r="AO16" i="10" l="1"/>
  <c r="AO19" i="10"/>
  <c r="AO22" i="10"/>
  <c r="AO17" i="10"/>
  <c r="AO20" i="10"/>
  <c r="AO21" i="10"/>
  <c r="AO18" i="10"/>
  <c r="AO23" i="10" l="1"/>
  <c r="AP9" i="10" s="1"/>
  <c r="AP6" i="10" l="1"/>
  <c r="AP7" i="10"/>
  <c r="AP8" i="10"/>
  <c r="AP10" i="10"/>
  <c r="AP12" i="10"/>
  <c r="AP11" i="10"/>
  <c r="AP17" i="10" l="1"/>
  <c r="AP16" i="10"/>
  <c r="AP20" i="10"/>
  <c r="AP18" i="10"/>
  <c r="AP22" i="10"/>
  <c r="AP21" i="10"/>
  <c r="AP19" i="10"/>
  <c r="AP23" i="10" l="1"/>
  <c r="AQ9" i="10" s="1"/>
  <c r="J9" i="10" s="1"/>
  <c r="J12" i="10"/>
  <c r="J10" i="10"/>
  <c r="AQ6" i="10" l="1"/>
  <c r="J6" i="10" s="1"/>
  <c r="AQ7" i="10"/>
  <c r="J7" i="10" s="1"/>
  <c r="AQ11" i="10"/>
  <c r="J11" i="10" s="1"/>
  <c r="AQ12" i="10"/>
  <c r="AQ10" i="10"/>
  <c r="AQ8" i="10"/>
  <c r="J8" i="10" s="1"/>
  <c r="AQ20" i="10" l="1"/>
  <c r="AQ16" i="10"/>
  <c r="AQ18" i="10"/>
  <c r="AQ21" i="10"/>
  <c r="AQ22" i="10"/>
  <c r="AQ19" i="10"/>
  <c r="AQ17" i="10"/>
  <c r="AQ23" i="10" l="1"/>
  <c r="J13" i="10" s="1"/>
</calcChain>
</file>

<file path=xl/sharedStrings.xml><?xml version="1.0" encoding="utf-8"?>
<sst xmlns="http://schemas.openxmlformats.org/spreadsheetml/2006/main" count="100" uniqueCount="69">
  <si>
    <t>n</t>
  </si>
  <si>
    <t>項目名</t>
  </si>
  <si>
    <t>計算用</t>
  </si>
  <si>
    <t>一対比較表</t>
  </si>
  <si>
    <t>重要度</t>
  </si>
  <si>
    <t>回数</t>
  </si>
  <si>
    <t>C.I.</t>
  </si>
  <si>
    <t>積</t>
  </si>
  <si>
    <t>合計</t>
  </si>
  <si>
    <t>以下 矛盾する一対比較値の探索用</t>
  </si>
  <si>
    <t>重要度から</t>
  </si>
  <si>
    <t>計算用との比率</t>
  </si>
  <si>
    <t>A</t>
    <phoneticPr fontId="2"/>
  </si>
  <si>
    <t>B</t>
    <phoneticPr fontId="2"/>
  </si>
  <si>
    <t>C</t>
    <phoneticPr fontId="2"/>
  </si>
  <si>
    <t>D</t>
    <phoneticPr fontId="2"/>
  </si>
  <si>
    <t>基準の数</t>
    <rPh sb="0" eb="2">
      <t>キジュン</t>
    </rPh>
    <rPh sb="3" eb="4">
      <t>カズ</t>
    </rPh>
    <phoneticPr fontId="2"/>
  </si>
  <si>
    <t>代替案の数</t>
    <rPh sb="0" eb="3">
      <t>ダイタイアン</t>
    </rPh>
    <rPh sb="4" eb="5">
      <t>カズ</t>
    </rPh>
    <phoneticPr fontId="2"/>
  </si>
  <si>
    <t>基準名</t>
    <rPh sb="0" eb="2">
      <t>キジュン</t>
    </rPh>
    <rPh sb="2" eb="3">
      <t>メイ</t>
    </rPh>
    <phoneticPr fontId="2"/>
  </si>
  <si>
    <t>代替案名</t>
    <rPh sb="0" eb="3">
      <t>ダイタイアン</t>
    </rPh>
    <rPh sb="3" eb="4">
      <t>メイ</t>
    </rPh>
    <phoneticPr fontId="2"/>
  </si>
  <si>
    <t>評価基準の重みと各代替案の評価基準に関する評価値を入力（転記）</t>
  </si>
  <si>
    <t>基準</t>
  </si>
  <si>
    <t>重み</t>
  </si>
  <si>
    <t>評価値</t>
  </si>
  <si>
    <t>総合化</t>
  </si>
  <si>
    <t>総合評価値</t>
  </si>
  <si>
    <t>A</t>
    <phoneticPr fontId="2"/>
  </si>
  <si>
    <t>B</t>
    <phoneticPr fontId="2"/>
  </si>
  <si>
    <t>C</t>
    <phoneticPr fontId="2"/>
  </si>
  <si>
    <t>X1</t>
    <phoneticPr fontId="2"/>
  </si>
  <si>
    <r>
      <t>X</t>
    </r>
    <r>
      <rPr>
        <sz val="11"/>
        <color rgb="FF000000"/>
        <rFont val="游ゴシック"/>
        <family val="3"/>
        <charset val="128"/>
      </rPr>
      <t>2</t>
    </r>
    <phoneticPr fontId="2"/>
  </si>
  <si>
    <r>
      <t>X</t>
    </r>
    <r>
      <rPr>
        <sz val="11"/>
        <color rgb="FF000000"/>
        <rFont val="游ゴシック"/>
        <family val="3"/>
        <charset val="128"/>
      </rPr>
      <t>3</t>
    </r>
    <phoneticPr fontId="2"/>
  </si>
  <si>
    <r>
      <t>X</t>
    </r>
    <r>
      <rPr>
        <sz val="11"/>
        <color rgb="FF000000"/>
        <rFont val="游ゴシック"/>
        <family val="3"/>
        <charset val="128"/>
      </rPr>
      <t>4</t>
    </r>
    <phoneticPr fontId="2"/>
  </si>
  <si>
    <r>
      <t>X</t>
    </r>
    <r>
      <rPr>
        <sz val="11"/>
        <color rgb="FF000000"/>
        <rFont val="游ゴシック"/>
        <family val="3"/>
        <charset val="128"/>
      </rPr>
      <t>5</t>
    </r>
    <phoneticPr fontId="2"/>
  </si>
  <si>
    <t>X6</t>
    <phoneticPr fontId="2"/>
  </si>
  <si>
    <t>X7</t>
    <phoneticPr fontId="2"/>
  </si>
  <si>
    <t>D</t>
    <phoneticPr fontId="2"/>
  </si>
  <si>
    <t>E</t>
    <phoneticPr fontId="2"/>
  </si>
  <si>
    <t>F</t>
    <phoneticPr fontId="2"/>
  </si>
  <si>
    <t>G</t>
    <phoneticPr fontId="2"/>
  </si>
  <si>
    <r>
      <t>←2以上</t>
    </r>
    <r>
      <rPr>
        <sz val="11"/>
        <color rgb="FF000000"/>
        <rFont val="游ゴシック"/>
        <family val="3"/>
        <charset val="128"/>
      </rPr>
      <t>7以下</t>
    </r>
    <rPh sb="2" eb="4">
      <t>イジョウ</t>
    </rPh>
    <rPh sb="5" eb="7">
      <t>イカ</t>
    </rPh>
    <phoneticPr fontId="2"/>
  </si>
  <si>
    <t>タイトル</t>
    <phoneticPr fontId="2"/>
  </si>
  <si>
    <t>一対比較の種類</t>
    <rPh sb="0" eb="2">
      <t>イッツイ</t>
    </rPh>
    <rPh sb="2" eb="4">
      <t>ヒカク</t>
    </rPh>
    <rPh sb="5" eb="7">
      <t>シュルイ</t>
    </rPh>
    <phoneticPr fontId="2"/>
  </si>
  <si>
    <t>基準間</t>
    <rPh sb="0" eb="2">
      <t>キジュン</t>
    </rPh>
    <rPh sb="2" eb="3">
      <t>カン</t>
    </rPh>
    <phoneticPr fontId="2"/>
  </si>
  <si>
    <t>A</t>
    <phoneticPr fontId="2"/>
  </si>
  <si>
    <t>B</t>
    <phoneticPr fontId="2"/>
  </si>
  <si>
    <t>C</t>
    <phoneticPr fontId="2"/>
  </si>
  <si>
    <t>D</t>
    <phoneticPr fontId="2"/>
  </si>
  <si>
    <t>E</t>
    <phoneticPr fontId="2"/>
  </si>
  <si>
    <t>（中間）</t>
  </si>
  <si>
    <t>計算用エリア</t>
    <rPh sb="0" eb="2">
      <t>ケイサン</t>
    </rPh>
    <rPh sb="2" eb="3">
      <t>ヨウ</t>
    </rPh>
    <phoneticPr fontId="2"/>
  </si>
  <si>
    <t>代替案間</t>
    <rPh sb="0" eb="2">
      <t>ダイタイ</t>
    </rPh>
    <rPh sb="2" eb="3">
      <t>アン</t>
    </rPh>
    <rPh sb="3" eb="4">
      <t>カン</t>
    </rPh>
    <phoneticPr fontId="2"/>
  </si>
  <si>
    <t>左</t>
    <rPh sb="0" eb="1">
      <t>ヒダリ</t>
    </rPh>
    <phoneticPr fontId="2"/>
  </si>
  <si>
    <t>右</t>
    <rPh sb="0" eb="1">
      <t>ミギ</t>
    </rPh>
    <phoneticPr fontId="2"/>
  </si>
  <si>
    <t>F</t>
    <phoneticPr fontId="2"/>
  </si>
  <si>
    <t>G</t>
    <phoneticPr fontId="2"/>
  </si>
  <si>
    <t>一対比較値</t>
    <rPh sb="0" eb="2">
      <t>イッツイ</t>
    </rPh>
    <rPh sb="2" eb="5">
      <t>ヒカクチ</t>
    </rPh>
    <phoneticPr fontId="2"/>
  </si>
  <si>
    <t>一対比較行列</t>
    <rPh sb="0" eb="2">
      <t>イッツイ</t>
    </rPh>
    <rPh sb="2" eb="4">
      <t>ヒカク</t>
    </rPh>
    <rPh sb="4" eb="6">
      <t>ギョウレツ</t>
    </rPh>
    <phoneticPr fontId="2"/>
  </si>
  <si>
    <t>一対比較表</t>
    <rPh sb="0" eb="2">
      <t>イッツイ</t>
    </rPh>
    <rPh sb="2" eb="4">
      <t>ヒカク</t>
    </rPh>
    <rPh sb="4" eb="5">
      <t>ヒョウ</t>
    </rPh>
    <phoneticPr fontId="2"/>
  </si>
  <si>
    <t>選択した部分に数字の1を入力すると右下に一対比較表を提示</t>
    <rPh sb="0" eb="2">
      <t>センタク</t>
    </rPh>
    <rPh sb="4" eb="6">
      <t>ブブン</t>
    </rPh>
    <rPh sb="7" eb="9">
      <t>スウジ</t>
    </rPh>
    <rPh sb="12" eb="14">
      <t>ニュウリョク</t>
    </rPh>
    <rPh sb="17" eb="19">
      <t>ミギシタ</t>
    </rPh>
    <rPh sb="20" eb="22">
      <t>イッツイ</t>
    </rPh>
    <rPh sb="22" eb="25">
      <t>ヒカクヒョウ</t>
    </rPh>
    <rPh sb="26" eb="28">
      <t>テイジ</t>
    </rPh>
    <phoneticPr fontId="2"/>
  </si>
  <si>
    <t>必要な部分を範囲指定して印刷→アンケート用紙</t>
    <rPh sb="0" eb="2">
      <t>ヒツヨウ</t>
    </rPh>
    <rPh sb="3" eb="5">
      <t>ブブン</t>
    </rPh>
    <rPh sb="6" eb="8">
      <t>ハンイ</t>
    </rPh>
    <rPh sb="8" eb="10">
      <t>シテイ</t>
    </rPh>
    <rPh sb="12" eb="14">
      <t>インサツ</t>
    </rPh>
    <rPh sb="20" eb="22">
      <t>ヨウシ</t>
    </rPh>
    <phoneticPr fontId="2"/>
  </si>
  <si>
    <t>↓の表をコピーしてあたい貼り付けで利用可能</t>
    <rPh sb="2" eb="3">
      <t>ヒョウ</t>
    </rPh>
    <rPh sb="12" eb="13">
      <t>ハ</t>
    </rPh>
    <rPh sb="14" eb="15">
      <t>ツ</t>
    </rPh>
    <rPh sb="17" eb="19">
      <t>リヨウ</t>
    </rPh>
    <rPh sb="19" eb="21">
      <t>カノウ</t>
    </rPh>
    <phoneticPr fontId="2"/>
  </si>
  <si>
    <t>↓ アンケー用紙から値貼り付けでも可</t>
    <rPh sb="6" eb="8">
      <t>ヨウシ</t>
    </rPh>
    <rPh sb="10" eb="11">
      <t>アタイ</t>
    </rPh>
    <rPh sb="11" eb="12">
      <t>ハ</t>
    </rPh>
    <rPh sb="13" eb="14">
      <t>ツ</t>
    </rPh>
    <rPh sb="17" eb="18">
      <t>カ</t>
    </rPh>
    <phoneticPr fontId="2"/>
  </si>
  <si>
    <r>
      <t>C</t>
    </r>
    <r>
      <rPr>
        <sz val="11"/>
        <color rgb="FF000000"/>
        <rFont val="游ゴシック"/>
        <family val="3"/>
        <charset val="128"/>
      </rPr>
      <t>.I.</t>
    </r>
    <phoneticPr fontId="2"/>
  </si>
  <si>
    <r>
      <t>C</t>
    </r>
    <r>
      <rPr>
        <sz val="11"/>
        <color rgb="FF000000"/>
        <rFont val="游ゴシック"/>
        <family val="3"/>
        <charset val="128"/>
      </rPr>
      <t>.I.</t>
    </r>
    <phoneticPr fontId="2"/>
  </si>
  <si>
    <t>欠損値カウント</t>
    <rPh sb="0" eb="2">
      <t>ケッソン</t>
    </rPh>
    <rPh sb="2" eb="3">
      <t>チ</t>
    </rPh>
    <phoneticPr fontId="2"/>
  </si>
  <si>
    <t>計算用</t>
    <rPh sb="0" eb="2">
      <t>ケイサン</t>
    </rPh>
    <rPh sb="2" eb="3">
      <t>ヨウ</t>
    </rPh>
    <phoneticPr fontId="2"/>
  </si>
  <si>
    <t>欠損値数</t>
    <rPh sb="0" eb="2">
      <t>ケッソン</t>
    </rPh>
    <rPh sb="2" eb="3">
      <t>チ</t>
    </rPh>
    <rPh sb="3" eb="4">
      <t>スウ</t>
    </rPh>
    <phoneticPr fontId="2"/>
  </si>
  <si>
    <r>
      <t>&lt;</t>
    </r>
    <r>
      <rPr>
        <sz val="11"/>
        <color rgb="FF000000"/>
        <rFont val="游ゴシック"/>
        <family val="3"/>
        <charset val="128"/>
      </rPr>
      <t>=欠損値</t>
    </r>
    <rPh sb="2" eb="4">
      <t>ケッソン</t>
    </rPh>
    <rPh sb="4" eb="5">
      <t>アタイ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</si>
</sst>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00_);[Red]\(0.0000\)"/>
    <numFmt numFmtId="177" formatCode="0.0000_ "/>
    <numFmt numFmtId="178" formatCode="0_);[Red]\(0\)"/>
  </numFmts>
  <fonts count="4" x14ac:knownFonts="1">
    <font>
      <sz val="11"/>
      <color rgb="FF000000"/>
      <name val="游ゴシック"/>
    </font>
    <font>
      <sz val="11"/>
      <color rgb="FF000000"/>
      <name val="游ゴシック"/>
      <family val="3"/>
      <charset val="128"/>
    </font>
    <font>
      <sz val="6"/>
      <name val="ＭＳ Ｐゴシック"/>
      <family val="3"/>
      <charset val="128"/>
    </font>
    <font>
      <sz val="8"/>
      <name val="ＭＳ Ｐゴシック"/>
      <family val="3"/>
      <charset val="128"/>
    </font>
  </fonts>
  <fills count="6">
    <fill>
      <patternFill patternType="none"/>
    </fill>
    <fill>
      <patternFill patternType="gray125"/>
    </fill>
    <fill>
      <patternFill patternType="solid">
        <fgColor rgb="FFDEEAF6"/>
        <bgColor rgb="FFDEEAF6"/>
      </patternFill>
    </fill>
    <fill>
      <patternFill patternType="solid">
        <fgColor theme="8" tint="0.79998168889431442"/>
        <bgColor indexed="64"/>
      </patternFill>
    </fill>
    <fill>
      <patternFill patternType="solid">
        <fgColor theme="8" tint="0.79998168889431442"/>
        <bgColor rgb="FFDEEAF6"/>
      </patternFill>
    </fill>
    <fill>
      <patternFill patternType="solid">
        <fgColor indexed="4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15"/>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applyFont="1" applyAlignment="1">
      <alignment vertical="center"/>
    </xf>
    <xf numFmtId="0" fontId="0" fillId="0" borderId="0" xfId="0" applyFont="1" applyAlignment="1">
      <alignment vertical="center"/>
    </xf>
    <xf numFmtId="176" fontId="0" fillId="0" borderId="0" xfId="0" applyNumberFormat="1" applyFont="1" applyAlignment="1">
      <alignment vertical="center"/>
    </xf>
    <xf numFmtId="12" fontId="0" fillId="0" borderId="0" xfId="0" applyNumberFormat="1" applyFont="1" applyAlignment="1">
      <alignment vertical="center"/>
    </xf>
    <xf numFmtId="0" fontId="0" fillId="0" borderId="1" xfId="0" applyFont="1" applyBorder="1" applyAlignment="1">
      <alignment vertical="center"/>
    </xf>
    <xf numFmtId="0" fontId="1" fillId="0" borderId="0" xfId="0" applyFont="1" applyAlignment="1">
      <alignment vertical="center"/>
    </xf>
    <xf numFmtId="0" fontId="0" fillId="3" borderId="1" xfId="0" applyFont="1" applyFill="1" applyBorder="1" applyAlignment="1">
      <alignment vertical="center"/>
    </xf>
    <xf numFmtId="0" fontId="0" fillId="2" borderId="1" xfId="0" applyFont="1" applyFill="1" applyBorder="1" applyAlignment="1">
      <alignment vertical="center"/>
    </xf>
    <xf numFmtId="0" fontId="0" fillId="0" borderId="1" xfId="0" applyFont="1" applyFill="1" applyBorder="1" applyAlignment="1">
      <alignment vertical="center"/>
    </xf>
    <xf numFmtId="0" fontId="0" fillId="0" borderId="0" xfId="0"/>
    <xf numFmtId="0" fontId="0" fillId="0" borderId="1" xfId="0" applyBorder="1"/>
    <xf numFmtId="0" fontId="0" fillId="0" borderId="3" xfId="0" applyBorder="1"/>
    <xf numFmtId="177" fontId="0" fillId="0" borderId="0" xfId="0" applyNumberFormat="1"/>
    <xf numFmtId="177" fontId="0" fillId="0" borderId="1" xfId="0" applyNumberFormat="1" applyBorder="1"/>
    <xf numFmtId="0" fontId="0" fillId="0" borderId="0" xfId="0" applyNumberFormat="1"/>
    <xf numFmtId="0" fontId="0" fillId="0" borderId="0" xfId="0" applyNumberFormat="1" applyFont="1" applyAlignment="1">
      <alignment vertical="center"/>
    </xf>
    <xf numFmtId="0" fontId="1" fillId="0" borderId="0" xfId="0" applyFont="1" applyFill="1" applyBorder="1" applyAlignment="1">
      <alignment horizontal="center"/>
    </xf>
    <xf numFmtId="0" fontId="1" fillId="0" borderId="1" xfId="0" applyFont="1" applyBorder="1" applyAlignment="1">
      <alignment vertical="center"/>
    </xf>
    <xf numFmtId="176" fontId="0" fillId="0" borderId="4" xfId="0" applyNumberFormat="1" applyFont="1" applyBorder="1" applyAlignment="1">
      <alignment vertical="center"/>
    </xf>
    <xf numFmtId="0" fontId="0" fillId="4" borderId="1" xfId="0" applyFont="1" applyFill="1" applyBorder="1" applyAlignment="1">
      <alignment vertical="center"/>
    </xf>
    <xf numFmtId="0" fontId="0" fillId="3" borderId="0" xfId="0" applyFont="1" applyFill="1" applyAlignment="1">
      <alignment vertical="center"/>
    </xf>
    <xf numFmtId="0" fontId="0" fillId="3" borderId="2" xfId="0" applyFill="1" applyBorder="1"/>
    <xf numFmtId="0" fontId="1" fillId="3" borderId="1" xfId="0" applyFont="1" applyFill="1" applyBorder="1" applyAlignment="1">
      <alignment horizontal="center"/>
    </xf>
    <xf numFmtId="0" fontId="1" fillId="3" borderId="1" xfId="0" applyFont="1" applyFill="1" applyBorder="1"/>
    <xf numFmtId="177" fontId="0" fillId="3" borderId="1" xfId="0" applyNumberFormat="1" applyFill="1" applyBorder="1"/>
    <xf numFmtId="0" fontId="0" fillId="5" borderId="1" xfId="0" applyFill="1" applyBorder="1" applyAlignment="1">
      <alignment horizontal="center"/>
    </xf>
    <xf numFmtId="0" fontId="0" fillId="0" borderId="0" xfId="0" applyAlignment="1">
      <alignment horizontal="center"/>
    </xf>
    <xf numFmtId="0" fontId="0" fillId="0" borderId="0" xfId="0" applyAlignment="1">
      <alignment horizontal="left"/>
    </xf>
    <xf numFmtId="0" fontId="0" fillId="0" borderId="1" xfId="0" applyBorder="1" applyAlignment="1">
      <alignment horizontal="center"/>
    </xf>
    <xf numFmtId="178" fontId="3" fillId="0" borderId="1" xfId="0" applyNumberFormat="1" applyFont="1" applyBorder="1" applyAlignment="1">
      <alignment horizontal="center"/>
    </xf>
    <xf numFmtId="12" fontId="3" fillId="0" borderId="1" xfId="0" applyNumberFormat="1" applyFont="1" applyBorder="1" applyAlignment="1">
      <alignment horizontal="center"/>
    </xf>
    <xf numFmtId="0" fontId="0" fillId="0" borderId="0" xfId="0" applyBorder="1" applyAlignment="1">
      <alignment horizontal="center"/>
    </xf>
    <xf numFmtId="0" fontId="1" fillId="5" borderId="1" xfId="0" applyFont="1" applyFill="1" applyBorder="1" applyAlignment="1">
      <alignment horizontal="center"/>
    </xf>
    <xf numFmtId="0" fontId="1" fillId="0" borderId="0" xfId="0" applyFont="1"/>
    <xf numFmtId="0" fontId="0" fillId="0" borderId="0" xfId="0" applyFill="1" applyBorder="1"/>
    <xf numFmtId="0" fontId="0" fillId="0" borderId="1" xfId="0" applyBorder="1" applyAlignment="1">
      <alignment horizontal="center" vertical="center" textRotation="255"/>
    </xf>
    <xf numFmtId="0" fontId="1" fillId="0" borderId="0" xfId="0" applyFont="1" applyAlignment="1">
      <alignment horizontal="left"/>
    </xf>
    <xf numFmtId="177" fontId="1" fillId="0" borderId="1" xfId="0" applyNumberFormat="1" applyFont="1" applyBorder="1"/>
    <xf numFmtId="0" fontId="0" fillId="0" borderId="0" xfId="0" applyFont="1" applyAlignment="1">
      <alignment vertical="center" wrapText="1"/>
    </xf>
    <xf numFmtId="0" fontId="1" fillId="4" borderId="1" xfId="0" applyFont="1" applyFill="1" applyBorder="1" applyAlignment="1">
      <alignment vertical="center" wrapText="1"/>
    </xf>
    <xf numFmtId="0" fontId="1" fillId="3" borderId="1" xfId="0" applyFont="1" applyFill="1" applyBorder="1" applyAlignment="1">
      <alignment vertical="center" wrapText="1"/>
    </xf>
  </cellXfs>
  <cellStyles count="1">
    <cellStyle name="標準" xfId="0" builtinId="0"/>
  </cellStyles>
  <dxfs count="35">
    <dxf>
      <fill>
        <patternFill>
          <bgColor theme="7" tint="0.79998168889431442"/>
        </patternFill>
      </fill>
    </dxf>
    <dxf>
      <fill>
        <patternFill>
          <bgColor theme="7" tint="0.79998168889431442"/>
        </patternFill>
      </fill>
    </dxf>
    <dxf>
      <fill>
        <patternFill>
          <bgColor theme="7" tint="0.79998168889431442"/>
        </patternFill>
      </fill>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4B083"/>
          <bgColor rgb="FFF4B083"/>
        </patternFill>
      </fill>
      <border>
        <left/>
        <right/>
        <top/>
        <bottom/>
      </border>
    </dxf>
    <dxf>
      <fill>
        <patternFill patternType="solid">
          <fgColor rgb="FFFCE8B2"/>
          <bgColor rgb="FFFCE8B2"/>
        </patternFill>
      </fill>
      <border>
        <left/>
        <right/>
        <top/>
        <bottom/>
      </border>
    </dxf>
    <dxf>
      <fill>
        <patternFill patternType="solid">
          <fgColor rgb="FFF4C7C3"/>
          <bgColor rgb="FFF4C7C3"/>
        </patternFill>
      </fill>
      <border>
        <left/>
        <right/>
        <top/>
        <bottom/>
      </border>
    </dxf>
    <dxf>
      <fill>
        <patternFill patternType="solid">
          <fgColor rgb="FFF4B083"/>
          <bgColor rgb="FFF4B083"/>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85"/>
  <sheetViews>
    <sheetView workbookViewId="0">
      <selection activeCell="G6" sqref="G6"/>
    </sheetView>
  </sheetViews>
  <sheetFormatPr defaultRowHeight="18.75" x14ac:dyDescent="0.4"/>
  <cols>
    <col min="1" max="1" width="15.75" style="9" customWidth="1"/>
    <col min="2" max="2" width="21.625" style="26" customWidth="1"/>
    <col min="3" max="19" width="3.625" style="26" customWidth="1"/>
    <col min="20" max="20" width="19.5" style="26" customWidth="1"/>
    <col min="21" max="23" width="9" style="9"/>
    <col min="24" max="24" width="12.5" style="9" customWidth="1"/>
    <col min="25" max="256" width="9" style="9"/>
    <col min="257" max="257" width="15.75" style="9" customWidth="1"/>
    <col min="258" max="258" width="21.625" style="9" customWidth="1"/>
    <col min="259" max="275" width="3.625" style="9" customWidth="1"/>
    <col min="276" max="276" width="19.5" style="9" customWidth="1"/>
    <col min="277" max="512" width="9" style="9"/>
    <col min="513" max="513" width="15.75" style="9" customWidth="1"/>
    <col min="514" max="514" width="21.625" style="9" customWidth="1"/>
    <col min="515" max="531" width="3.625" style="9" customWidth="1"/>
    <col min="532" max="532" width="19.5" style="9" customWidth="1"/>
    <col min="533" max="768" width="9" style="9"/>
    <col min="769" max="769" width="15.75" style="9" customWidth="1"/>
    <col min="770" max="770" width="21.625" style="9" customWidth="1"/>
    <col min="771" max="787" width="3.625" style="9" customWidth="1"/>
    <col min="788" max="788" width="19.5" style="9" customWidth="1"/>
    <col min="789" max="1024" width="9" style="9"/>
    <col min="1025" max="1025" width="15.75" style="9" customWidth="1"/>
    <col min="1026" max="1026" width="21.625" style="9" customWidth="1"/>
    <col min="1027" max="1043" width="3.625" style="9" customWidth="1"/>
    <col min="1044" max="1044" width="19.5" style="9" customWidth="1"/>
    <col min="1045" max="1280" width="9" style="9"/>
    <col min="1281" max="1281" width="15.75" style="9" customWidth="1"/>
    <col min="1282" max="1282" width="21.625" style="9" customWidth="1"/>
    <col min="1283" max="1299" width="3.625" style="9" customWidth="1"/>
    <col min="1300" max="1300" width="19.5" style="9" customWidth="1"/>
    <col min="1301" max="1536" width="9" style="9"/>
    <col min="1537" max="1537" width="15.75" style="9" customWidth="1"/>
    <col min="1538" max="1538" width="21.625" style="9" customWidth="1"/>
    <col min="1539" max="1555" width="3.625" style="9" customWidth="1"/>
    <col min="1556" max="1556" width="19.5" style="9" customWidth="1"/>
    <col min="1557" max="1792" width="9" style="9"/>
    <col min="1793" max="1793" width="15.75" style="9" customWidth="1"/>
    <col min="1794" max="1794" width="21.625" style="9" customWidth="1"/>
    <col min="1795" max="1811" width="3.625" style="9" customWidth="1"/>
    <col min="1812" max="1812" width="19.5" style="9" customWidth="1"/>
    <col min="1813" max="2048" width="9" style="9"/>
    <col min="2049" max="2049" width="15.75" style="9" customWidth="1"/>
    <col min="2050" max="2050" width="21.625" style="9" customWidth="1"/>
    <col min="2051" max="2067" width="3.625" style="9" customWidth="1"/>
    <col min="2068" max="2068" width="19.5" style="9" customWidth="1"/>
    <col min="2069" max="2304" width="9" style="9"/>
    <col min="2305" max="2305" width="15.75" style="9" customWidth="1"/>
    <col min="2306" max="2306" width="21.625" style="9" customWidth="1"/>
    <col min="2307" max="2323" width="3.625" style="9" customWidth="1"/>
    <col min="2324" max="2324" width="19.5" style="9" customWidth="1"/>
    <col min="2325" max="2560" width="9" style="9"/>
    <col min="2561" max="2561" width="15.75" style="9" customWidth="1"/>
    <col min="2562" max="2562" width="21.625" style="9" customWidth="1"/>
    <col min="2563" max="2579" width="3.625" style="9" customWidth="1"/>
    <col min="2580" max="2580" width="19.5" style="9" customWidth="1"/>
    <col min="2581" max="2816" width="9" style="9"/>
    <col min="2817" max="2817" width="15.75" style="9" customWidth="1"/>
    <col min="2818" max="2818" width="21.625" style="9" customWidth="1"/>
    <col min="2819" max="2835" width="3.625" style="9" customWidth="1"/>
    <col min="2836" max="2836" width="19.5" style="9" customWidth="1"/>
    <col min="2837" max="3072" width="9" style="9"/>
    <col min="3073" max="3073" width="15.75" style="9" customWidth="1"/>
    <col min="3074" max="3074" width="21.625" style="9" customWidth="1"/>
    <col min="3075" max="3091" width="3.625" style="9" customWidth="1"/>
    <col min="3092" max="3092" width="19.5" style="9" customWidth="1"/>
    <col min="3093" max="3328" width="9" style="9"/>
    <col min="3329" max="3329" width="15.75" style="9" customWidth="1"/>
    <col min="3330" max="3330" width="21.625" style="9" customWidth="1"/>
    <col min="3331" max="3347" width="3.625" style="9" customWidth="1"/>
    <col min="3348" max="3348" width="19.5" style="9" customWidth="1"/>
    <col min="3349" max="3584" width="9" style="9"/>
    <col min="3585" max="3585" width="15.75" style="9" customWidth="1"/>
    <col min="3586" max="3586" width="21.625" style="9" customWidth="1"/>
    <col min="3587" max="3603" width="3.625" style="9" customWidth="1"/>
    <col min="3604" max="3604" width="19.5" style="9" customWidth="1"/>
    <col min="3605" max="3840" width="9" style="9"/>
    <col min="3841" max="3841" width="15.75" style="9" customWidth="1"/>
    <col min="3842" max="3842" width="21.625" style="9" customWidth="1"/>
    <col min="3843" max="3859" width="3.625" style="9" customWidth="1"/>
    <col min="3860" max="3860" width="19.5" style="9" customWidth="1"/>
    <col min="3861" max="4096" width="9" style="9"/>
    <col min="4097" max="4097" width="15.75" style="9" customWidth="1"/>
    <col min="4098" max="4098" width="21.625" style="9" customWidth="1"/>
    <col min="4099" max="4115" width="3.625" style="9" customWidth="1"/>
    <col min="4116" max="4116" width="19.5" style="9" customWidth="1"/>
    <col min="4117" max="4352" width="9" style="9"/>
    <col min="4353" max="4353" width="15.75" style="9" customWidth="1"/>
    <col min="4354" max="4354" width="21.625" style="9" customWidth="1"/>
    <col min="4355" max="4371" width="3.625" style="9" customWidth="1"/>
    <col min="4372" max="4372" width="19.5" style="9" customWidth="1"/>
    <col min="4373" max="4608" width="9" style="9"/>
    <col min="4609" max="4609" width="15.75" style="9" customWidth="1"/>
    <col min="4610" max="4610" width="21.625" style="9" customWidth="1"/>
    <col min="4611" max="4627" width="3.625" style="9" customWidth="1"/>
    <col min="4628" max="4628" width="19.5" style="9" customWidth="1"/>
    <col min="4629" max="4864" width="9" style="9"/>
    <col min="4865" max="4865" width="15.75" style="9" customWidth="1"/>
    <col min="4866" max="4866" width="21.625" style="9" customWidth="1"/>
    <col min="4867" max="4883" width="3.625" style="9" customWidth="1"/>
    <col min="4884" max="4884" width="19.5" style="9" customWidth="1"/>
    <col min="4885" max="5120" width="9" style="9"/>
    <col min="5121" max="5121" width="15.75" style="9" customWidth="1"/>
    <col min="5122" max="5122" width="21.625" style="9" customWidth="1"/>
    <col min="5123" max="5139" width="3.625" style="9" customWidth="1"/>
    <col min="5140" max="5140" width="19.5" style="9" customWidth="1"/>
    <col min="5141" max="5376" width="9" style="9"/>
    <col min="5377" max="5377" width="15.75" style="9" customWidth="1"/>
    <col min="5378" max="5378" width="21.625" style="9" customWidth="1"/>
    <col min="5379" max="5395" width="3.625" style="9" customWidth="1"/>
    <col min="5396" max="5396" width="19.5" style="9" customWidth="1"/>
    <col min="5397" max="5632" width="9" style="9"/>
    <col min="5633" max="5633" width="15.75" style="9" customWidth="1"/>
    <col min="5634" max="5634" width="21.625" style="9" customWidth="1"/>
    <col min="5635" max="5651" width="3.625" style="9" customWidth="1"/>
    <col min="5652" max="5652" width="19.5" style="9" customWidth="1"/>
    <col min="5653" max="5888" width="9" style="9"/>
    <col min="5889" max="5889" width="15.75" style="9" customWidth="1"/>
    <col min="5890" max="5890" width="21.625" style="9" customWidth="1"/>
    <col min="5891" max="5907" width="3.625" style="9" customWidth="1"/>
    <col min="5908" max="5908" width="19.5" style="9" customWidth="1"/>
    <col min="5909" max="6144" width="9" style="9"/>
    <col min="6145" max="6145" width="15.75" style="9" customWidth="1"/>
    <col min="6146" max="6146" width="21.625" style="9" customWidth="1"/>
    <col min="6147" max="6163" width="3.625" style="9" customWidth="1"/>
    <col min="6164" max="6164" width="19.5" style="9" customWidth="1"/>
    <col min="6165" max="6400" width="9" style="9"/>
    <col min="6401" max="6401" width="15.75" style="9" customWidth="1"/>
    <col min="6402" max="6402" width="21.625" style="9" customWidth="1"/>
    <col min="6403" max="6419" width="3.625" style="9" customWidth="1"/>
    <col min="6420" max="6420" width="19.5" style="9" customWidth="1"/>
    <col min="6421" max="6656" width="9" style="9"/>
    <col min="6657" max="6657" width="15.75" style="9" customWidth="1"/>
    <col min="6658" max="6658" width="21.625" style="9" customWidth="1"/>
    <col min="6659" max="6675" width="3.625" style="9" customWidth="1"/>
    <col min="6676" max="6676" width="19.5" style="9" customWidth="1"/>
    <col min="6677" max="6912" width="9" style="9"/>
    <col min="6913" max="6913" width="15.75" style="9" customWidth="1"/>
    <col min="6914" max="6914" width="21.625" style="9" customWidth="1"/>
    <col min="6915" max="6931" width="3.625" style="9" customWidth="1"/>
    <col min="6932" max="6932" width="19.5" style="9" customWidth="1"/>
    <col min="6933" max="7168" width="9" style="9"/>
    <col min="7169" max="7169" width="15.75" style="9" customWidth="1"/>
    <col min="7170" max="7170" width="21.625" style="9" customWidth="1"/>
    <col min="7171" max="7187" width="3.625" style="9" customWidth="1"/>
    <col min="7188" max="7188" width="19.5" style="9" customWidth="1"/>
    <col min="7189" max="7424" width="9" style="9"/>
    <col min="7425" max="7425" width="15.75" style="9" customWidth="1"/>
    <col min="7426" max="7426" width="21.625" style="9" customWidth="1"/>
    <col min="7427" max="7443" width="3.625" style="9" customWidth="1"/>
    <col min="7444" max="7444" width="19.5" style="9" customWidth="1"/>
    <col min="7445" max="7680" width="9" style="9"/>
    <col min="7681" max="7681" width="15.75" style="9" customWidth="1"/>
    <col min="7682" max="7682" width="21.625" style="9" customWidth="1"/>
    <col min="7683" max="7699" width="3.625" style="9" customWidth="1"/>
    <col min="7700" max="7700" width="19.5" style="9" customWidth="1"/>
    <col min="7701" max="7936" width="9" style="9"/>
    <col min="7937" max="7937" width="15.75" style="9" customWidth="1"/>
    <col min="7938" max="7938" width="21.625" style="9" customWidth="1"/>
    <col min="7939" max="7955" width="3.625" style="9" customWidth="1"/>
    <col min="7956" max="7956" width="19.5" style="9" customWidth="1"/>
    <col min="7957" max="8192" width="9" style="9"/>
    <col min="8193" max="8193" width="15.75" style="9" customWidth="1"/>
    <col min="8194" max="8194" width="21.625" style="9" customWidth="1"/>
    <col min="8195" max="8211" width="3.625" style="9" customWidth="1"/>
    <col min="8212" max="8212" width="19.5" style="9" customWidth="1"/>
    <col min="8213" max="8448" width="9" style="9"/>
    <col min="8449" max="8449" width="15.75" style="9" customWidth="1"/>
    <col min="8450" max="8450" width="21.625" style="9" customWidth="1"/>
    <col min="8451" max="8467" width="3.625" style="9" customWidth="1"/>
    <col min="8468" max="8468" width="19.5" style="9" customWidth="1"/>
    <col min="8469" max="8704" width="9" style="9"/>
    <col min="8705" max="8705" width="15.75" style="9" customWidth="1"/>
    <col min="8706" max="8706" width="21.625" style="9" customWidth="1"/>
    <col min="8707" max="8723" width="3.625" style="9" customWidth="1"/>
    <col min="8724" max="8724" width="19.5" style="9" customWidth="1"/>
    <col min="8725" max="8960" width="9" style="9"/>
    <col min="8961" max="8961" width="15.75" style="9" customWidth="1"/>
    <col min="8962" max="8962" width="21.625" style="9" customWidth="1"/>
    <col min="8963" max="8979" width="3.625" style="9" customWidth="1"/>
    <col min="8980" max="8980" width="19.5" style="9" customWidth="1"/>
    <col min="8981" max="9216" width="9" style="9"/>
    <col min="9217" max="9217" width="15.75" style="9" customWidth="1"/>
    <col min="9218" max="9218" width="21.625" style="9" customWidth="1"/>
    <col min="9219" max="9235" width="3.625" style="9" customWidth="1"/>
    <col min="9236" max="9236" width="19.5" style="9" customWidth="1"/>
    <col min="9237" max="9472" width="9" style="9"/>
    <col min="9473" max="9473" width="15.75" style="9" customWidth="1"/>
    <col min="9474" max="9474" width="21.625" style="9" customWidth="1"/>
    <col min="9475" max="9491" width="3.625" style="9" customWidth="1"/>
    <col min="9492" max="9492" width="19.5" style="9" customWidth="1"/>
    <col min="9493" max="9728" width="9" style="9"/>
    <col min="9729" max="9729" width="15.75" style="9" customWidth="1"/>
    <col min="9730" max="9730" width="21.625" style="9" customWidth="1"/>
    <col min="9731" max="9747" width="3.625" style="9" customWidth="1"/>
    <col min="9748" max="9748" width="19.5" style="9" customWidth="1"/>
    <col min="9749" max="9984" width="9" style="9"/>
    <col min="9985" max="9985" width="15.75" style="9" customWidth="1"/>
    <col min="9986" max="9986" width="21.625" style="9" customWidth="1"/>
    <col min="9987" max="10003" width="3.625" style="9" customWidth="1"/>
    <col min="10004" max="10004" width="19.5" style="9" customWidth="1"/>
    <col min="10005" max="10240" width="9" style="9"/>
    <col min="10241" max="10241" width="15.75" style="9" customWidth="1"/>
    <col min="10242" max="10242" width="21.625" style="9" customWidth="1"/>
    <col min="10243" max="10259" width="3.625" style="9" customWidth="1"/>
    <col min="10260" max="10260" width="19.5" style="9" customWidth="1"/>
    <col min="10261" max="10496" width="9" style="9"/>
    <col min="10497" max="10497" width="15.75" style="9" customWidth="1"/>
    <col min="10498" max="10498" width="21.625" style="9" customWidth="1"/>
    <col min="10499" max="10515" width="3.625" style="9" customWidth="1"/>
    <col min="10516" max="10516" width="19.5" style="9" customWidth="1"/>
    <col min="10517" max="10752" width="9" style="9"/>
    <col min="10753" max="10753" width="15.75" style="9" customWidth="1"/>
    <col min="10754" max="10754" width="21.625" style="9" customWidth="1"/>
    <col min="10755" max="10771" width="3.625" style="9" customWidth="1"/>
    <col min="10772" max="10772" width="19.5" style="9" customWidth="1"/>
    <col min="10773" max="11008" width="9" style="9"/>
    <col min="11009" max="11009" width="15.75" style="9" customWidth="1"/>
    <col min="11010" max="11010" width="21.625" style="9" customWidth="1"/>
    <col min="11011" max="11027" width="3.625" style="9" customWidth="1"/>
    <col min="11028" max="11028" width="19.5" style="9" customWidth="1"/>
    <col min="11029" max="11264" width="9" style="9"/>
    <col min="11265" max="11265" width="15.75" style="9" customWidth="1"/>
    <col min="11266" max="11266" width="21.625" style="9" customWidth="1"/>
    <col min="11267" max="11283" width="3.625" style="9" customWidth="1"/>
    <col min="11284" max="11284" width="19.5" style="9" customWidth="1"/>
    <col min="11285" max="11520" width="9" style="9"/>
    <col min="11521" max="11521" width="15.75" style="9" customWidth="1"/>
    <col min="11522" max="11522" width="21.625" style="9" customWidth="1"/>
    <col min="11523" max="11539" width="3.625" style="9" customWidth="1"/>
    <col min="11540" max="11540" width="19.5" style="9" customWidth="1"/>
    <col min="11541" max="11776" width="9" style="9"/>
    <col min="11777" max="11777" width="15.75" style="9" customWidth="1"/>
    <col min="11778" max="11778" width="21.625" style="9" customWidth="1"/>
    <col min="11779" max="11795" width="3.625" style="9" customWidth="1"/>
    <col min="11796" max="11796" width="19.5" style="9" customWidth="1"/>
    <col min="11797" max="12032" width="9" style="9"/>
    <col min="12033" max="12033" width="15.75" style="9" customWidth="1"/>
    <col min="12034" max="12034" width="21.625" style="9" customWidth="1"/>
    <col min="12035" max="12051" width="3.625" style="9" customWidth="1"/>
    <col min="12052" max="12052" width="19.5" style="9" customWidth="1"/>
    <col min="12053" max="12288" width="9" style="9"/>
    <col min="12289" max="12289" width="15.75" style="9" customWidth="1"/>
    <col min="12290" max="12290" width="21.625" style="9" customWidth="1"/>
    <col min="12291" max="12307" width="3.625" style="9" customWidth="1"/>
    <col min="12308" max="12308" width="19.5" style="9" customWidth="1"/>
    <col min="12309" max="12544" width="9" style="9"/>
    <col min="12545" max="12545" width="15.75" style="9" customWidth="1"/>
    <col min="12546" max="12546" width="21.625" style="9" customWidth="1"/>
    <col min="12547" max="12563" width="3.625" style="9" customWidth="1"/>
    <col min="12564" max="12564" width="19.5" style="9" customWidth="1"/>
    <col min="12565" max="12800" width="9" style="9"/>
    <col min="12801" max="12801" width="15.75" style="9" customWidth="1"/>
    <col min="12802" max="12802" width="21.625" style="9" customWidth="1"/>
    <col min="12803" max="12819" width="3.625" style="9" customWidth="1"/>
    <col min="12820" max="12820" width="19.5" style="9" customWidth="1"/>
    <col min="12821" max="13056" width="9" style="9"/>
    <col min="13057" max="13057" width="15.75" style="9" customWidth="1"/>
    <col min="13058" max="13058" width="21.625" style="9" customWidth="1"/>
    <col min="13059" max="13075" width="3.625" style="9" customWidth="1"/>
    <col min="13076" max="13076" width="19.5" style="9" customWidth="1"/>
    <col min="13077" max="13312" width="9" style="9"/>
    <col min="13313" max="13313" width="15.75" style="9" customWidth="1"/>
    <col min="13314" max="13314" width="21.625" style="9" customWidth="1"/>
    <col min="13315" max="13331" width="3.625" style="9" customWidth="1"/>
    <col min="13332" max="13332" width="19.5" style="9" customWidth="1"/>
    <col min="13333" max="13568" width="9" style="9"/>
    <col min="13569" max="13569" width="15.75" style="9" customWidth="1"/>
    <col min="13570" max="13570" width="21.625" style="9" customWidth="1"/>
    <col min="13571" max="13587" width="3.625" style="9" customWidth="1"/>
    <col min="13588" max="13588" width="19.5" style="9" customWidth="1"/>
    <col min="13589" max="13824" width="9" style="9"/>
    <col min="13825" max="13825" width="15.75" style="9" customWidth="1"/>
    <col min="13826" max="13826" width="21.625" style="9" customWidth="1"/>
    <col min="13827" max="13843" width="3.625" style="9" customWidth="1"/>
    <col min="13844" max="13844" width="19.5" style="9" customWidth="1"/>
    <col min="13845" max="14080" width="9" style="9"/>
    <col min="14081" max="14081" width="15.75" style="9" customWidth="1"/>
    <col min="14082" max="14082" width="21.625" style="9" customWidth="1"/>
    <col min="14083" max="14099" width="3.625" style="9" customWidth="1"/>
    <col min="14100" max="14100" width="19.5" style="9" customWidth="1"/>
    <col min="14101" max="14336" width="9" style="9"/>
    <col min="14337" max="14337" width="15.75" style="9" customWidth="1"/>
    <col min="14338" max="14338" width="21.625" style="9" customWidth="1"/>
    <col min="14339" max="14355" width="3.625" style="9" customWidth="1"/>
    <col min="14356" max="14356" width="19.5" style="9" customWidth="1"/>
    <col min="14357" max="14592" width="9" style="9"/>
    <col min="14593" max="14593" width="15.75" style="9" customWidth="1"/>
    <col min="14594" max="14594" width="21.625" style="9" customWidth="1"/>
    <col min="14595" max="14611" width="3.625" style="9" customWidth="1"/>
    <col min="14612" max="14612" width="19.5" style="9" customWidth="1"/>
    <col min="14613" max="14848" width="9" style="9"/>
    <col min="14849" max="14849" width="15.75" style="9" customWidth="1"/>
    <col min="14850" max="14850" width="21.625" style="9" customWidth="1"/>
    <col min="14851" max="14867" width="3.625" style="9" customWidth="1"/>
    <col min="14868" max="14868" width="19.5" style="9" customWidth="1"/>
    <col min="14869" max="15104" width="9" style="9"/>
    <col min="15105" max="15105" width="15.75" style="9" customWidth="1"/>
    <col min="15106" max="15106" width="21.625" style="9" customWidth="1"/>
    <col min="15107" max="15123" width="3.625" style="9" customWidth="1"/>
    <col min="15124" max="15124" width="19.5" style="9" customWidth="1"/>
    <col min="15125" max="15360" width="9" style="9"/>
    <col min="15361" max="15361" width="15.75" style="9" customWidth="1"/>
    <col min="15362" max="15362" width="21.625" style="9" customWidth="1"/>
    <col min="15363" max="15379" width="3.625" style="9" customWidth="1"/>
    <col min="15380" max="15380" width="19.5" style="9" customWidth="1"/>
    <col min="15381" max="15616" width="9" style="9"/>
    <col min="15617" max="15617" width="15.75" style="9" customWidth="1"/>
    <col min="15618" max="15618" width="21.625" style="9" customWidth="1"/>
    <col min="15619" max="15635" width="3.625" style="9" customWidth="1"/>
    <col min="15636" max="15636" width="19.5" style="9" customWidth="1"/>
    <col min="15637" max="15872" width="9" style="9"/>
    <col min="15873" max="15873" width="15.75" style="9" customWidth="1"/>
    <col min="15874" max="15874" width="21.625" style="9" customWidth="1"/>
    <col min="15875" max="15891" width="3.625" style="9" customWidth="1"/>
    <col min="15892" max="15892" width="19.5" style="9" customWidth="1"/>
    <col min="15893" max="16128" width="9" style="9"/>
    <col min="16129" max="16129" width="15.75" style="9" customWidth="1"/>
    <col min="16130" max="16130" width="21.625" style="9" customWidth="1"/>
    <col min="16131" max="16147" width="3.625" style="9" customWidth="1"/>
    <col min="16148" max="16148" width="19.5" style="9" customWidth="1"/>
    <col min="16149" max="16384" width="9" style="9"/>
  </cols>
  <sheetData>
    <row r="1" spans="1:20" x14ac:dyDescent="0.4">
      <c r="A1" s="10" t="s">
        <v>41</v>
      </c>
      <c r="B1" s="32"/>
    </row>
    <row r="2" spans="1:20" x14ac:dyDescent="0.4">
      <c r="A2" s="10" t="s">
        <v>42</v>
      </c>
      <c r="B2" s="25" t="s">
        <v>43</v>
      </c>
    </row>
    <row r="3" spans="1:20" x14ac:dyDescent="0.4">
      <c r="A3" s="10" t="str">
        <f>A55 &amp; "の数"</f>
        <v>基準の数</v>
      </c>
      <c r="B3" s="25"/>
    </row>
    <row r="5" spans="1:20" x14ac:dyDescent="0.4">
      <c r="A5" s="10" t="str">
        <f>A$55 &amp; "1の名称"</f>
        <v>基準1の名称</v>
      </c>
      <c r="B5" s="25" t="s">
        <v>44</v>
      </c>
    </row>
    <row r="6" spans="1:20" x14ac:dyDescent="0.4">
      <c r="A6" s="10" t="str">
        <f>A$55 &amp; "2の名称"</f>
        <v>基準2の名称</v>
      </c>
      <c r="B6" s="25" t="s">
        <v>45</v>
      </c>
    </row>
    <row r="7" spans="1:20" x14ac:dyDescent="0.4">
      <c r="A7" s="10" t="str">
        <f>IF(B$3&gt;=3,A$55 &amp; "3の名称","")</f>
        <v/>
      </c>
      <c r="B7" s="25" t="s">
        <v>46</v>
      </c>
    </row>
    <row r="8" spans="1:20" x14ac:dyDescent="0.4">
      <c r="A8" s="10" t="str">
        <f>IF(B$3&gt;=4,A$55 &amp; "4の名称","")</f>
        <v/>
      </c>
      <c r="B8" s="25" t="s">
        <v>47</v>
      </c>
    </row>
    <row r="9" spans="1:20" x14ac:dyDescent="0.4">
      <c r="A9" s="10" t="str">
        <f>IF(B$3&gt;=5,A$55 &amp; "5の名称","")</f>
        <v/>
      </c>
      <c r="B9" s="25" t="s">
        <v>48</v>
      </c>
    </row>
    <row r="10" spans="1:20" x14ac:dyDescent="0.4">
      <c r="A10" s="10" t="str">
        <f>IF(B$3&gt;=6,A$55 &amp; "6の名称","")</f>
        <v/>
      </c>
      <c r="B10" s="32" t="s">
        <v>54</v>
      </c>
    </row>
    <row r="11" spans="1:20" x14ac:dyDescent="0.4">
      <c r="A11" s="10" t="str">
        <f>IF(B$3&gt;=7,A$55 &amp; "7の名称","")</f>
        <v/>
      </c>
      <c r="B11" s="32" t="s">
        <v>55</v>
      </c>
    </row>
    <row r="12" spans="1:20" x14ac:dyDescent="0.4">
      <c r="A12" s="34" t="str">
        <f>IF(B$3&gt;=8,A$55 &amp; "8の名称","")</f>
        <v/>
      </c>
      <c r="B12" s="16"/>
      <c r="H12" s="36" t="s">
        <v>60</v>
      </c>
    </row>
    <row r="13" spans="1:20" x14ac:dyDescent="0.4">
      <c r="H13" s="36" t="s">
        <v>59</v>
      </c>
    </row>
    <row r="14" spans="1:20" x14ac:dyDescent="0.4">
      <c r="B14" s="27" t="str">
        <f>B1&amp;"に関する一対比較"</f>
        <v>に関する一対比較</v>
      </c>
    </row>
    <row r="15" spans="1:20" ht="216.75" customHeight="1" x14ac:dyDescent="0.4">
      <c r="B15" s="28"/>
      <c r="C15" s="35" t="str">
        <f>"左の項目が圧倒的に" &amp; A56</f>
        <v>左の項目が圧倒的に重要</v>
      </c>
      <c r="D15" s="35" t="s">
        <v>49</v>
      </c>
      <c r="E15" s="35" t="str">
        <f>"左の項目がうんと" &amp; A56</f>
        <v>左の項目がうんと重要</v>
      </c>
      <c r="F15" s="35" t="s">
        <v>49</v>
      </c>
      <c r="G15" s="35" t="str">
        <f>"左の項目がかなり" &amp; A56</f>
        <v>左の項目がかなり重要</v>
      </c>
      <c r="H15" s="35" t="s">
        <v>49</v>
      </c>
      <c r="I15" s="35" t="str">
        <f>"左の項目が少し" &amp; A56</f>
        <v>左の項目が少し重要</v>
      </c>
      <c r="J15" s="35" t="s">
        <v>49</v>
      </c>
      <c r="K15" s="35" t="str">
        <f>"左右同じくらい" &amp; A56</f>
        <v>左右同じくらい重要</v>
      </c>
      <c r="L15" s="35" t="s">
        <v>49</v>
      </c>
      <c r="M15" s="35" t="str">
        <f>"右の項目が少し" &amp; A56</f>
        <v>右の項目が少し重要</v>
      </c>
      <c r="N15" s="35" t="s">
        <v>49</v>
      </c>
      <c r="O15" s="35" t="str">
        <f>"右の項目がかなり" &amp; A56</f>
        <v>右の項目がかなり重要</v>
      </c>
      <c r="P15" s="35" t="s">
        <v>49</v>
      </c>
      <c r="Q15" s="35" t="str">
        <f>"右の項目がうんと" &amp; A56</f>
        <v>右の項目がうんと重要</v>
      </c>
      <c r="R15" s="35" t="s">
        <v>49</v>
      </c>
      <c r="S15" s="35" t="str">
        <f>"右の項目が圧倒的に" &amp; A56</f>
        <v>右の項目が圧倒的に重要</v>
      </c>
      <c r="T15" s="35"/>
    </row>
    <row r="16" spans="1:20" x14ac:dyDescent="0.4">
      <c r="B16" s="28"/>
      <c r="C16" s="29">
        <v>9</v>
      </c>
      <c r="D16" s="29">
        <v>8</v>
      </c>
      <c r="E16" s="29">
        <v>7</v>
      </c>
      <c r="F16" s="29">
        <v>6</v>
      </c>
      <c r="G16" s="29">
        <v>5</v>
      </c>
      <c r="H16" s="29">
        <v>4</v>
      </c>
      <c r="I16" s="29">
        <v>3</v>
      </c>
      <c r="J16" s="29">
        <v>2</v>
      </c>
      <c r="K16" s="29">
        <v>1</v>
      </c>
      <c r="L16" s="30">
        <v>0.5</v>
      </c>
      <c r="M16" s="30">
        <v>0.33333333333333331</v>
      </c>
      <c r="N16" s="30">
        <v>0.25</v>
      </c>
      <c r="O16" s="30">
        <v>0.2</v>
      </c>
      <c r="P16" s="30">
        <v>0.16666666666666666</v>
      </c>
      <c r="Q16" s="30">
        <v>0.14285714285714285</v>
      </c>
      <c r="R16" s="30">
        <v>0.125</v>
      </c>
      <c r="S16" s="30">
        <v>0.1111111111111111</v>
      </c>
      <c r="T16" s="28"/>
    </row>
    <row r="17" spans="2:20" x14ac:dyDescent="0.4">
      <c r="B17" s="28" t="str">
        <f>IF(A58&lt;$B$3,INDEX($B$5:$B$12,A58),"")</f>
        <v/>
      </c>
      <c r="C17" s="28"/>
      <c r="D17" s="28"/>
      <c r="E17" s="28"/>
      <c r="F17" s="28"/>
      <c r="G17" s="28"/>
      <c r="H17" s="28"/>
      <c r="I17" s="28"/>
      <c r="J17" s="28"/>
      <c r="K17" s="28"/>
      <c r="L17" s="28"/>
      <c r="M17" s="28"/>
      <c r="N17" s="28"/>
      <c r="O17" s="28"/>
      <c r="P17" s="28"/>
      <c r="Q17" s="28"/>
      <c r="R17" s="28"/>
      <c r="S17" s="28"/>
      <c r="T17" s="28" t="str">
        <f>IF(B58&lt;=$B$3,INDEX($B$5:$B$12,B58),"")</f>
        <v/>
      </c>
    </row>
    <row r="18" spans="2:20" x14ac:dyDescent="0.4">
      <c r="B18" s="28" t="str">
        <f t="shared" ref="B18:B44" si="0">IF(A59&lt;$B$3,INDEX($B$5:$B$12,A59),"")</f>
        <v/>
      </c>
      <c r="C18" s="28"/>
      <c r="D18" s="28"/>
      <c r="E18" s="28"/>
      <c r="F18" s="28"/>
      <c r="G18" s="28"/>
      <c r="H18" s="28"/>
      <c r="I18" s="28"/>
      <c r="J18" s="28"/>
      <c r="K18" s="28"/>
      <c r="L18" s="28"/>
      <c r="M18" s="28"/>
      <c r="N18" s="28"/>
      <c r="O18" s="28"/>
      <c r="P18" s="28"/>
      <c r="Q18" s="28"/>
      <c r="R18" s="28"/>
      <c r="S18" s="28"/>
      <c r="T18" s="28" t="str">
        <f t="shared" ref="T18:T44" si="1">IF(B59&lt;=$B$3,INDEX($B$5:$B$12,B59),"")</f>
        <v/>
      </c>
    </row>
    <row r="19" spans="2:20" x14ac:dyDescent="0.4">
      <c r="B19" s="28" t="str">
        <f t="shared" si="0"/>
        <v/>
      </c>
      <c r="C19" s="28"/>
      <c r="D19" s="28"/>
      <c r="E19" s="28"/>
      <c r="F19" s="28"/>
      <c r="G19" s="28"/>
      <c r="H19" s="28"/>
      <c r="I19" s="28"/>
      <c r="J19" s="28"/>
      <c r="K19" s="28"/>
      <c r="L19" s="28"/>
      <c r="M19" s="28"/>
      <c r="N19" s="28"/>
      <c r="O19" s="28"/>
      <c r="P19" s="28"/>
      <c r="Q19" s="28"/>
      <c r="R19" s="28"/>
      <c r="S19" s="28"/>
      <c r="T19" s="28" t="str">
        <f t="shared" si="1"/>
        <v/>
      </c>
    </row>
    <row r="20" spans="2:20" x14ac:dyDescent="0.4">
      <c r="B20" s="28" t="str">
        <f t="shared" si="0"/>
        <v/>
      </c>
      <c r="C20" s="28"/>
      <c r="D20" s="28"/>
      <c r="E20" s="28"/>
      <c r="F20" s="28"/>
      <c r="G20" s="28"/>
      <c r="H20" s="28"/>
      <c r="I20" s="28"/>
      <c r="J20" s="28"/>
      <c r="K20" s="28"/>
      <c r="L20" s="28"/>
      <c r="M20" s="28"/>
      <c r="N20" s="28"/>
      <c r="O20" s="28"/>
      <c r="P20" s="28"/>
      <c r="Q20" s="28"/>
      <c r="R20" s="28"/>
      <c r="S20" s="28"/>
      <c r="T20" s="28" t="str">
        <f t="shared" si="1"/>
        <v/>
      </c>
    </row>
    <row r="21" spans="2:20" x14ac:dyDescent="0.4">
      <c r="B21" s="28" t="str">
        <f t="shared" si="0"/>
        <v/>
      </c>
      <c r="C21" s="28"/>
      <c r="D21" s="28"/>
      <c r="E21" s="28"/>
      <c r="F21" s="28"/>
      <c r="G21" s="28"/>
      <c r="H21" s="28"/>
      <c r="I21" s="28"/>
      <c r="J21" s="28"/>
      <c r="K21" s="28"/>
      <c r="L21" s="28"/>
      <c r="M21" s="28"/>
      <c r="N21" s="28"/>
      <c r="O21" s="28"/>
      <c r="P21" s="28"/>
      <c r="Q21" s="28"/>
      <c r="R21" s="28"/>
      <c r="S21" s="28"/>
      <c r="T21" s="28" t="str">
        <f t="shared" si="1"/>
        <v/>
      </c>
    </row>
    <row r="22" spans="2:20" x14ac:dyDescent="0.4">
      <c r="B22" s="28" t="str">
        <f t="shared" si="0"/>
        <v/>
      </c>
      <c r="C22" s="28"/>
      <c r="D22" s="28"/>
      <c r="E22" s="28"/>
      <c r="F22" s="28"/>
      <c r="G22" s="28"/>
      <c r="H22" s="28"/>
      <c r="I22" s="28"/>
      <c r="J22" s="28"/>
      <c r="K22" s="28"/>
      <c r="L22" s="28"/>
      <c r="M22" s="28"/>
      <c r="N22" s="28"/>
      <c r="O22" s="28"/>
      <c r="P22" s="28"/>
      <c r="Q22" s="28"/>
      <c r="R22" s="28"/>
      <c r="S22" s="28"/>
      <c r="T22" s="28" t="str">
        <f t="shared" si="1"/>
        <v/>
      </c>
    </row>
    <row r="23" spans="2:20" x14ac:dyDescent="0.4">
      <c r="B23" s="28" t="str">
        <f t="shared" si="0"/>
        <v/>
      </c>
      <c r="C23" s="28"/>
      <c r="D23" s="28"/>
      <c r="E23" s="28"/>
      <c r="F23" s="28"/>
      <c r="G23" s="28"/>
      <c r="H23" s="28"/>
      <c r="I23" s="28"/>
      <c r="J23" s="28"/>
      <c r="K23" s="28"/>
      <c r="L23" s="28"/>
      <c r="M23" s="28"/>
      <c r="N23" s="28"/>
      <c r="O23" s="28"/>
      <c r="P23" s="28"/>
      <c r="Q23" s="28"/>
      <c r="R23" s="28"/>
      <c r="S23" s="28"/>
      <c r="T23" s="28" t="str">
        <f t="shared" si="1"/>
        <v/>
      </c>
    </row>
    <row r="24" spans="2:20" x14ac:dyDescent="0.4">
      <c r="B24" s="28" t="str">
        <f t="shared" si="0"/>
        <v/>
      </c>
      <c r="C24" s="28"/>
      <c r="D24" s="28"/>
      <c r="E24" s="28"/>
      <c r="F24" s="28"/>
      <c r="G24" s="28"/>
      <c r="H24" s="28"/>
      <c r="I24" s="28"/>
      <c r="J24" s="28"/>
      <c r="K24" s="28"/>
      <c r="L24" s="28"/>
      <c r="M24" s="28"/>
      <c r="N24" s="28"/>
      <c r="O24" s="28"/>
      <c r="P24" s="28"/>
      <c r="Q24" s="28"/>
      <c r="R24" s="28"/>
      <c r="S24" s="28"/>
      <c r="T24" s="28" t="str">
        <f t="shared" si="1"/>
        <v/>
      </c>
    </row>
    <row r="25" spans="2:20" x14ac:dyDescent="0.4">
      <c r="B25" s="28" t="str">
        <f t="shared" si="0"/>
        <v/>
      </c>
      <c r="C25" s="28"/>
      <c r="D25" s="28"/>
      <c r="E25" s="28"/>
      <c r="F25" s="28"/>
      <c r="G25" s="28"/>
      <c r="H25" s="28"/>
      <c r="I25" s="28"/>
      <c r="J25" s="28"/>
      <c r="K25" s="28"/>
      <c r="L25" s="28"/>
      <c r="M25" s="28"/>
      <c r="N25" s="28"/>
      <c r="O25" s="28"/>
      <c r="P25" s="28"/>
      <c r="Q25" s="28"/>
      <c r="R25" s="28"/>
      <c r="S25" s="28"/>
      <c r="T25" s="28" t="str">
        <f t="shared" si="1"/>
        <v/>
      </c>
    </row>
    <row r="26" spans="2:20" x14ac:dyDescent="0.4">
      <c r="B26" s="28" t="str">
        <f t="shared" si="0"/>
        <v/>
      </c>
      <c r="C26" s="28"/>
      <c r="D26" s="28"/>
      <c r="E26" s="28"/>
      <c r="F26" s="28"/>
      <c r="G26" s="28"/>
      <c r="H26" s="28"/>
      <c r="I26" s="28"/>
      <c r="J26" s="28"/>
      <c r="K26" s="28"/>
      <c r="L26" s="28"/>
      <c r="M26" s="28"/>
      <c r="N26" s="28"/>
      <c r="O26" s="28"/>
      <c r="P26" s="28"/>
      <c r="Q26" s="28"/>
      <c r="R26" s="28"/>
      <c r="S26" s="28"/>
      <c r="T26" s="28" t="str">
        <f t="shared" si="1"/>
        <v/>
      </c>
    </row>
    <row r="27" spans="2:20" x14ac:dyDescent="0.4">
      <c r="B27" s="28" t="str">
        <f t="shared" si="0"/>
        <v/>
      </c>
      <c r="C27" s="28"/>
      <c r="D27" s="28"/>
      <c r="E27" s="28"/>
      <c r="F27" s="28"/>
      <c r="G27" s="28"/>
      <c r="H27" s="28"/>
      <c r="I27" s="28"/>
      <c r="J27" s="28"/>
      <c r="K27" s="28"/>
      <c r="L27" s="28"/>
      <c r="M27" s="28"/>
      <c r="N27" s="28"/>
      <c r="O27" s="28"/>
      <c r="P27" s="28"/>
      <c r="Q27" s="28"/>
      <c r="R27" s="28"/>
      <c r="S27" s="28"/>
      <c r="T27" s="28" t="str">
        <f t="shared" si="1"/>
        <v/>
      </c>
    </row>
    <row r="28" spans="2:20" x14ac:dyDescent="0.4">
      <c r="B28" s="28" t="str">
        <f t="shared" si="0"/>
        <v/>
      </c>
      <c r="C28" s="28"/>
      <c r="D28" s="28"/>
      <c r="E28" s="28"/>
      <c r="F28" s="28"/>
      <c r="G28" s="28"/>
      <c r="H28" s="28"/>
      <c r="I28" s="28"/>
      <c r="J28" s="28"/>
      <c r="K28" s="28"/>
      <c r="L28" s="28"/>
      <c r="M28" s="28"/>
      <c r="N28" s="28"/>
      <c r="O28" s="28"/>
      <c r="P28" s="28"/>
      <c r="Q28" s="28"/>
      <c r="R28" s="28"/>
      <c r="S28" s="28"/>
      <c r="T28" s="28" t="str">
        <f t="shared" si="1"/>
        <v/>
      </c>
    </row>
    <row r="29" spans="2:20" x14ac:dyDescent="0.4">
      <c r="B29" s="28" t="str">
        <f t="shared" si="0"/>
        <v/>
      </c>
      <c r="C29" s="28"/>
      <c r="D29" s="28"/>
      <c r="E29" s="28"/>
      <c r="F29" s="28"/>
      <c r="G29" s="28"/>
      <c r="H29" s="28"/>
      <c r="I29" s="28"/>
      <c r="J29" s="28"/>
      <c r="K29" s="28"/>
      <c r="L29" s="28"/>
      <c r="M29" s="28"/>
      <c r="N29" s="28"/>
      <c r="O29" s="28"/>
      <c r="P29" s="28"/>
      <c r="Q29" s="28"/>
      <c r="R29" s="28"/>
      <c r="S29" s="28"/>
      <c r="T29" s="28" t="str">
        <f t="shared" si="1"/>
        <v/>
      </c>
    </row>
    <row r="30" spans="2:20" x14ac:dyDescent="0.4">
      <c r="B30" s="28" t="str">
        <f t="shared" si="0"/>
        <v/>
      </c>
      <c r="C30" s="28"/>
      <c r="D30" s="28"/>
      <c r="E30" s="28"/>
      <c r="F30" s="28"/>
      <c r="G30" s="28"/>
      <c r="H30" s="28"/>
      <c r="I30" s="28"/>
      <c r="J30" s="28"/>
      <c r="K30" s="28"/>
      <c r="L30" s="28"/>
      <c r="M30" s="28"/>
      <c r="N30" s="28"/>
      <c r="O30" s="28"/>
      <c r="P30" s="28"/>
      <c r="Q30" s="28"/>
      <c r="R30" s="28"/>
      <c r="S30" s="28"/>
      <c r="T30" s="28" t="str">
        <f t="shared" si="1"/>
        <v/>
      </c>
    </row>
    <row r="31" spans="2:20" x14ac:dyDescent="0.4">
      <c r="B31" s="28" t="str">
        <f t="shared" si="0"/>
        <v/>
      </c>
      <c r="C31" s="28"/>
      <c r="D31" s="28"/>
      <c r="E31" s="28"/>
      <c r="F31" s="28"/>
      <c r="G31" s="28"/>
      <c r="H31" s="28"/>
      <c r="I31" s="28"/>
      <c r="J31" s="28"/>
      <c r="K31" s="28"/>
      <c r="L31" s="28"/>
      <c r="M31" s="28"/>
      <c r="N31" s="28"/>
      <c r="O31" s="28"/>
      <c r="P31" s="28"/>
      <c r="Q31" s="28"/>
      <c r="R31" s="28"/>
      <c r="S31" s="28"/>
      <c r="T31" s="28" t="str">
        <f t="shared" si="1"/>
        <v/>
      </c>
    </row>
    <row r="32" spans="2:20" x14ac:dyDescent="0.4">
      <c r="B32" s="28" t="str">
        <f t="shared" si="0"/>
        <v/>
      </c>
      <c r="C32" s="28"/>
      <c r="D32" s="28"/>
      <c r="E32" s="28"/>
      <c r="F32" s="28"/>
      <c r="G32" s="28"/>
      <c r="H32" s="28"/>
      <c r="I32" s="28"/>
      <c r="J32" s="28"/>
      <c r="K32" s="28"/>
      <c r="L32" s="28"/>
      <c r="M32" s="28"/>
      <c r="N32" s="28"/>
      <c r="O32" s="28"/>
      <c r="P32" s="28"/>
      <c r="Q32" s="28"/>
      <c r="R32" s="28"/>
      <c r="S32" s="28"/>
      <c r="T32" s="28" t="str">
        <f t="shared" si="1"/>
        <v/>
      </c>
    </row>
    <row r="33" spans="2:20" x14ac:dyDescent="0.4">
      <c r="B33" s="28" t="str">
        <f t="shared" si="0"/>
        <v/>
      </c>
      <c r="C33" s="28"/>
      <c r="D33" s="28"/>
      <c r="E33" s="28"/>
      <c r="F33" s="28"/>
      <c r="G33" s="28"/>
      <c r="H33" s="28"/>
      <c r="I33" s="28"/>
      <c r="J33" s="28"/>
      <c r="K33" s="28"/>
      <c r="L33" s="28"/>
      <c r="M33" s="28"/>
      <c r="N33" s="28"/>
      <c r="O33" s="28"/>
      <c r="P33" s="28"/>
      <c r="Q33" s="28"/>
      <c r="R33" s="28"/>
      <c r="S33" s="28"/>
      <c r="T33" s="28" t="str">
        <f t="shared" si="1"/>
        <v/>
      </c>
    </row>
    <row r="34" spans="2:20" x14ac:dyDescent="0.4">
      <c r="B34" s="28" t="str">
        <f t="shared" si="0"/>
        <v/>
      </c>
      <c r="C34" s="28"/>
      <c r="D34" s="28"/>
      <c r="E34" s="28"/>
      <c r="F34" s="28"/>
      <c r="G34" s="28"/>
      <c r="H34" s="28"/>
      <c r="I34" s="28"/>
      <c r="J34" s="28"/>
      <c r="K34" s="28"/>
      <c r="L34" s="28"/>
      <c r="M34" s="28"/>
      <c r="N34" s="28"/>
      <c r="O34" s="28"/>
      <c r="P34" s="28"/>
      <c r="Q34" s="28"/>
      <c r="R34" s="28"/>
      <c r="S34" s="28"/>
      <c r="T34" s="28" t="str">
        <f t="shared" si="1"/>
        <v/>
      </c>
    </row>
    <row r="35" spans="2:20" x14ac:dyDescent="0.4">
      <c r="B35" s="28" t="str">
        <f t="shared" si="0"/>
        <v/>
      </c>
      <c r="C35" s="28"/>
      <c r="D35" s="28"/>
      <c r="E35" s="28"/>
      <c r="F35" s="28"/>
      <c r="G35" s="28"/>
      <c r="H35" s="28"/>
      <c r="I35" s="28"/>
      <c r="J35" s="28"/>
      <c r="K35" s="28"/>
      <c r="L35" s="28"/>
      <c r="M35" s="28"/>
      <c r="N35" s="28"/>
      <c r="O35" s="28"/>
      <c r="P35" s="28"/>
      <c r="Q35" s="28"/>
      <c r="R35" s="28"/>
      <c r="S35" s="28"/>
      <c r="T35" s="28" t="str">
        <f t="shared" si="1"/>
        <v/>
      </c>
    </row>
    <row r="36" spans="2:20" x14ac:dyDescent="0.4">
      <c r="B36" s="28" t="str">
        <f t="shared" si="0"/>
        <v/>
      </c>
      <c r="C36" s="28"/>
      <c r="D36" s="28"/>
      <c r="E36" s="28"/>
      <c r="F36" s="28"/>
      <c r="G36" s="28"/>
      <c r="H36" s="28"/>
      <c r="I36" s="28"/>
      <c r="J36" s="28"/>
      <c r="K36" s="28"/>
      <c r="L36" s="28"/>
      <c r="M36" s="28"/>
      <c r="N36" s="28"/>
      <c r="O36" s="28"/>
      <c r="P36" s="28"/>
      <c r="Q36" s="28"/>
      <c r="R36" s="28"/>
      <c r="S36" s="28"/>
      <c r="T36" s="28" t="str">
        <f t="shared" si="1"/>
        <v/>
      </c>
    </row>
    <row r="37" spans="2:20" x14ac:dyDescent="0.4">
      <c r="B37" s="28" t="str">
        <f t="shared" si="0"/>
        <v/>
      </c>
      <c r="C37" s="28"/>
      <c r="D37" s="28"/>
      <c r="E37" s="28"/>
      <c r="F37" s="28"/>
      <c r="G37" s="28"/>
      <c r="H37" s="28"/>
      <c r="I37" s="28"/>
      <c r="J37" s="28"/>
      <c r="K37" s="28"/>
      <c r="L37" s="28"/>
      <c r="M37" s="28"/>
      <c r="N37" s="28"/>
      <c r="O37" s="28"/>
      <c r="P37" s="28"/>
      <c r="Q37" s="28"/>
      <c r="R37" s="28"/>
      <c r="S37" s="28"/>
      <c r="T37" s="28" t="str">
        <f t="shared" si="1"/>
        <v/>
      </c>
    </row>
    <row r="38" spans="2:20" x14ac:dyDescent="0.4">
      <c r="B38" s="31" t="str">
        <f t="shared" si="0"/>
        <v/>
      </c>
      <c r="C38" s="31"/>
      <c r="D38" s="31"/>
      <c r="E38" s="31"/>
      <c r="F38" s="31"/>
      <c r="G38" s="31"/>
      <c r="H38" s="31"/>
      <c r="I38" s="31"/>
      <c r="J38" s="31"/>
      <c r="K38" s="31"/>
      <c r="L38" s="31"/>
      <c r="M38" s="31"/>
      <c r="N38" s="31"/>
      <c r="O38" s="31"/>
      <c r="P38" s="31"/>
      <c r="Q38" s="31"/>
      <c r="R38" s="31"/>
      <c r="S38" s="31"/>
      <c r="T38" s="31" t="str">
        <f t="shared" si="1"/>
        <v/>
      </c>
    </row>
    <row r="39" spans="2:20" x14ac:dyDescent="0.4">
      <c r="B39" s="31" t="str">
        <f t="shared" si="0"/>
        <v/>
      </c>
      <c r="C39" s="31"/>
      <c r="D39" s="31"/>
      <c r="E39" s="31"/>
      <c r="F39" s="31"/>
      <c r="G39" s="31"/>
      <c r="H39" s="31"/>
      <c r="I39" s="31"/>
      <c r="J39" s="31"/>
      <c r="K39" s="31"/>
      <c r="L39" s="31"/>
      <c r="M39" s="31"/>
      <c r="N39" s="31"/>
      <c r="O39" s="31"/>
      <c r="P39" s="31"/>
      <c r="Q39" s="31"/>
      <c r="R39" s="31"/>
      <c r="S39" s="31"/>
      <c r="T39" s="31" t="str">
        <f t="shared" si="1"/>
        <v/>
      </c>
    </row>
    <row r="40" spans="2:20" x14ac:dyDescent="0.4">
      <c r="B40" s="31" t="str">
        <f t="shared" si="0"/>
        <v/>
      </c>
      <c r="C40" s="31"/>
      <c r="D40" s="31"/>
      <c r="E40" s="31"/>
      <c r="F40" s="31"/>
      <c r="G40" s="31"/>
      <c r="H40" s="31"/>
      <c r="I40" s="31"/>
      <c r="J40" s="31"/>
      <c r="K40" s="31"/>
      <c r="L40" s="31"/>
      <c r="M40" s="31"/>
      <c r="N40" s="31"/>
      <c r="O40" s="31"/>
      <c r="P40" s="31"/>
      <c r="Q40" s="31"/>
      <c r="R40" s="31"/>
      <c r="S40" s="31"/>
      <c r="T40" s="31" t="str">
        <f t="shared" si="1"/>
        <v/>
      </c>
    </row>
    <row r="41" spans="2:20" x14ac:dyDescent="0.4">
      <c r="B41" s="31" t="str">
        <f t="shared" si="0"/>
        <v/>
      </c>
      <c r="C41" s="31"/>
      <c r="D41" s="31"/>
      <c r="E41" s="31"/>
      <c r="F41" s="31"/>
      <c r="G41" s="31"/>
      <c r="H41" s="31"/>
      <c r="I41" s="31"/>
      <c r="J41" s="31"/>
      <c r="K41" s="31"/>
      <c r="L41" s="31"/>
      <c r="M41" s="31"/>
      <c r="N41" s="31"/>
      <c r="O41" s="31"/>
      <c r="P41" s="31"/>
      <c r="Q41" s="31"/>
      <c r="R41" s="31"/>
      <c r="S41" s="31"/>
      <c r="T41" s="31" t="str">
        <f t="shared" si="1"/>
        <v/>
      </c>
    </row>
    <row r="42" spans="2:20" x14ac:dyDescent="0.4">
      <c r="B42" s="31" t="str">
        <f t="shared" si="0"/>
        <v/>
      </c>
      <c r="C42" s="31"/>
      <c r="D42" s="31"/>
      <c r="E42" s="31"/>
      <c r="F42" s="31"/>
      <c r="G42" s="31"/>
      <c r="H42" s="31"/>
      <c r="I42" s="31"/>
      <c r="J42" s="31"/>
      <c r="K42" s="31"/>
      <c r="L42" s="31"/>
      <c r="M42" s="31"/>
      <c r="N42" s="31"/>
      <c r="O42" s="31"/>
      <c r="P42" s="31"/>
      <c r="Q42" s="31"/>
      <c r="R42" s="31"/>
      <c r="S42" s="31"/>
      <c r="T42" s="31" t="str">
        <f t="shared" si="1"/>
        <v/>
      </c>
    </row>
    <row r="43" spans="2:20" x14ac:dyDescent="0.4">
      <c r="B43" s="31" t="str">
        <f t="shared" si="0"/>
        <v/>
      </c>
      <c r="C43" s="31"/>
      <c r="D43" s="31"/>
      <c r="E43" s="31"/>
      <c r="F43" s="31"/>
      <c r="G43" s="31"/>
      <c r="H43" s="31"/>
      <c r="I43" s="31"/>
      <c r="J43" s="31"/>
      <c r="K43" s="31"/>
      <c r="L43" s="31"/>
      <c r="M43" s="31"/>
      <c r="N43" s="31"/>
      <c r="O43" s="31"/>
      <c r="P43" s="31"/>
      <c r="Q43" s="31"/>
      <c r="R43" s="31"/>
      <c r="S43" s="31"/>
      <c r="T43" s="31" t="str">
        <f t="shared" si="1"/>
        <v/>
      </c>
    </row>
    <row r="44" spans="2:20" x14ac:dyDescent="0.4">
      <c r="B44" s="31" t="str">
        <f t="shared" si="0"/>
        <v/>
      </c>
      <c r="C44" s="31"/>
      <c r="D44" s="31"/>
      <c r="E44" s="31"/>
      <c r="F44" s="31"/>
      <c r="G44" s="31"/>
      <c r="H44" s="31"/>
      <c r="I44" s="31"/>
      <c r="J44" s="31"/>
      <c r="K44" s="31"/>
      <c r="L44" s="31"/>
      <c r="M44" s="31"/>
      <c r="N44" s="31"/>
      <c r="O44" s="31"/>
      <c r="P44" s="31"/>
      <c r="Q44" s="31"/>
      <c r="R44" s="31"/>
      <c r="S44" s="31"/>
      <c r="T44" s="31" t="str">
        <f t="shared" si="1"/>
        <v/>
      </c>
    </row>
    <row r="51" spans="1:32" x14ac:dyDescent="0.4">
      <c r="A51" s="9" t="s">
        <v>50</v>
      </c>
    </row>
    <row r="52" spans="1:32" x14ac:dyDescent="0.4">
      <c r="A52" s="9" t="s">
        <v>43</v>
      </c>
    </row>
    <row r="53" spans="1:32" x14ac:dyDescent="0.4">
      <c r="A53" s="9" t="s">
        <v>51</v>
      </c>
    </row>
    <row r="55" spans="1:32" x14ac:dyDescent="0.4">
      <c r="A55" s="9" t="str">
        <f>IF(B2="基準間","基準","代替案")</f>
        <v>基準</v>
      </c>
    </row>
    <row r="56" spans="1:32" x14ac:dyDescent="0.4">
      <c r="A56" s="9" t="str">
        <f>IF(A55="基準","重要","よい")</f>
        <v>重要</v>
      </c>
      <c r="X56" s="33" t="s">
        <v>58</v>
      </c>
      <c r="Z56" s="33" t="s">
        <v>61</v>
      </c>
    </row>
    <row r="57" spans="1:32" x14ac:dyDescent="0.4">
      <c r="A57" s="9" t="s">
        <v>52</v>
      </c>
      <c r="B57" s="26" t="s">
        <v>53</v>
      </c>
      <c r="V57" s="33" t="s">
        <v>56</v>
      </c>
      <c r="X57" s="33" t="s">
        <v>57</v>
      </c>
      <c r="Z57" s="9">
        <v>1</v>
      </c>
      <c r="AA57" s="9">
        <v>2</v>
      </c>
      <c r="AB57" s="9">
        <v>3</v>
      </c>
      <c r="AC57" s="9">
        <v>4</v>
      </c>
      <c r="AD57" s="9">
        <v>5</v>
      </c>
      <c r="AE57" s="9">
        <v>6</v>
      </c>
      <c r="AF57" s="9">
        <v>7</v>
      </c>
    </row>
    <row r="58" spans="1:32" x14ac:dyDescent="0.4">
      <c r="A58" s="9">
        <v>1</v>
      </c>
      <c r="B58" s="26">
        <v>2</v>
      </c>
      <c r="U58" s="9" t="str">
        <f>A58&amp;":"&amp;B58</f>
        <v>1:2</v>
      </c>
      <c r="V58" s="9">
        <f>SUMPRODUCT($C$16:$S$16,C17:S17)</f>
        <v>0</v>
      </c>
      <c r="Y58" s="10"/>
      <c r="Z58" s="10" t="str">
        <f>Y59</f>
        <v/>
      </c>
      <c r="AA58" s="10" t="str">
        <f>Y60</f>
        <v/>
      </c>
      <c r="AB58" s="10" t="str">
        <f>Y61</f>
        <v/>
      </c>
      <c r="AC58" s="10" t="str">
        <f>Y62</f>
        <v/>
      </c>
      <c r="AD58" s="10" t="str">
        <f>Y63</f>
        <v/>
      </c>
      <c r="AE58" s="10" t="str">
        <f>Y64</f>
        <v/>
      </c>
      <c r="AF58" s="10" t="str">
        <f>Y65</f>
        <v/>
      </c>
    </row>
    <row r="59" spans="1:32" x14ac:dyDescent="0.4">
      <c r="A59" s="9">
        <f t="shared" ref="A59:A85" si="2">IF(B58=$B$3,A58+1,A58)</f>
        <v>1</v>
      </c>
      <c r="B59" s="26">
        <f t="shared" ref="B59:B85" si="3">IF(B58=B$3,A59+1,B58+1)</f>
        <v>3</v>
      </c>
      <c r="U59" s="9" t="str">
        <f t="shared" ref="U59:U85" si="4">A59&amp;":"&amp;B59</f>
        <v>1:3</v>
      </c>
      <c r="V59" s="9">
        <f t="shared" ref="V59:V85" si="5">SUMPRODUCT($C$16:$S$16,C18:S18)</f>
        <v>0</v>
      </c>
      <c r="X59" s="9">
        <v>1</v>
      </c>
      <c r="Y59" s="10" t="str">
        <f>IF(X59&lt;=$B$3,B5,"")</f>
        <v/>
      </c>
      <c r="Z59" s="10" t="str">
        <f>IF(Z$57&lt;=$B$3,1,"")</f>
        <v/>
      </c>
      <c r="AA59" s="10" t="str">
        <f>IF(AA$57&lt;=$B$3,VLOOKUP($X59&amp;":"&amp;AA$57,$U$58:$V$85,2,FALSE),"")</f>
        <v/>
      </c>
      <c r="AB59" s="10" t="str">
        <f t="shared" ref="AB59:AF63" si="6">IF(AB$57&lt;=$B$3,VLOOKUP($X59&amp;":"&amp;AB$57,$U$58:$V$85,2,FALSE),"")</f>
        <v/>
      </c>
      <c r="AC59" s="10" t="str">
        <f t="shared" si="6"/>
        <v/>
      </c>
      <c r="AD59" s="10" t="str">
        <f t="shared" si="6"/>
        <v/>
      </c>
      <c r="AE59" s="10" t="str">
        <f t="shared" si="6"/>
        <v/>
      </c>
      <c r="AF59" s="10" t="str">
        <f t="shared" si="6"/>
        <v/>
      </c>
    </row>
    <row r="60" spans="1:32" x14ac:dyDescent="0.4">
      <c r="A60" s="9">
        <f t="shared" si="2"/>
        <v>1</v>
      </c>
      <c r="B60" s="26">
        <f t="shared" si="3"/>
        <v>4</v>
      </c>
      <c r="U60" s="9" t="str">
        <f t="shared" si="4"/>
        <v>1:4</v>
      </c>
      <c r="V60" s="9">
        <f t="shared" si="5"/>
        <v>0</v>
      </c>
      <c r="X60" s="9">
        <v>2</v>
      </c>
      <c r="Y60" s="10" t="str">
        <f t="shared" ref="Y60:Y65" si="7">IF(X60&lt;=$B$3,B6,"")</f>
        <v/>
      </c>
      <c r="Z60" s="10"/>
      <c r="AA60" s="10" t="str">
        <f>IF(AA$57&lt;=$B$3,1,"")</f>
        <v/>
      </c>
      <c r="AB60" s="10" t="str">
        <f t="shared" si="6"/>
        <v/>
      </c>
      <c r="AC60" s="10" t="str">
        <f t="shared" si="6"/>
        <v/>
      </c>
      <c r="AD60" s="10" t="str">
        <f t="shared" si="6"/>
        <v/>
      </c>
      <c r="AE60" s="10" t="str">
        <f t="shared" si="6"/>
        <v/>
      </c>
      <c r="AF60" s="10" t="str">
        <f t="shared" si="6"/>
        <v/>
      </c>
    </row>
    <row r="61" spans="1:32" x14ac:dyDescent="0.4">
      <c r="A61" s="9">
        <f t="shared" si="2"/>
        <v>1</v>
      </c>
      <c r="B61" s="26">
        <f t="shared" si="3"/>
        <v>5</v>
      </c>
      <c r="U61" s="9" t="str">
        <f t="shared" si="4"/>
        <v>1:5</v>
      </c>
      <c r="V61" s="9">
        <f t="shared" si="5"/>
        <v>0</v>
      </c>
      <c r="X61" s="9">
        <v>3</v>
      </c>
      <c r="Y61" s="10" t="str">
        <f t="shared" si="7"/>
        <v/>
      </c>
      <c r="Z61" s="10"/>
      <c r="AA61" s="10"/>
      <c r="AB61" s="10" t="str">
        <f>IF(AB$57&lt;=$B$3,1,"")</f>
        <v/>
      </c>
      <c r="AC61" s="10" t="str">
        <f t="shared" si="6"/>
        <v/>
      </c>
      <c r="AD61" s="10" t="str">
        <f t="shared" si="6"/>
        <v/>
      </c>
      <c r="AE61" s="10" t="str">
        <f t="shared" si="6"/>
        <v/>
      </c>
      <c r="AF61" s="10" t="str">
        <f t="shared" si="6"/>
        <v/>
      </c>
    </row>
    <row r="62" spans="1:32" x14ac:dyDescent="0.4">
      <c r="A62" s="9">
        <f t="shared" si="2"/>
        <v>1</v>
      </c>
      <c r="B62" s="26">
        <f t="shared" si="3"/>
        <v>6</v>
      </c>
      <c r="U62" s="9" t="str">
        <f t="shared" si="4"/>
        <v>1:6</v>
      </c>
      <c r="V62" s="9">
        <f t="shared" si="5"/>
        <v>0</v>
      </c>
      <c r="X62" s="9">
        <v>4</v>
      </c>
      <c r="Y62" s="10" t="str">
        <f t="shared" si="7"/>
        <v/>
      </c>
      <c r="Z62" s="10"/>
      <c r="AA62" s="10"/>
      <c r="AB62" s="10"/>
      <c r="AC62" s="10" t="str">
        <f>IF(AC$57&lt;=$B$3,1,"")</f>
        <v/>
      </c>
      <c r="AD62" s="10" t="str">
        <f t="shared" si="6"/>
        <v/>
      </c>
      <c r="AE62" s="10" t="str">
        <f t="shared" si="6"/>
        <v/>
      </c>
      <c r="AF62" s="10" t="str">
        <f t="shared" si="6"/>
        <v/>
      </c>
    </row>
    <row r="63" spans="1:32" x14ac:dyDescent="0.4">
      <c r="A63" s="9">
        <f t="shared" si="2"/>
        <v>1</v>
      </c>
      <c r="B63" s="26">
        <f t="shared" si="3"/>
        <v>7</v>
      </c>
      <c r="U63" s="9" t="str">
        <f t="shared" si="4"/>
        <v>1:7</v>
      </c>
      <c r="V63" s="9">
        <f t="shared" si="5"/>
        <v>0</v>
      </c>
      <c r="X63" s="9">
        <v>5</v>
      </c>
      <c r="Y63" s="10" t="str">
        <f t="shared" si="7"/>
        <v/>
      </c>
      <c r="Z63" s="10"/>
      <c r="AA63" s="10"/>
      <c r="AB63" s="10"/>
      <c r="AC63" s="10"/>
      <c r="AD63" s="10" t="str">
        <f>IF(AD$57&lt;=$B$3,1,"")</f>
        <v/>
      </c>
      <c r="AE63" s="10" t="str">
        <f t="shared" si="6"/>
        <v/>
      </c>
      <c r="AF63" s="10" t="str">
        <f t="shared" si="6"/>
        <v/>
      </c>
    </row>
    <row r="64" spans="1:32" x14ac:dyDescent="0.4">
      <c r="A64" s="9">
        <f t="shared" si="2"/>
        <v>1</v>
      </c>
      <c r="B64" s="26">
        <f t="shared" si="3"/>
        <v>8</v>
      </c>
      <c r="U64" s="9" t="str">
        <f t="shared" si="4"/>
        <v>1:8</v>
      </c>
      <c r="V64" s="9">
        <f t="shared" si="5"/>
        <v>0</v>
      </c>
      <c r="X64" s="9">
        <v>6</v>
      </c>
      <c r="Y64" s="10" t="str">
        <f t="shared" si="7"/>
        <v/>
      </c>
      <c r="Z64" s="10"/>
      <c r="AA64" s="10"/>
      <c r="AB64" s="10"/>
      <c r="AC64" s="10"/>
      <c r="AD64" s="10"/>
      <c r="AE64" s="10" t="str">
        <f>IF(AE$57&lt;=$B$3,1,"")</f>
        <v/>
      </c>
      <c r="AF64" s="10" t="str">
        <f>IF(AF$57&lt;=$B$3,VLOOKUP($X64&amp;":"&amp;AF$57,$U$58:$V$85,2,FALSE),"")</f>
        <v/>
      </c>
    </row>
    <row r="65" spans="1:32" x14ac:dyDescent="0.4">
      <c r="A65" s="9">
        <f t="shared" si="2"/>
        <v>1</v>
      </c>
      <c r="B65" s="26">
        <f t="shared" si="3"/>
        <v>9</v>
      </c>
      <c r="U65" s="9" t="str">
        <f t="shared" si="4"/>
        <v>1:9</v>
      </c>
      <c r="V65" s="9">
        <f t="shared" si="5"/>
        <v>0</v>
      </c>
      <c r="X65" s="9">
        <v>7</v>
      </c>
      <c r="Y65" s="10" t="str">
        <f t="shared" si="7"/>
        <v/>
      </c>
      <c r="Z65" s="10"/>
      <c r="AA65" s="10"/>
      <c r="AB65" s="10"/>
      <c r="AC65" s="10"/>
      <c r="AD65" s="10"/>
      <c r="AE65" s="10"/>
      <c r="AF65" s="10" t="str">
        <f>IF(AF$57&lt;=$B$3,1,"")</f>
        <v/>
      </c>
    </row>
    <row r="66" spans="1:32" x14ac:dyDescent="0.4">
      <c r="A66" s="9">
        <f t="shared" si="2"/>
        <v>1</v>
      </c>
      <c r="B66" s="26">
        <f t="shared" si="3"/>
        <v>10</v>
      </c>
      <c r="U66" s="9" t="str">
        <f t="shared" si="4"/>
        <v>1:10</v>
      </c>
      <c r="V66" s="9">
        <f t="shared" si="5"/>
        <v>0</v>
      </c>
    </row>
    <row r="67" spans="1:32" x14ac:dyDescent="0.4">
      <c r="A67" s="9">
        <f t="shared" si="2"/>
        <v>1</v>
      </c>
      <c r="B67" s="26">
        <f t="shared" si="3"/>
        <v>11</v>
      </c>
      <c r="U67" s="9" t="str">
        <f t="shared" si="4"/>
        <v>1:11</v>
      </c>
      <c r="V67" s="9">
        <f t="shared" si="5"/>
        <v>0</v>
      </c>
    </row>
    <row r="68" spans="1:32" x14ac:dyDescent="0.4">
      <c r="A68" s="9">
        <f t="shared" si="2"/>
        <v>1</v>
      </c>
      <c r="B68" s="26">
        <f t="shared" si="3"/>
        <v>12</v>
      </c>
      <c r="U68" s="9" t="str">
        <f t="shared" si="4"/>
        <v>1:12</v>
      </c>
      <c r="V68" s="9">
        <f t="shared" si="5"/>
        <v>0</v>
      </c>
    </row>
    <row r="69" spans="1:32" x14ac:dyDescent="0.4">
      <c r="A69" s="9">
        <f t="shared" si="2"/>
        <v>1</v>
      </c>
      <c r="B69" s="26">
        <f t="shared" si="3"/>
        <v>13</v>
      </c>
      <c r="U69" s="9" t="str">
        <f t="shared" si="4"/>
        <v>1:13</v>
      </c>
      <c r="V69" s="9">
        <f t="shared" si="5"/>
        <v>0</v>
      </c>
    </row>
    <row r="70" spans="1:32" x14ac:dyDescent="0.4">
      <c r="A70" s="9">
        <f t="shared" si="2"/>
        <v>1</v>
      </c>
      <c r="B70" s="26">
        <f t="shared" si="3"/>
        <v>14</v>
      </c>
      <c r="U70" s="9" t="str">
        <f t="shared" si="4"/>
        <v>1:14</v>
      </c>
      <c r="V70" s="9">
        <f t="shared" si="5"/>
        <v>0</v>
      </c>
    </row>
    <row r="71" spans="1:32" x14ac:dyDescent="0.4">
      <c r="A71" s="9">
        <f t="shared" si="2"/>
        <v>1</v>
      </c>
      <c r="B71" s="26">
        <f t="shared" si="3"/>
        <v>15</v>
      </c>
      <c r="U71" s="9" t="str">
        <f t="shared" si="4"/>
        <v>1:15</v>
      </c>
      <c r="V71" s="9">
        <f t="shared" si="5"/>
        <v>0</v>
      </c>
    </row>
    <row r="72" spans="1:32" x14ac:dyDescent="0.4">
      <c r="A72" s="9">
        <f t="shared" si="2"/>
        <v>1</v>
      </c>
      <c r="B72" s="26">
        <f t="shared" si="3"/>
        <v>16</v>
      </c>
      <c r="U72" s="9" t="str">
        <f t="shared" si="4"/>
        <v>1:16</v>
      </c>
      <c r="V72" s="9">
        <f t="shared" si="5"/>
        <v>0</v>
      </c>
    </row>
    <row r="73" spans="1:32" x14ac:dyDescent="0.4">
      <c r="A73" s="9">
        <f t="shared" si="2"/>
        <v>1</v>
      </c>
      <c r="B73" s="26">
        <f t="shared" si="3"/>
        <v>17</v>
      </c>
      <c r="U73" s="9" t="str">
        <f t="shared" si="4"/>
        <v>1:17</v>
      </c>
      <c r="V73" s="9">
        <f t="shared" si="5"/>
        <v>0</v>
      </c>
    </row>
    <row r="74" spans="1:32" x14ac:dyDescent="0.4">
      <c r="A74" s="9">
        <f t="shared" si="2"/>
        <v>1</v>
      </c>
      <c r="B74" s="26">
        <f t="shared" si="3"/>
        <v>18</v>
      </c>
      <c r="U74" s="9" t="str">
        <f t="shared" si="4"/>
        <v>1:18</v>
      </c>
      <c r="V74" s="9">
        <f t="shared" si="5"/>
        <v>0</v>
      </c>
    </row>
    <row r="75" spans="1:32" x14ac:dyDescent="0.4">
      <c r="A75" s="9">
        <f t="shared" si="2"/>
        <v>1</v>
      </c>
      <c r="B75" s="26">
        <f t="shared" si="3"/>
        <v>19</v>
      </c>
      <c r="U75" s="9" t="str">
        <f t="shared" si="4"/>
        <v>1:19</v>
      </c>
      <c r="V75" s="9">
        <f t="shared" si="5"/>
        <v>0</v>
      </c>
    </row>
    <row r="76" spans="1:32" x14ac:dyDescent="0.4">
      <c r="A76" s="9">
        <f t="shared" si="2"/>
        <v>1</v>
      </c>
      <c r="B76" s="26">
        <f t="shared" si="3"/>
        <v>20</v>
      </c>
      <c r="U76" s="9" t="str">
        <f t="shared" si="4"/>
        <v>1:20</v>
      </c>
      <c r="V76" s="9">
        <f t="shared" si="5"/>
        <v>0</v>
      </c>
    </row>
    <row r="77" spans="1:32" x14ac:dyDescent="0.4">
      <c r="A77" s="9">
        <f t="shared" si="2"/>
        <v>1</v>
      </c>
      <c r="B77" s="26">
        <f t="shared" si="3"/>
        <v>21</v>
      </c>
      <c r="U77" s="9" t="str">
        <f t="shared" si="4"/>
        <v>1:21</v>
      </c>
      <c r="V77" s="9">
        <f t="shared" si="5"/>
        <v>0</v>
      </c>
    </row>
    <row r="78" spans="1:32" x14ac:dyDescent="0.4">
      <c r="A78" s="9">
        <f t="shared" si="2"/>
        <v>1</v>
      </c>
      <c r="B78" s="26">
        <f t="shared" si="3"/>
        <v>22</v>
      </c>
      <c r="U78" s="9" t="str">
        <f t="shared" si="4"/>
        <v>1:22</v>
      </c>
      <c r="V78" s="9">
        <f t="shared" si="5"/>
        <v>0</v>
      </c>
    </row>
    <row r="79" spans="1:32" x14ac:dyDescent="0.4">
      <c r="A79" s="9">
        <f t="shared" si="2"/>
        <v>1</v>
      </c>
      <c r="B79" s="26">
        <f t="shared" si="3"/>
        <v>23</v>
      </c>
      <c r="U79" s="9" t="str">
        <f t="shared" si="4"/>
        <v>1:23</v>
      </c>
      <c r="V79" s="9">
        <f t="shared" si="5"/>
        <v>0</v>
      </c>
    </row>
    <row r="80" spans="1:32" x14ac:dyDescent="0.4">
      <c r="A80" s="9">
        <f t="shared" si="2"/>
        <v>1</v>
      </c>
      <c r="B80" s="26">
        <f t="shared" si="3"/>
        <v>24</v>
      </c>
      <c r="U80" s="9" t="str">
        <f t="shared" si="4"/>
        <v>1:24</v>
      </c>
      <c r="V80" s="9">
        <f t="shared" si="5"/>
        <v>0</v>
      </c>
    </row>
    <row r="81" spans="1:22" x14ac:dyDescent="0.4">
      <c r="A81" s="9">
        <f t="shared" si="2"/>
        <v>1</v>
      </c>
      <c r="B81" s="26">
        <f t="shared" si="3"/>
        <v>25</v>
      </c>
      <c r="U81" s="9" t="str">
        <f t="shared" si="4"/>
        <v>1:25</v>
      </c>
      <c r="V81" s="9">
        <f t="shared" si="5"/>
        <v>0</v>
      </c>
    </row>
    <row r="82" spans="1:22" x14ac:dyDescent="0.4">
      <c r="A82" s="9">
        <f t="shared" si="2"/>
        <v>1</v>
      </c>
      <c r="B82" s="26">
        <f t="shared" si="3"/>
        <v>26</v>
      </c>
      <c r="U82" s="9" t="str">
        <f t="shared" si="4"/>
        <v>1:26</v>
      </c>
      <c r="V82" s="9">
        <f t="shared" si="5"/>
        <v>0</v>
      </c>
    </row>
    <row r="83" spans="1:22" x14ac:dyDescent="0.4">
      <c r="A83" s="9">
        <f t="shared" si="2"/>
        <v>1</v>
      </c>
      <c r="B83" s="26">
        <f t="shared" si="3"/>
        <v>27</v>
      </c>
      <c r="U83" s="9" t="str">
        <f t="shared" si="4"/>
        <v>1:27</v>
      </c>
      <c r="V83" s="9">
        <f t="shared" si="5"/>
        <v>0</v>
      </c>
    </row>
    <row r="84" spans="1:22" x14ac:dyDescent="0.4">
      <c r="A84" s="9">
        <f t="shared" si="2"/>
        <v>1</v>
      </c>
      <c r="B84" s="26">
        <f t="shared" si="3"/>
        <v>28</v>
      </c>
      <c r="U84" s="9" t="str">
        <f t="shared" si="4"/>
        <v>1:28</v>
      </c>
      <c r="V84" s="9">
        <f t="shared" si="5"/>
        <v>0</v>
      </c>
    </row>
    <row r="85" spans="1:22" x14ac:dyDescent="0.4">
      <c r="A85" s="9">
        <f t="shared" si="2"/>
        <v>1</v>
      </c>
      <c r="B85" s="26">
        <f t="shared" si="3"/>
        <v>29</v>
      </c>
      <c r="U85" s="9" t="str">
        <f t="shared" si="4"/>
        <v>1:29</v>
      </c>
      <c r="V85" s="9">
        <f t="shared" si="5"/>
        <v>0</v>
      </c>
    </row>
  </sheetData>
  <phoneticPr fontId="2"/>
  <dataValidations count="2">
    <dataValidation type="whole" imeMode="off" allowBlank="1" showInputMessage="1" showErrorMessage="1" error="2以上8以下の整数で指定してください" promptTitle="2以上8以下" sqref="B3 IX3 ST3 ACP3 AML3 AWH3 BGD3 BPZ3 BZV3 CJR3 CTN3 DDJ3 DNF3 DXB3 EGX3 EQT3 FAP3 FKL3 FUH3 GED3 GNZ3 GXV3 HHR3 HRN3 IBJ3 ILF3 IVB3 JEX3 JOT3 JYP3 KIL3 KSH3 LCD3 LLZ3 LVV3 MFR3 MPN3 MZJ3 NJF3 NTB3 OCX3 OMT3 OWP3 PGL3 PQH3 QAD3 QJZ3 QTV3 RDR3 RNN3 RXJ3 SHF3 SRB3 TAX3 TKT3 TUP3 UEL3 UOH3 UYD3 VHZ3 VRV3 WBR3 WLN3 WVJ3 B65539 IX65539 ST65539 ACP65539 AML65539 AWH65539 BGD65539 BPZ65539 BZV65539 CJR65539 CTN65539 DDJ65539 DNF65539 DXB65539 EGX65539 EQT65539 FAP65539 FKL65539 FUH65539 GED65539 GNZ65539 GXV65539 HHR65539 HRN65539 IBJ65539 ILF65539 IVB65539 JEX65539 JOT65539 JYP65539 KIL65539 KSH65539 LCD65539 LLZ65539 LVV65539 MFR65539 MPN65539 MZJ65539 NJF65539 NTB65539 OCX65539 OMT65539 OWP65539 PGL65539 PQH65539 QAD65539 QJZ65539 QTV65539 RDR65539 RNN65539 RXJ65539 SHF65539 SRB65539 TAX65539 TKT65539 TUP65539 UEL65539 UOH65539 UYD65539 VHZ65539 VRV65539 WBR65539 WLN65539 WVJ65539 B131075 IX131075 ST131075 ACP131075 AML131075 AWH131075 BGD131075 BPZ131075 BZV131075 CJR131075 CTN131075 DDJ131075 DNF131075 DXB131075 EGX131075 EQT131075 FAP131075 FKL131075 FUH131075 GED131075 GNZ131075 GXV131075 HHR131075 HRN131075 IBJ131075 ILF131075 IVB131075 JEX131075 JOT131075 JYP131075 KIL131075 KSH131075 LCD131075 LLZ131075 LVV131075 MFR131075 MPN131075 MZJ131075 NJF131075 NTB131075 OCX131075 OMT131075 OWP131075 PGL131075 PQH131075 QAD131075 QJZ131075 QTV131075 RDR131075 RNN131075 RXJ131075 SHF131075 SRB131075 TAX131075 TKT131075 TUP131075 UEL131075 UOH131075 UYD131075 VHZ131075 VRV131075 WBR131075 WLN131075 WVJ131075 B196611 IX196611 ST196611 ACP196611 AML196611 AWH196611 BGD196611 BPZ196611 BZV196611 CJR196611 CTN196611 DDJ196611 DNF196611 DXB196611 EGX196611 EQT196611 FAP196611 FKL196611 FUH196611 GED196611 GNZ196611 GXV196611 HHR196611 HRN196611 IBJ196611 ILF196611 IVB196611 JEX196611 JOT196611 JYP196611 KIL196611 KSH196611 LCD196611 LLZ196611 LVV196611 MFR196611 MPN196611 MZJ196611 NJF196611 NTB196611 OCX196611 OMT196611 OWP196611 PGL196611 PQH196611 QAD196611 QJZ196611 QTV196611 RDR196611 RNN196611 RXJ196611 SHF196611 SRB196611 TAX196611 TKT196611 TUP196611 UEL196611 UOH196611 UYD196611 VHZ196611 VRV196611 WBR196611 WLN196611 WVJ196611 B262147 IX262147 ST262147 ACP262147 AML262147 AWH262147 BGD262147 BPZ262147 BZV262147 CJR262147 CTN262147 DDJ262147 DNF262147 DXB262147 EGX262147 EQT262147 FAP262147 FKL262147 FUH262147 GED262147 GNZ262147 GXV262147 HHR262147 HRN262147 IBJ262147 ILF262147 IVB262147 JEX262147 JOT262147 JYP262147 KIL262147 KSH262147 LCD262147 LLZ262147 LVV262147 MFR262147 MPN262147 MZJ262147 NJF262147 NTB262147 OCX262147 OMT262147 OWP262147 PGL262147 PQH262147 QAD262147 QJZ262147 QTV262147 RDR262147 RNN262147 RXJ262147 SHF262147 SRB262147 TAX262147 TKT262147 TUP262147 UEL262147 UOH262147 UYD262147 VHZ262147 VRV262147 WBR262147 WLN262147 WVJ262147 B327683 IX327683 ST327683 ACP327683 AML327683 AWH327683 BGD327683 BPZ327683 BZV327683 CJR327683 CTN327683 DDJ327683 DNF327683 DXB327683 EGX327683 EQT327683 FAP327683 FKL327683 FUH327683 GED327683 GNZ327683 GXV327683 HHR327683 HRN327683 IBJ327683 ILF327683 IVB327683 JEX327683 JOT327683 JYP327683 KIL327683 KSH327683 LCD327683 LLZ327683 LVV327683 MFR327683 MPN327683 MZJ327683 NJF327683 NTB327683 OCX327683 OMT327683 OWP327683 PGL327683 PQH327683 QAD327683 QJZ327683 QTV327683 RDR327683 RNN327683 RXJ327683 SHF327683 SRB327683 TAX327683 TKT327683 TUP327683 UEL327683 UOH327683 UYD327683 VHZ327683 VRV327683 WBR327683 WLN327683 WVJ327683 B393219 IX393219 ST393219 ACP393219 AML393219 AWH393219 BGD393219 BPZ393219 BZV393219 CJR393219 CTN393219 DDJ393219 DNF393219 DXB393219 EGX393219 EQT393219 FAP393219 FKL393219 FUH393219 GED393219 GNZ393219 GXV393219 HHR393219 HRN393219 IBJ393219 ILF393219 IVB393219 JEX393219 JOT393219 JYP393219 KIL393219 KSH393219 LCD393219 LLZ393219 LVV393219 MFR393219 MPN393219 MZJ393219 NJF393219 NTB393219 OCX393219 OMT393219 OWP393219 PGL393219 PQH393219 QAD393219 QJZ393219 QTV393219 RDR393219 RNN393219 RXJ393219 SHF393219 SRB393219 TAX393219 TKT393219 TUP393219 UEL393219 UOH393219 UYD393219 VHZ393219 VRV393219 WBR393219 WLN393219 WVJ393219 B458755 IX458755 ST458755 ACP458755 AML458755 AWH458755 BGD458755 BPZ458755 BZV458755 CJR458755 CTN458755 DDJ458755 DNF458755 DXB458755 EGX458755 EQT458755 FAP458755 FKL458755 FUH458755 GED458755 GNZ458755 GXV458755 HHR458755 HRN458755 IBJ458755 ILF458755 IVB458755 JEX458755 JOT458755 JYP458755 KIL458755 KSH458755 LCD458755 LLZ458755 LVV458755 MFR458755 MPN458755 MZJ458755 NJF458755 NTB458755 OCX458755 OMT458755 OWP458755 PGL458755 PQH458755 QAD458755 QJZ458755 QTV458755 RDR458755 RNN458755 RXJ458755 SHF458755 SRB458755 TAX458755 TKT458755 TUP458755 UEL458755 UOH458755 UYD458755 VHZ458755 VRV458755 WBR458755 WLN458755 WVJ458755 B524291 IX524291 ST524291 ACP524291 AML524291 AWH524291 BGD524291 BPZ524291 BZV524291 CJR524291 CTN524291 DDJ524291 DNF524291 DXB524291 EGX524291 EQT524291 FAP524291 FKL524291 FUH524291 GED524291 GNZ524291 GXV524291 HHR524291 HRN524291 IBJ524291 ILF524291 IVB524291 JEX524291 JOT524291 JYP524291 KIL524291 KSH524291 LCD524291 LLZ524291 LVV524291 MFR524291 MPN524291 MZJ524291 NJF524291 NTB524291 OCX524291 OMT524291 OWP524291 PGL524291 PQH524291 QAD524291 QJZ524291 QTV524291 RDR524291 RNN524291 RXJ524291 SHF524291 SRB524291 TAX524291 TKT524291 TUP524291 UEL524291 UOH524291 UYD524291 VHZ524291 VRV524291 WBR524291 WLN524291 WVJ524291 B589827 IX589827 ST589827 ACP589827 AML589827 AWH589827 BGD589827 BPZ589827 BZV589827 CJR589827 CTN589827 DDJ589827 DNF589827 DXB589827 EGX589827 EQT589827 FAP589827 FKL589827 FUH589827 GED589827 GNZ589827 GXV589827 HHR589827 HRN589827 IBJ589827 ILF589827 IVB589827 JEX589827 JOT589827 JYP589827 KIL589827 KSH589827 LCD589827 LLZ589827 LVV589827 MFR589827 MPN589827 MZJ589827 NJF589827 NTB589827 OCX589827 OMT589827 OWP589827 PGL589827 PQH589827 QAD589827 QJZ589827 QTV589827 RDR589827 RNN589827 RXJ589827 SHF589827 SRB589827 TAX589827 TKT589827 TUP589827 UEL589827 UOH589827 UYD589827 VHZ589827 VRV589827 WBR589827 WLN589827 WVJ589827 B655363 IX655363 ST655363 ACP655363 AML655363 AWH655363 BGD655363 BPZ655363 BZV655363 CJR655363 CTN655363 DDJ655363 DNF655363 DXB655363 EGX655363 EQT655363 FAP655363 FKL655363 FUH655363 GED655363 GNZ655363 GXV655363 HHR655363 HRN655363 IBJ655363 ILF655363 IVB655363 JEX655363 JOT655363 JYP655363 KIL655363 KSH655363 LCD655363 LLZ655363 LVV655363 MFR655363 MPN655363 MZJ655363 NJF655363 NTB655363 OCX655363 OMT655363 OWP655363 PGL655363 PQH655363 QAD655363 QJZ655363 QTV655363 RDR655363 RNN655363 RXJ655363 SHF655363 SRB655363 TAX655363 TKT655363 TUP655363 UEL655363 UOH655363 UYD655363 VHZ655363 VRV655363 WBR655363 WLN655363 WVJ655363 B720899 IX720899 ST720899 ACP720899 AML720899 AWH720899 BGD720899 BPZ720899 BZV720899 CJR720899 CTN720899 DDJ720899 DNF720899 DXB720899 EGX720899 EQT720899 FAP720899 FKL720899 FUH720899 GED720899 GNZ720899 GXV720899 HHR720899 HRN720899 IBJ720899 ILF720899 IVB720899 JEX720899 JOT720899 JYP720899 KIL720899 KSH720899 LCD720899 LLZ720899 LVV720899 MFR720899 MPN720899 MZJ720899 NJF720899 NTB720899 OCX720899 OMT720899 OWP720899 PGL720899 PQH720899 QAD720899 QJZ720899 QTV720899 RDR720899 RNN720899 RXJ720899 SHF720899 SRB720899 TAX720899 TKT720899 TUP720899 UEL720899 UOH720899 UYD720899 VHZ720899 VRV720899 WBR720899 WLN720899 WVJ720899 B786435 IX786435 ST786435 ACP786435 AML786435 AWH786435 BGD786435 BPZ786435 BZV786435 CJR786435 CTN786435 DDJ786435 DNF786435 DXB786435 EGX786435 EQT786435 FAP786435 FKL786435 FUH786435 GED786435 GNZ786435 GXV786435 HHR786435 HRN786435 IBJ786435 ILF786435 IVB786435 JEX786435 JOT786435 JYP786435 KIL786435 KSH786435 LCD786435 LLZ786435 LVV786435 MFR786435 MPN786435 MZJ786435 NJF786435 NTB786435 OCX786435 OMT786435 OWP786435 PGL786435 PQH786435 QAD786435 QJZ786435 QTV786435 RDR786435 RNN786435 RXJ786435 SHF786435 SRB786435 TAX786435 TKT786435 TUP786435 UEL786435 UOH786435 UYD786435 VHZ786435 VRV786435 WBR786435 WLN786435 WVJ786435 B851971 IX851971 ST851971 ACP851971 AML851971 AWH851971 BGD851971 BPZ851971 BZV851971 CJR851971 CTN851971 DDJ851971 DNF851971 DXB851971 EGX851971 EQT851971 FAP851971 FKL851971 FUH851971 GED851971 GNZ851971 GXV851971 HHR851971 HRN851971 IBJ851971 ILF851971 IVB851971 JEX851971 JOT851971 JYP851971 KIL851971 KSH851971 LCD851971 LLZ851971 LVV851971 MFR851971 MPN851971 MZJ851971 NJF851971 NTB851971 OCX851971 OMT851971 OWP851971 PGL851971 PQH851971 QAD851971 QJZ851971 QTV851971 RDR851971 RNN851971 RXJ851971 SHF851971 SRB851971 TAX851971 TKT851971 TUP851971 UEL851971 UOH851971 UYD851971 VHZ851971 VRV851971 WBR851971 WLN851971 WVJ851971 B917507 IX917507 ST917507 ACP917507 AML917507 AWH917507 BGD917507 BPZ917507 BZV917507 CJR917507 CTN917507 DDJ917507 DNF917507 DXB917507 EGX917507 EQT917507 FAP917507 FKL917507 FUH917507 GED917507 GNZ917507 GXV917507 HHR917507 HRN917507 IBJ917507 ILF917507 IVB917507 JEX917507 JOT917507 JYP917507 KIL917507 KSH917507 LCD917507 LLZ917507 LVV917507 MFR917507 MPN917507 MZJ917507 NJF917507 NTB917507 OCX917507 OMT917507 OWP917507 PGL917507 PQH917507 QAD917507 QJZ917507 QTV917507 RDR917507 RNN917507 RXJ917507 SHF917507 SRB917507 TAX917507 TKT917507 TUP917507 UEL917507 UOH917507 UYD917507 VHZ917507 VRV917507 WBR917507 WLN917507 WVJ917507 B983043 IX983043 ST983043 ACP983043 AML983043 AWH983043 BGD983043 BPZ983043 BZV983043 CJR983043 CTN983043 DDJ983043 DNF983043 DXB983043 EGX983043 EQT983043 FAP983043 FKL983043 FUH983043 GED983043 GNZ983043 GXV983043 HHR983043 HRN983043 IBJ983043 ILF983043 IVB983043 JEX983043 JOT983043 JYP983043 KIL983043 KSH983043 LCD983043 LLZ983043 LVV983043 MFR983043 MPN983043 MZJ983043 NJF983043 NTB983043 OCX983043 OMT983043 OWP983043 PGL983043 PQH983043 QAD983043 QJZ983043 QTV983043 RDR983043 RNN983043 RXJ983043 SHF983043 SRB983043 TAX983043 TKT983043 TUP983043 UEL983043 UOH983043 UYD983043 VHZ983043 VRV983043 WBR983043 WLN983043 WVJ983043" xr:uid="{00000000-0002-0000-0000-000000000000}">
      <formula1>2</formula1>
      <formula2>8</formula2>
    </dataValidation>
    <dataValidation type="list" allowBlank="1" showInputMessage="1" showErrorMessage="1"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000-000001000000}">
      <formula1>$A$52:$A$53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7"/>
  <sheetViews>
    <sheetView workbookViewId="0">
      <selection activeCell="A50" sqref="A50:A66"/>
    </sheetView>
  </sheetViews>
  <sheetFormatPr defaultRowHeight="18.75" x14ac:dyDescent="0.4"/>
  <cols>
    <col min="1" max="1" width="11.5" style="1" customWidth="1"/>
    <col min="2" max="4" width="9" style="1"/>
    <col min="5" max="13" width="15" style="1" customWidth="1"/>
    <col min="14" max="16384" width="9" style="1"/>
  </cols>
  <sheetData>
    <row r="1" spans="1:14" ht="19.5" thickBot="1" x14ac:dyDescent="0.45">
      <c r="A1" s="9" t="s">
        <v>16</v>
      </c>
      <c r="B1" s="21">
        <v>3</v>
      </c>
      <c r="C1" s="9"/>
      <c r="D1" s="9"/>
      <c r="E1" s="9"/>
      <c r="F1" s="9"/>
      <c r="G1" s="9"/>
      <c r="H1" s="9"/>
      <c r="I1" s="9"/>
      <c r="J1" s="9"/>
      <c r="K1" s="9"/>
      <c r="L1" s="9"/>
      <c r="M1" s="9"/>
    </row>
    <row r="2" spans="1:14" ht="19.5" thickBot="1" x14ac:dyDescent="0.45">
      <c r="A2" s="9" t="s">
        <v>17</v>
      </c>
      <c r="B2" s="21">
        <v>5</v>
      </c>
      <c r="C2" s="9"/>
      <c r="D2" s="9"/>
      <c r="E2" s="9"/>
      <c r="F2" s="9"/>
      <c r="G2" s="9"/>
      <c r="H2" s="9"/>
      <c r="I2" s="9"/>
      <c r="J2" s="9"/>
      <c r="K2" s="9"/>
      <c r="L2" s="9"/>
      <c r="M2" s="9"/>
    </row>
    <row r="3" spans="1:14" x14ac:dyDescent="0.4">
      <c r="A3" s="9"/>
      <c r="B3" s="9"/>
      <c r="C3" s="9"/>
      <c r="D3" s="9"/>
      <c r="E3" s="9"/>
      <c r="F3" s="9"/>
      <c r="G3" s="9"/>
      <c r="H3" s="9"/>
      <c r="I3" s="9"/>
      <c r="J3" s="9"/>
      <c r="K3" s="9"/>
      <c r="L3" s="9"/>
      <c r="M3" s="9"/>
    </row>
    <row r="4" spans="1:14" x14ac:dyDescent="0.4">
      <c r="A4" s="9" t="s">
        <v>18</v>
      </c>
      <c r="B4" s="9"/>
      <c r="C4" s="9"/>
      <c r="D4" s="9" t="s">
        <v>19</v>
      </c>
      <c r="E4" s="9"/>
      <c r="F4" s="9"/>
      <c r="G4" s="9"/>
      <c r="H4" s="9"/>
      <c r="I4" s="9"/>
      <c r="J4" s="9"/>
      <c r="K4" s="9"/>
      <c r="L4" s="9"/>
      <c r="M4" s="9"/>
    </row>
    <row r="5" spans="1:14" x14ac:dyDescent="0.4">
      <c r="A5" s="10" t="str">
        <f>IF($B$1&gt;=G5,"基準"&amp;G5,"")</f>
        <v>基準1</v>
      </c>
      <c r="B5" s="22" t="s">
        <v>26</v>
      </c>
      <c r="C5" s="9"/>
      <c r="D5" s="10" t="str">
        <f>IF($B$2&gt;=G5,"代替案"&amp;G5,"")</f>
        <v>代替案1</v>
      </c>
      <c r="E5" s="23" t="s">
        <v>29</v>
      </c>
      <c r="F5" s="9"/>
      <c r="G5" s="9">
        <v>1</v>
      </c>
      <c r="H5" s="9"/>
      <c r="I5" s="9"/>
      <c r="J5" s="9"/>
      <c r="K5" s="9"/>
      <c r="L5" s="9"/>
      <c r="M5" s="9"/>
    </row>
    <row r="6" spans="1:14" x14ac:dyDescent="0.4">
      <c r="A6" s="10" t="str">
        <f t="shared" ref="A6:A11" si="0">IF($B$1&gt;=G6,"基準"&amp;G6,"")</f>
        <v>基準2</v>
      </c>
      <c r="B6" s="22" t="s">
        <v>27</v>
      </c>
      <c r="C6" s="9"/>
      <c r="D6" s="10" t="str">
        <f t="shared" ref="D6:D11" si="1">IF($B$2&gt;=G6,"代替案"&amp;G6,"")</f>
        <v>代替案2</v>
      </c>
      <c r="E6" s="23" t="s">
        <v>30</v>
      </c>
      <c r="F6" s="9"/>
      <c r="G6" s="9">
        <v>2</v>
      </c>
      <c r="H6" s="9"/>
      <c r="I6" s="9"/>
      <c r="J6" s="9"/>
      <c r="K6" s="9"/>
      <c r="L6" s="9"/>
      <c r="M6" s="9"/>
    </row>
    <row r="7" spans="1:14" x14ac:dyDescent="0.4">
      <c r="A7" s="10" t="str">
        <f t="shared" si="0"/>
        <v>基準3</v>
      </c>
      <c r="B7" s="22" t="s">
        <v>28</v>
      </c>
      <c r="C7" s="9"/>
      <c r="D7" s="10" t="str">
        <f t="shared" si="1"/>
        <v>代替案3</v>
      </c>
      <c r="E7" s="23" t="s">
        <v>31</v>
      </c>
      <c r="F7" s="9"/>
      <c r="G7" s="9">
        <v>3</v>
      </c>
      <c r="H7" s="9"/>
      <c r="I7" s="9"/>
      <c r="J7" s="9"/>
      <c r="K7" s="9"/>
      <c r="L7" s="9"/>
      <c r="M7" s="9"/>
    </row>
    <row r="8" spans="1:14" x14ac:dyDescent="0.4">
      <c r="A8" s="10" t="str">
        <f t="shared" si="0"/>
        <v/>
      </c>
      <c r="B8" s="22" t="s">
        <v>36</v>
      </c>
      <c r="C8" s="9"/>
      <c r="D8" s="10" t="str">
        <f t="shared" si="1"/>
        <v>代替案4</v>
      </c>
      <c r="E8" s="23" t="s">
        <v>32</v>
      </c>
      <c r="F8" s="9"/>
      <c r="G8" s="9">
        <v>4</v>
      </c>
      <c r="H8" s="9"/>
      <c r="I8" s="9"/>
      <c r="J8" s="9"/>
      <c r="K8" s="9"/>
      <c r="L8" s="9"/>
      <c r="M8" s="9"/>
    </row>
    <row r="9" spans="1:14" x14ac:dyDescent="0.4">
      <c r="A9" s="10" t="str">
        <f t="shared" si="0"/>
        <v/>
      </c>
      <c r="B9" s="22" t="s">
        <v>37</v>
      </c>
      <c r="C9" s="9"/>
      <c r="D9" s="10" t="str">
        <f t="shared" si="1"/>
        <v>代替案5</v>
      </c>
      <c r="E9" s="23" t="s">
        <v>33</v>
      </c>
      <c r="F9" s="9"/>
      <c r="G9" s="9">
        <v>5</v>
      </c>
      <c r="H9" s="9"/>
      <c r="I9" s="9"/>
      <c r="J9" s="9"/>
      <c r="K9" s="9"/>
      <c r="L9" s="9"/>
      <c r="M9" s="9"/>
    </row>
    <row r="10" spans="1:14" x14ac:dyDescent="0.4">
      <c r="A10" s="10" t="str">
        <f t="shared" si="0"/>
        <v/>
      </c>
      <c r="B10" s="22" t="s">
        <v>38</v>
      </c>
      <c r="C10" s="9"/>
      <c r="D10" s="10" t="str">
        <f t="shared" si="1"/>
        <v/>
      </c>
      <c r="E10" s="23" t="s">
        <v>34</v>
      </c>
      <c r="F10" s="9"/>
      <c r="G10" s="9">
        <v>6</v>
      </c>
      <c r="H10" s="9"/>
      <c r="I10" s="9"/>
      <c r="J10" s="9"/>
      <c r="K10" s="9"/>
      <c r="L10" s="9"/>
      <c r="M10" s="9"/>
    </row>
    <row r="11" spans="1:14" x14ac:dyDescent="0.4">
      <c r="A11" s="10" t="str">
        <f t="shared" si="0"/>
        <v/>
      </c>
      <c r="B11" s="22" t="s">
        <v>39</v>
      </c>
      <c r="C11" s="9"/>
      <c r="D11" s="10" t="str">
        <f t="shared" si="1"/>
        <v/>
      </c>
      <c r="E11" s="23" t="s">
        <v>35</v>
      </c>
      <c r="F11" s="9"/>
      <c r="G11" s="9">
        <v>7</v>
      </c>
      <c r="H11" s="9"/>
      <c r="I11" s="9"/>
      <c r="J11" s="9"/>
      <c r="K11" s="9"/>
      <c r="L11" s="9"/>
      <c r="M11" s="9"/>
    </row>
    <row r="12" spans="1:14" x14ac:dyDescent="0.4">
      <c r="A12" s="9"/>
      <c r="B12" s="9"/>
      <c r="C12" s="9"/>
      <c r="D12" s="9"/>
      <c r="E12" s="9"/>
      <c r="F12" s="9"/>
      <c r="G12" s="9"/>
      <c r="H12" s="9"/>
      <c r="I12" s="9"/>
      <c r="J12" s="9"/>
      <c r="K12" s="9"/>
      <c r="L12" s="9"/>
      <c r="M12" s="9"/>
    </row>
    <row r="13" spans="1:14" ht="19.5" thickBot="1" x14ac:dyDescent="0.45">
      <c r="A13" s="11"/>
      <c r="B13" s="11"/>
      <c r="C13" s="11"/>
      <c r="D13" s="11"/>
      <c r="E13" s="11"/>
      <c r="F13" s="11"/>
      <c r="G13" s="11"/>
      <c r="H13" s="11"/>
      <c r="I13" s="11"/>
      <c r="J13" s="11"/>
      <c r="K13" s="11"/>
      <c r="L13" s="11"/>
      <c r="M13" s="11"/>
    </row>
    <row r="14" spans="1:14" x14ac:dyDescent="0.4">
      <c r="A14" s="9"/>
      <c r="B14" s="9"/>
      <c r="C14" s="9"/>
      <c r="D14" s="9"/>
      <c r="E14" s="9"/>
      <c r="F14" s="9"/>
      <c r="G14" s="9"/>
      <c r="H14" s="9"/>
      <c r="I14" s="9"/>
      <c r="J14" s="9"/>
      <c r="K14" s="9"/>
      <c r="L14" s="9"/>
      <c r="M14" s="9"/>
    </row>
    <row r="15" spans="1:14" x14ac:dyDescent="0.4">
      <c r="A15" s="12" t="s">
        <v>20</v>
      </c>
      <c r="B15" s="12"/>
      <c r="C15" s="12"/>
      <c r="D15" s="12"/>
      <c r="E15" s="12"/>
      <c r="F15" s="12"/>
      <c r="G15" s="12"/>
      <c r="H15" s="12"/>
      <c r="I15" s="12"/>
      <c r="J15" s="12"/>
      <c r="K15" s="12"/>
      <c r="L15" s="12"/>
      <c r="M15" s="12"/>
      <c r="N15" s="15"/>
    </row>
    <row r="16" spans="1:14" x14ac:dyDescent="0.4">
      <c r="A16" s="12"/>
      <c r="B16" s="12"/>
      <c r="C16" s="12"/>
      <c r="D16" s="12"/>
      <c r="E16" s="14">
        <v>1</v>
      </c>
      <c r="F16" s="14">
        <v>2</v>
      </c>
      <c r="G16" s="14">
        <v>3</v>
      </c>
      <c r="H16" s="14">
        <v>4</v>
      </c>
      <c r="I16" s="14">
        <v>5</v>
      </c>
      <c r="J16" s="14">
        <v>6</v>
      </c>
      <c r="K16" s="14">
        <v>7</v>
      </c>
      <c r="L16" s="12"/>
      <c r="M16" s="12"/>
    </row>
    <row r="17" spans="1:13" x14ac:dyDescent="0.4">
      <c r="A17" s="13" t="s">
        <v>21</v>
      </c>
      <c r="B17" s="13" t="s">
        <v>22</v>
      </c>
      <c r="C17" s="12"/>
      <c r="D17" s="13" t="s">
        <v>23</v>
      </c>
      <c r="E17" s="13" t="str">
        <f>IF(E16&lt;=$B$1,B5,"")</f>
        <v>A</v>
      </c>
      <c r="F17" s="13" t="str">
        <f>IF(F16&lt;=$B$1,B6,"")</f>
        <v>B</v>
      </c>
      <c r="G17" s="13" t="str">
        <f>IF(G16&lt;=$B$1,B7,"")</f>
        <v>C</v>
      </c>
      <c r="H17" s="13" t="str">
        <f>IF(H16&lt;=$B$1,B8,"")</f>
        <v/>
      </c>
      <c r="I17" s="13" t="str">
        <f>IF(I16&lt;=$B$1,B9,"")</f>
        <v/>
      </c>
      <c r="J17" s="13" t="str">
        <f>IF(J16&lt;=$B$1,B10,"")</f>
        <v/>
      </c>
      <c r="K17" s="13" t="str">
        <f>IF(K16&lt;=$B$1,B11,"")</f>
        <v/>
      </c>
      <c r="L17" s="12"/>
      <c r="M17" s="12"/>
    </row>
    <row r="18" spans="1:13" x14ac:dyDescent="0.4">
      <c r="A18" s="13" t="str">
        <f>IF(C18&lt;=$B$1,B5,"")</f>
        <v>A</v>
      </c>
      <c r="B18" s="24"/>
      <c r="C18" s="14">
        <v>1</v>
      </c>
      <c r="D18" s="13" t="str">
        <f>IF(C18&lt;=$B$2,E5,"")</f>
        <v>X1</v>
      </c>
      <c r="E18" s="24"/>
      <c r="F18" s="24"/>
      <c r="G18" s="24"/>
      <c r="H18" s="24"/>
      <c r="I18" s="24"/>
      <c r="J18" s="24"/>
      <c r="K18" s="24"/>
      <c r="L18" s="12"/>
      <c r="M18" s="12"/>
    </row>
    <row r="19" spans="1:13" x14ac:dyDescent="0.4">
      <c r="A19" s="13" t="str">
        <f t="shared" ref="A19:A24" si="2">IF(C19&lt;=$B$1,B6,"")</f>
        <v>B</v>
      </c>
      <c r="B19" s="24"/>
      <c r="C19" s="14">
        <v>2</v>
      </c>
      <c r="D19" s="13" t="str">
        <f t="shared" ref="D19:D24" si="3">IF(C19&lt;=$B$2,E6,"")</f>
        <v>X2</v>
      </c>
      <c r="E19" s="24"/>
      <c r="F19" s="24"/>
      <c r="G19" s="24"/>
      <c r="H19" s="24"/>
      <c r="I19" s="24"/>
      <c r="J19" s="24"/>
      <c r="K19" s="24"/>
      <c r="L19" s="12"/>
      <c r="M19" s="12"/>
    </row>
    <row r="20" spans="1:13" x14ac:dyDescent="0.4">
      <c r="A20" s="13" t="str">
        <f t="shared" si="2"/>
        <v>C</v>
      </c>
      <c r="B20" s="24"/>
      <c r="C20" s="14">
        <v>3</v>
      </c>
      <c r="D20" s="13" t="str">
        <f t="shared" si="3"/>
        <v>X3</v>
      </c>
      <c r="E20" s="24"/>
      <c r="F20" s="24"/>
      <c r="G20" s="24"/>
      <c r="H20" s="24"/>
      <c r="I20" s="24"/>
      <c r="J20" s="24"/>
      <c r="K20" s="24"/>
      <c r="L20" s="12"/>
      <c r="M20" s="12"/>
    </row>
    <row r="21" spans="1:13" x14ac:dyDescent="0.4">
      <c r="A21" s="13" t="str">
        <f t="shared" si="2"/>
        <v/>
      </c>
      <c r="B21" s="24"/>
      <c r="C21" s="14">
        <v>4</v>
      </c>
      <c r="D21" s="13" t="str">
        <f t="shared" si="3"/>
        <v>X4</v>
      </c>
      <c r="E21" s="24"/>
      <c r="F21" s="24"/>
      <c r="G21" s="24"/>
      <c r="H21" s="24"/>
      <c r="I21" s="24"/>
      <c r="J21" s="24"/>
      <c r="K21" s="24"/>
      <c r="L21" s="12"/>
      <c r="M21" s="12"/>
    </row>
    <row r="22" spans="1:13" x14ac:dyDescent="0.4">
      <c r="A22" s="13" t="str">
        <f t="shared" si="2"/>
        <v/>
      </c>
      <c r="B22" s="24"/>
      <c r="C22" s="14">
        <v>5</v>
      </c>
      <c r="D22" s="13" t="str">
        <f t="shared" si="3"/>
        <v>X5</v>
      </c>
      <c r="E22" s="24"/>
      <c r="F22" s="24"/>
      <c r="G22" s="24"/>
      <c r="H22" s="24"/>
      <c r="I22" s="24"/>
      <c r="J22" s="24"/>
      <c r="K22" s="24"/>
      <c r="L22" s="12"/>
      <c r="M22" s="12"/>
    </row>
    <row r="23" spans="1:13" x14ac:dyDescent="0.4">
      <c r="A23" s="13" t="str">
        <f t="shared" si="2"/>
        <v/>
      </c>
      <c r="B23" s="24"/>
      <c r="C23" s="14">
        <v>6</v>
      </c>
      <c r="D23" s="13" t="str">
        <f t="shared" si="3"/>
        <v/>
      </c>
      <c r="E23" s="24"/>
      <c r="F23" s="24"/>
      <c r="G23" s="24"/>
      <c r="H23" s="24"/>
      <c r="I23" s="24"/>
      <c r="J23" s="24"/>
      <c r="K23" s="24"/>
      <c r="L23" s="12"/>
      <c r="M23" s="12"/>
    </row>
    <row r="24" spans="1:13" x14ac:dyDescent="0.4">
      <c r="A24" s="13" t="str">
        <f t="shared" si="2"/>
        <v/>
      </c>
      <c r="B24" s="24"/>
      <c r="C24" s="14">
        <v>7</v>
      </c>
      <c r="D24" s="13" t="str">
        <f t="shared" si="3"/>
        <v/>
      </c>
      <c r="E24" s="24"/>
      <c r="F24" s="24"/>
      <c r="G24" s="24"/>
      <c r="H24" s="24"/>
      <c r="I24" s="24"/>
      <c r="J24" s="24"/>
      <c r="K24" s="24"/>
      <c r="L24" s="12"/>
      <c r="M24" s="12"/>
    </row>
    <row r="25" spans="1:13" x14ac:dyDescent="0.4">
      <c r="A25" s="37" t="s">
        <v>63</v>
      </c>
      <c r="B25" s="24"/>
      <c r="C25" s="14">
        <v>0</v>
      </c>
      <c r="D25" s="37" t="s">
        <v>64</v>
      </c>
      <c r="E25" s="24"/>
      <c r="F25" s="24"/>
      <c r="G25" s="24"/>
      <c r="H25" s="24"/>
      <c r="I25" s="24"/>
      <c r="J25" s="24"/>
      <c r="K25" s="24"/>
      <c r="L25" s="12"/>
      <c r="M25" s="12"/>
    </row>
    <row r="26" spans="1:13" x14ac:dyDescent="0.4">
      <c r="A26" s="12"/>
      <c r="B26" s="12"/>
      <c r="C26" s="12"/>
      <c r="D26" s="12"/>
      <c r="E26" s="12"/>
      <c r="F26" s="12"/>
      <c r="G26" s="12"/>
      <c r="H26" s="12"/>
      <c r="I26" s="12"/>
      <c r="J26" s="12"/>
      <c r="K26" s="12"/>
      <c r="L26" s="12"/>
      <c r="M26" s="12"/>
    </row>
    <row r="27" spans="1:13" x14ac:dyDescent="0.4">
      <c r="A27" s="12"/>
      <c r="B27" s="12"/>
      <c r="C27" s="12"/>
      <c r="D27" s="13" t="s">
        <v>22</v>
      </c>
      <c r="E27" s="13">
        <f>IF(E16&lt;=$B$1,B18,"")</f>
        <v>0</v>
      </c>
      <c r="F27" s="13">
        <f>IF(F16&lt;=$B$1,B19,"")</f>
        <v>0</v>
      </c>
      <c r="G27" s="13">
        <f>IF(G16&lt;=$B$1,B20,"")</f>
        <v>0</v>
      </c>
      <c r="H27" s="13" t="str">
        <f>IF(H16&lt;=$B$1,B21,"")</f>
        <v/>
      </c>
      <c r="I27" s="13" t="str">
        <f>IF(I16&lt;=$B$1,B22,"")</f>
        <v/>
      </c>
      <c r="J27" s="13" t="str">
        <f>IF(J16&lt;=$B$1,B23,"")</f>
        <v/>
      </c>
      <c r="K27" s="13" t="str">
        <f>IF(K16&lt;=$B$1,B24,"")</f>
        <v/>
      </c>
      <c r="L27" s="12"/>
      <c r="M27" s="12"/>
    </row>
    <row r="28" spans="1:13" x14ac:dyDescent="0.4">
      <c r="A28" s="12"/>
      <c r="B28" s="12"/>
      <c r="C28" s="12"/>
      <c r="D28" s="12"/>
      <c r="E28" s="12"/>
      <c r="F28" s="12"/>
      <c r="G28" s="12"/>
      <c r="H28" s="12"/>
      <c r="I28" s="12"/>
      <c r="J28" s="12"/>
      <c r="K28" s="12"/>
      <c r="L28" s="12"/>
      <c r="M28" s="12"/>
    </row>
    <row r="29" spans="1:13" x14ac:dyDescent="0.4">
      <c r="A29" s="12"/>
      <c r="B29" s="12"/>
      <c r="C29" s="12"/>
      <c r="D29" s="13" t="s">
        <v>24</v>
      </c>
      <c r="E29" s="13" t="str">
        <f>E17</f>
        <v>A</v>
      </c>
      <c r="F29" s="13" t="str">
        <f t="shared" ref="F29:K29" si="4">F17</f>
        <v>B</v>
      </c>
      <c r="G29" s="13" t="str">
        <f t="shared" si="4"/>
        <v>C</v>
      </c>
      <c r="H29" s="13" t="str">
        <f t="shared" si="4"/>
        <v/>
      </c>
      <c r="I29" s="13" t="str">
        <f t="shared" si="4"/>
        <v/>
      </c>
      <c r="J29" s="13" t="str">
        <f t="shared" si="4"/>
        <v/>
      </c>
      <c r="K29" s="13" t="str">
        <f t="shared" si="4"/>
        <v/>
      </c>
      <c r="L29" s="13" t="s">
        <v>25</v>
      </c>
      <c r="M29" s="12"/>
    </row>
    <row r="30" spans="1:13" x14ac:dyDescent="0.4">
      <c r="A30" s="12"/>
      <c r="B30" s="12"/>
      <c r="C30" s="14">
        <v>1</v>
      </c>
      <c r="D30" s="13" t="str">
        <f>IF(C30&lt;=$B$2,E5,"")</f>
        <v>X1</v>
      </c>
      <c r="E30" s="13">
        <f>IF(AND($C30&lt;=$B$2,E$16&lt;=$B$1),E18*E$27,"")</f>
        <v>0</v>
      </c>
      <c r="F30" s="13">
        <f t="shared" ref="F30:K30" si="5">IF(AND($C30&lt;=$B$2,F$16&lt;=$B$1),F18*F$27,"")</f>
        <v>0</v>
      </c>
      <c r="G30" s="13">
        <f t="shared" si="5"/>
        <v>0</v>
      </c>
      <c r="H30" s="13" t="str">
        <f t="shared" si="5"/>
        <v/>
      </c>
      <c r="I30" s="13" t="str">
        <f t="shared" si="5"/>
        <v/>
      </c>
      <c r="J30" s="13" t="str">
        <f t="shared" si="5"/>
        <v/>
      </c>
      <c r="K30" s="13" t="str">
        <f t="shared" si="5"/>
        <v/>
      </c>
      <c r="L30" s="13">
        <f>IF(C30&lt;=$B$2,SUM(E30:K30),"")</f>
        <v>0</v>
      </c>
      <c r="M30" s="12"/>
    </row>
    <row r="31" spans="1:13" x14ac:dyDescent="0.4">
      <c r="A31" s="12"/>
      <c r="B31" s="12"/>
      <c r="C31" s="14">
        <v>2</v>
      </c>
      <c r="D31" s="13" t="str">
        <f t="shared" ref="D31:D36" si="6">IF(C31&lt;=$B$2,E6,"")</f>
        <v>X2</v>
      </c>
      <c r="E31" s="13">
        <f t="shared" ref="E31:K31" si="7">IF(AND($C31&lt;=$B$2,E$16&lt;=$B$1),E19*E$27,"")</f>
        <v>0</v>
      </c>
      <c r="F31" s="13">
        <f t="shared" si="7"/>
        <v>0</v>
      </c>
      <c r="G31" s="13">
        <f t="shared" si="7"/>
        <v>0</v>
      </c>
      <c r="H31" s="13" t="str">
        <f t="shared" si="7"/>
        <v/>
      </c>
      <c r="I31" s="13" t="str">
        <f t="shared" si="7"/>
        <v/>
      </c>
      <c r="J31" s="13" t="str">
        <f t="shared" si="7"/>
        <v/>
      </c>
      <c r="K31" s="13" t="str">
        <f t="shared" si="7"/>
        <v/>
      </c>
      <c r="L31" s="13">
        <f t="shared" ref="L31:L36" si="8">IF(C31&lt;=$B$2,SUM(E31:J31),"")</f>
        <v>0</v>
      </c>
      <c r="M31" s="12"/>
    </row>
    <row r="32" spans="1:13" x14ac:dyDescent="0.4">
      <c r="A32" s="12"/>
      <c r="B32" s="12"/>
      <c r="C32" s="14">
        <v>3</v>
      </c>
      <c r="D32" s="13" t="str">
        <f t="shared" si="6"/>
        <v>X3</v>
      </c>
      <c r="E32" s="13">
        <f t="shared" ref="E32:K32" si="9">IF(AND($C32&lt;=$B$2,E$16&lt;=$B$1),E20*E$27,"")</f>
        <v>0</v>
      </c>
      <c r="F32" s="13">
        <f t="shared" si="9"/>
        <v>0</v>
      </c>
      <c r="G32" s="13">
        <f t="shared" si="9"/>
        <v>0</v>
      </c>
      <c r="H32" s="13" t="str">
        <f t="shared" si="9"/>
        <v/>
      </c>
      <c r="I32" s="13" t="str">
        <f t="shared" si="9"/>
        <v/>
      </c>
      <c r="J32" s="13" t="str">
        <f t="shared" si="9"/>
        <v/>
      </c>
      <c r="K32" s="13" t="str">
        <f t="shared" si="9"/>
        <v/>
      </c>
      <c r="L32" s="13">
        <f t="shared" si="8"/>
        <v>0</v>
      </c>
      <c r="M32" s="12"/>
    </row>
    <row r="33" spans="1:13" x14ac:dyDescent="0.4">
      <c r="A33" s="12"/>
      <c r="B33" s="12"/>
      <c r="C33" s="14">
        <v>4</v>
      </c>
      <c r="D33" s="13" t="str">
        <f t="shared" si="6"/>
        <v>X4</v>
      </c>
      <c r="E33" s="13">
        <f t="shared" ref="E33:K33" si="10">IF(AND($C33&lt;=$B$2,E$16&lt;=$B$1),E21*E$27,"")</f>
        <v>0</v>
      </c>
      <c r="F33" s="13">
        <f t="shared" si="10"/>
        <v>0</v>
      </c>
      <c r="G33" s="13">
        <f t="shared" si="10"/>
        <v>0</v>
      </c>
      <c r="H33" s="13" t="str">
        <f t="shared" si="10"/>
        <v/>
      </c>
      <c r="I33" s="13" t="str">
        <f t="shared" si="10"/>
        <v/>
      </c>
      <c r="J33" s="13" t="str">
        <f t="shared" si="10"/>
        <v/>
      </c>
      <c r="K33" s="13" t="str">
        <f t="shared" si="10"/>
        <v/>
      </c>
      <c r="L33" s="13">
        <f t="shared" si="8"/>
        <v>0</v>
      </c>
      <c r="M33" s="12"/>
    </row>
    <row r="34" spans="1:13" x14ac:dyDescent="0.4">
      <c r="A34" s="12"/>
      <c r="B34" s="12"/>
      <c r="C34" s="14">
        <v>5</v>
      </c>
      <c r="D34" s="13" t="str">
        <f t="shared" si="6"/>
        <v>X5</v>
      </c>
      <c r="E34" s="13">
        <f t="shared" ref="E34:K34" si="11">IF(AND($C34&lt;=$B$2,E$16&lt;=$B$1),E22*E$27,"")</f>
        <v>0</v>
      </c>
      <c r="F34" s="13">
        <f t="shared" si="11"/>
        <v>0</v>
      </c>
      <c r="G34" s="13">
        <f t="shared" si="11"/>
        <v>0</v>
      </c>
      <c r="H34" s="13" t="str">
        <f t="shared" si="11"/>
        <v/>
      </c>
      <c r="I34" s="13" t="str">
        <f t="shared" si="11"/>
        <v/>
      </c>
      <c r="J34" s="13" t="str">
        <f t="shared" si="11"/>
        <v/>
      </c>
      <c r="K34" s="13" t="str">
        <f t="shared" si="11"/>
        <v/>
      </c>
      <c r="L34" s="13">
        <f t="shared" si="8"/>
        <v>0</v>
      </c>
      <c r="M34" s="12"/>
    </row>
    <row r="35" spans="1:13" x14ac:dyDescent="0.4">
      <c r="A35" s="12"/>
      <c r="B35" s="12"/>
      <c r="C35" s="14">
        <v>6</v>
      </c>
      <c r="D35" s="13" t="str">
        <f t="shared" si="6"/>
        <v/>
      </c>
      <c r="E35" s="13" t="str">
        <f t="shared" ref="E35:K35" si="12">IF(AND($C35&lt;=$B$2,E$16&lt;=$B$1),E23*E$27,"")</f>
        <v/>
      </c>
      <c r="F35" s="13" t="str">
        <f t="shared" si="12"/>
        <v/>
      </c>
      <c r="G35" s="13" t="str">
        <f t="shared" si="12"/>
        <v/>
      </c>
      <c r="H35" s="13" t="str">
        <f t="shared" si="12"/>
        <v/>
      </c>
      <c r="I35" s="13" t="str">
        <f t="shared" si="12"/>
        <v/>
      </c>
      <c r="J35" s="13" t="str">
        <f t="shared" si="12"/>
        <v/>
      </c>
      <c r="K35" s="13" t="str">
        <f t="shared" si="12"/>
        <v/>
      </c>
      <c r="L35" s="13" t="str">
        <f t="shared" si="8"/>
        <v/>
      </c>
      <c r="M35" s="12"/>
    </row>
    <row r="36" spans="1:13" x14ac:dyDescent="0.4">
      <c r="A36" s="12"/>
      <c r="B36" s="12"/>
      <c r="C36" s="14">
        <v>7</v>
      </c>
      <c r="D36" s="13" t="str">
        <f t="shared" si="6"/>
        <v/>
      </c>
      <c r="E36" s="13" t="str">
        <f t="shared" ref="E36:K36" si="13">IF(AND($C36&lt;=$B$2,E$16&lt;=$B$1),E24*E$27,"")</f>
        <v/>
      </c>
      <c r="F36" s="13" t="str">
        <f t="shared" si="13"/>
        <v/>
      </c>
      <c r="G36" s="13" t="str">
        <f t="shared" si="13"/>
        <v/>
      </c>
      <c r="H36" s="13" t="str">
        <f t="shared" si="13"/>
        <v/>
      </c>
      <c r="I36" s="13" t="str">
        <f t="shared" si="13"/>
        <v/>
      </c>
      <c r="J36" s="13" t="str">
        <f t="shared" si="13"/>
        <v/>
      </c>
      <c r="K36" s="13" t="str">
        <f t="shared" si="13"/>
        <v/>
      </c>
      <c r="L36" s="13" t="str">
        <f t="shared" si="8"/>
        <v/>
      </c>
      <c r="M36" s="12"/>
    </row>
    <row r="37" spans="1:13" x14ac:dyDescent="0.4">
      <c r="A37" s="12"/>
      <c r="B37" s="12"/>
      <c r="C37" s="12"/>
      <c r="D37" s="12"/>
      <c r="E37" s="12"/>
      <c r="F37" s="12"/>
      <c r="G37" s="12"/>
      <c r="H37" s="12"/>
      <c r="I37" s="12"/>
      <c r="J37" s="12"/>
      <c r="K37" s="12"/>
      <c r="L37" s="12"/>
      <c r="M37" s="12"/>
    </row>
  </sheetData>
  <phoneticPr fontId="2"/>
  <dataValidations count="1">
    <dataValidation type="whole" allowBlank="1" showInputMessage="1" showErrorMessage="1" sqref="B1:B2" xr:uid="{00000000-0002-0000-0100-000000000000}">
      <formula1>2</formula1>
      <formula2>8</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012"/>
  <sheetViews>
    <sheetView tabSelected="1" workbookViewId="0">
      <selection activeCell="D6" sqref="D6"/>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4</v>
      </c>
      <c r="C1" s="5" t="s">
        <v>40</v>
      </c>
    </row>
    <row r="2" spans="1:43" s="38" customFormat="1" ht="45" customHeight="1" x14ac:dyDescent="0.4">
      <c r="B2" s="38" t="s">
        <v>1</v>
      </c>
      <c r="C2" s="39" t="s">
        <v>12</v>
      </c>
      <c r="D2" s="39" t="s">
        <v>13</v>
      </c>
      <c r="E2" s="40" t="s">
        <v>14</v>
      </c>
      <c r="F2" s="40" t="s">
        <v>15</v>
      </c>
      <c r="G2" s="40" t="s">
        <v>37</v>
      </c>
      <c r="H2" s="40" t="s">
        <v>38</v>
      </c>
      <c r="I2" s="40" t="s">
        <v>39</v>
      </c>
    </row>
    <row r="3" spans="1:43" ht="18.75" customHeight="1" x14ac:dyDescent="0.4">
      <c r="L3" s="1" t="s">
        <v>2</v>
      </c>
    </row>
    <row r="4" spans="1:43" ht="18.75" customHeight="1" x14ac:dyDescent="0.4">
      <c r="D4" s="5" t="s">
        <v>62</v>
      </c>
    </row>
    <row r="5" spans="1:43" ht="18.75" customHeight="1" x14ac:dyDescent="0.4">
      <c r="B5" s="1" t="s">
        <v>3</v>
      </c>
      <c r="C5" s="1" t="str">
        <f t="shared" ref="C5:D5" si="0">C2</f>
        <v>A</v>
      </c>
      <c r="D5" s="1" t="str">
        <f t="shared" si="0"/>
        <v>B</v>
      </c>
      <c r="E5" s="1" t="str">
        <f>IF($B$1&gt;=3,E2,"")</f>
        <v>C</v>
      </c>
      <c r="F5" s="1" t="str">
        <f>IF($B$1&gt;=4,F2,"")</f>
        <v>D</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c r="E6" s="7"/>
      <c r="F6" s="7"/>
      <c r="G6" s="7"/>
      <c r="H6" s="7"/>
      <c r="I6" s="19"/>
      <c r="J6" s="18">
        <f t="shared" ref="J6:J7" ca="1" si="3">AQ6</f>
        <v>0.25</v>
      </c>
      <c r="M6" s="1">
        <f t="shared" ref="M6:M7" si="4">1/$B$1</f>
        <v>0.25</v>
      </c>
      <c r="N6" s="1">
        <f t="shared" ref="N6:AQ6" si="5">M16/M$23</f>
        <v>0.25</v>
      </c>
      <c r="O6" s="1">
        <f t="shared" ca="1" si="5"/>
        <v>0.25</v>
      </c>
      <c r="P6" s="1">
        <f t="shared" ca="1" si="5"/>
        <v>0.25</v>
      </c>
      <c r="Q6" s="1">
        <f t="shared" ca="1" si="5"/>
        <v>0.25</v>
      </c>
      <c r="R6" s="1">
        <f t="shared" ca="1" si="5"/>
        <v>0.25</v>
      </c>
      <c r="S6" s="1">
        <f t="shared" ca="1" si="5"/>
        <v>0.25</v>
      </c>
      <c r="T6" s="1">
        <f t="shared" ca="1" si="5"/>
        <v>0.25</v>
      </c>
      <c r="U6" s="1">
        <f t="shared" ca="1" si="5"/>
        <v>0.25</v>
      </c>
      <c r="V6" s="1">
        <f t="shared" ca="1" si="5"/>
        <v>0.25</v>
      </c>
      <c r="W6" s="1">
        <f t="shared" ca="1" si="5"/>
        <v>0.25</v>
      </c>
      <c r="X6" s="1">
        <f t="shared" ca="1" si="5"/>
        <v>0.25</v>
      </c>
      <c r="Y6" s="1">
        <f t="shared" ca="1" si="5"/>
        <v>0.25</v>
      </c>
      <c r="Z6" s="1">
        <f t="shared" ca="1" si="5"/>
        <v>0.25</v>
      </c>
      <c r="AA6" s="1">
        <f t="shared" ca="1" si="5"/>
        <v>0.25</v>
      </c>
      <c r="AB6" s="1">
        <f t="shared" ca="1" si="5"/>
        <v>0.25</v>
      </c>
      <c r="AC6" s="1">
        <f t="shared" ca="1" si="5"/>
        <v>0.25</v>
      </c>
      <c r="AD6" s="1">
        <f t="shared" ca="1" si="5"/>
        <v>0.25</v>
      </c>
      <c r="AE6" s="1">
        <f t="shared" ca="1" si="5"/>
        <v>0.25</v>
      </c>
      <c r="AF6" s="1">
        <f t="shared" ca="1" si="5"/>
        <v>0.25</v>
      </c>
      <c r="AG6" s="1">
        <f t="shared" ca="1" si="5"/>
        <v>0.25</v>
      </c>
      <c r="AH6" s="1">
        <f t="shared" ca="1" si="5"/>
        <v>0.25</v>
      </c>
      <c r="AI6" s="1">
        <f t="shared" ca="1" si="5"/>
        <v>0.25</v>
      </c>
      <c r="AJ6" s="1">
        <f t="shared" ca="1" si="5"/>
        <v>0.25</v>
      </c>
      <c r="AK6" s="1">
        <f t="shared" ca="1" si="5"/>
        <v>0.25</v>
      </c>
      <c r="AL6" s="1">
        <f t="shared" ca="1" si="5"/>
        <v>0.25</v>
      </c>
      <c r="AM6" s="1">
        <f t="shared" ca="1" si="5"/>
        <v>0.25</v>
      </c>
      <c r="AN6" s="1">
        <f t="shared" ca="1" si="5"/>
        <v>0.25</v>
      </c>
      <c r="AO6" s="1">
        <f t="shared" ca="1" si="5"/>
        <v>0.25</v>
      </c>
      <c r="AP6" s="1">
        <f t="shared" ca="1" si="5"/>
        <v>0.25</v>
      </c>
      <c r="AQ6" s="1">
        <f t="shared" ca="1" si="5"/>
        <v>0.25</v>
      </c>
    </row>
    <row r="7" spans="1:43" ht="18.75" customHeight="1" x14ac:dyDescent="0.4">
      <c r="B7" s="1" t="str">
        <f>D5</f>
        <v>B</v>
      </c>
      <c r="C7" s="4"/>
      <c r="D7" s="4">
        <f t="shared" si="2"/>
        <v>1</v>
      </c>
      <c r="E7" s="7"/>
      <c r="F7" s="7"/>
      <c r="G7" s="7"/>
      <c r="H7" s="7"/>
      <c r="I7" s="19"/>
      <c r="J7" s="18">
        <f t="shared" ca="1" si="3"/>
        <v>0.25</v>
      </c>
      <c r="M7" s="1">
        <f t="shared" si="4"/>
        <v>0.25</v>
      </c>
      <c r="N7" s="1">
        <f t="shared" ref="N7:AQ7" si="6">M17/M$23</f>
        <v>0.25</v>
      </c>
      <c r="O7" s="1">
        <f t="shared" ca="1" si="6"/>
        <v>0.25</v>
      </c>
      <c r="P7" s="1">
        <f t="shared" ca="1" si="6"/>
        <v>0.25</v>
      </c>
      <c r="Q7" s="1">
        <f t="shared" ca="1" si="6"/>
        <v>0.25</v>
      </c>
      <c r="R7" s="1">
        <f t="shared" ca="1" si="6"/>
        <v>0.25</v>
      </c>
      <c r="S7" s="1">
        <f t="shared" ca="1" si="6"/>
        <v>0.25</v>
      </c>
      <c r="T7" s="1">
        <f t="shared" ca="1" si="6"/>
        <v>0.25</v>
      </c>
      <c r="U7" s="1">
        <f t="shared" ca="1" si="6"/>
        <v>0.25</v>
      </c>
      <c r="V7" s="1">
        <f t="shared" ca="1" si="6"/>
        <v>0.25</v>
      </c>
      <c r="W7" s="1">
        <f t="shared" ca="1" si="6"/>
        <v>0.25</v>
      </c>
      <c r="X7" s="1">
        <f t="shared" ca="1" si="6"/>
        <v>0.25</v>
      </c>
      <c r="Y7" s="1">
        <f t="shared" ca="1" si="6"/>
        <v>0.25</v>
      </c>
      <c r="Z7" s="1">
        <f t="shared" ca="1" si="6"/>
        <v>0.25</v>
      </c>
      <c r="AA7" s="1">
        <f t="shared" ca="1" si="6"/>
        <v>0.25</v>
      </c>
      <c r="AB7" s="1">
        <f t="shared" ca="1" si="6"/>
        <v>0.25</v>
      </c>
      <c r="AC7" s="1">
        <f t="shared" ca="1" si="6"/>
        <v>0.25</v>
      </c>
      <c r="AD7" s="1">
        <f t="shared" ca="1" si="6"/>
        <v>0.25</v>
      </c>
      <c r="AE7" s="1">
        <f t="shared" ca="1" si="6"/>
        <v>0.25</v>
      </c>
      <c r="AF7" s="1">
        <f t="shared" ca="1" si="6"/>
        <v>0.25</v>
      </c>
      <c r="AG7" s="1">
        <f t="shared" ca="1" si="6"/>
        <v>0.25</v>
      </c>
      <c r="AH7" s="1">
        <f t="shared" ca="1" si="6"/>
        <v>0.25</v>
      </c>
      <c r="AI7" s="1">
        <f t="shared" ca="1" si="6"/>
        <v>0.25</v>
      </c>
      <c r="AJ7" s="1">
        <f t="shared" ca="1" si="6"/>
        <v>0.25</v>
      </c>
      <c r="AK7" s="1">
        <f t="shared" ca="1" si="6"/>
        <v>0.25</v>
      </c>
      <c r="AL7" s="1">
        <f t="shared" ca="1" si="6"/>
        <v>0.25</v>
      </c>
      <c r="AM7" s="1">
        <f t="shared" ca="1" si="6"/>
        <v>0.25</v>
      </c>
      <c r="AN7" s="1">
        <f t="shared" ca="1" si="6"/>
        <v>0.25</v>
      </c>
      <c r="AO7" s="1">
        <f t="shared" ca="1" si="6"/>
        <v>0.25</v>
      </c>
      <c r="AP7" s="1">
        <f t="shared" ca="1" si="6"/>
        <v>0.25</v>
      </c>
      <c r="AQ7" s="1">
        <f t="shared" ca="1" si="6"/>
        <v>0.25</v>
      </c>
    </row>
    <row r="8" spans="1:43" ht="18.75" customHeight="1" x14ac:dyDescent="0.4">
      <c r="B8" s="1" t="str">
        <f>E2</f>
        <v>C</v>
      </c>
      <c r="C8" s="4"/>
      <c r="D8" s="4"/>
      <c r="E8" s="4">
        <f>E18</f>
        <v>1</v>
      </c>
      <c r="F8" s="6"/>
      <c r="G8" s="6"/>
      <c r="H8" s="6"/>
      <c r="I8" s="6"/>
      <c r="J8" s="18">
        <f ca="1">IF($B$1&gt;=3,AQ8,"")</f>
        <v>0.25</v>
      </c>
      <c r="M8" s="1">
        <f>IF($B$1&gt;=3,1/$B$1,0)</f>
        <v>0.25</v>
      </c>
      <c r="N8" s="1">
        <f t="shared" ref="N8:AQ8" si="7">M18/M$23</f>
        <v>0.25</v>
      </c>
      <c r="O8" s="1">
        <f t="shared" ca="1" si="7"/>
        <v>0.25</v>
      </c>
      <c r="P8" s="1">
        <f t="shared" ca="1" si="7"/>
        <v>0.25</v>
      </c>
      <c r="Q8" s="1">
        <f t="shared" ca="1" si="7"/>
        <v>0.25</v>
      </c>
      <c r="R8" s="1">
        <f t="shared" ca="1" si="7"/>
        <v>0.25</v>
      </c>
      <c r="S8" s="1">
        <f t="shared" ca="1" si="7"/>
        <v>0.25</v>
      </c>
      <c r="T8" s="1">
        <f t="shared" ca="1" si="7"/>
        <v>0.25</v>
      </c>
      <c r="U8" s="1">
        <f t="shared" ca="1" si="7"/>
        <v>0.25</v>
      </c>
      <c r="V8" s="1">
        <f t="shared" ca="1" si="7"/>
        <v>0.25</v>
      </c>
      <c r="W8" s="1">
        <f t="shared" ca="1" si="7"/>
        <v>0.25</v>
      </c>
      <c r="X8" s="1">
        <f t="shared" ca="1" si="7"/>
        <v>0.25</v>
      </c>
      <c r="Y8" s="1">
        <f t="shared" ca="1" si="7"/>
        <v>0.25</v>
      </c>
      <c r="Z8" s="1">
        <f t="shared" ca="1" si="7"/>
        <v>0.25</v>
      </c>
      <c r="AA8" s="1">
        <f t="shared" ca="1" si="7"/>
        <v>0.25</v>
      </c>
      <c r="AB8" s="1">
        <f t="shared" ca="1" si="7"/>
        <v>0.25</v>
      </c>
      <c r="AC8" s="1">
        <f t="shared" ca="1" si="7"/>
        <v>0.25</v>
      </c>
      <c r="AD8" s="1">
        <f t="shared" ca="1" si="7"/>
        <v>0.25</v>
      </c>
      <c r="AE8" s="1">
        <f t="shared" ca="1" si="7"/>
        <v>0.25</v>
      </c>
      <c r="AF8" s="1">
        <f t="shared" ca="1" si="7"/>
        <v>0.25</v>
      </c>
      <c r="AG8" s="1">
        <f t="shared" ca="1" si="7"/>
        <v>0.25</v>
      </c>
      <c r="AH8" s="1">
        <f t="shared" ca="1" si="7"/>
        <v>0.25</v>
      </c>
      <c r="AI8" s="1">
        <f t="shared" ca="1" si="7"/>
        <v>0.25</v>
      </c>
      <c r="AJ8" s="1">
        <f t="shared" ca="1" si="7"/>
        <v>0.25</v>
      </c>
      <c r="AK8" s="1">
        <f t="shared" ca="1" si="7"/>
        <v>0.25</v>
      </c>
      <c r="AL8" s="1">
        <f t="shared" ca="1" si="7"/>
        <v>0.25</v>
      </c>
      <c r="AM8" s="1">
        <f t="shared" ca="1" si="7"/>
        <v>0.25</v>
      </c>
      <c r="AN8" s="1">
        <f t="shared" ca="1" si="7"/>
        <v>0.25</v>
      </c>
      <c r="AO8" s="1">
        <f t="shared" ca="1" si="7"/>
        <v>0.25</v>
      </c>
      <c r="AP8" s="1">
        <f t="shared" ca="1" si="7"/>
        <v>0.25</v>
      </c>
      <c r="AQ8" s="1">
        <f t="shared" ca="1" si="7"/>
        <v>0.25</v>
      </c>
    </row>
    <row r="9" spans="1:43" ht="18.75" customHeight="1" x14ac:dyDescent="0.4">
      <c r="B9" s="1" t="str">
        <f>F5</f>
        <v>D</v>
      </c>
      <c r="C9" s="4"/>
      <c r="D9" s="4"/>
      <c r="E9" s="4"/>
      <c r="F9" s="4">
        <f t="shared" si="2"/>
        <v>1</v>
      </c>
      <c r="G9" s="6"/>
      <c r="H9" s="6"/>
      <c r="I9" s="6"/>
      <c r="J9" s="18">
        <f ca="1">IF($B$1&gt;=4,AQ9,"")</f>
        <v>0.25</v>
      </c>
      <c r="M9" s="1">
        <f>IF($B$1&gt;=4,1/$B$1,0)</f>
        <v>0.25</v>
      </c>
      <c r="N9" s="1">
        <f t="shared" ref="N9:AQ9" si="8">M19/M$23</f>
        <v>0.25</v>
      </c>
      <c r="O9" s="1">
        <f t="shared" ca="1" si="8"/>
        <v>0.25</v>
      </c>
      <c r="P9" s="1">
        <f t="shared" ca="1" si="8"/>
        <v>0.25</v>
      </c>
      <c r="Q9" s="1">
        <f t="shared" ca="1" si="8"/>
        <v>0.25</v>
      </c>
      <c r="R9" s="1">
        <f t="shared" ca="1" si="8"/>
        <v>0.25</v>
      </c>
      <c r="S9" s="1">
        <f t="shared" ca="1" si="8"/>
        <v>0.25</v>
      </c>
      <c r="T9" s="1">
        <f t="shared" ca="1" si="8"/>
        <v>0.25</v>
      </c>
      <c r="U9" s="1">
        <f t="shared" ca="1" si="8"/>
        <v>0.25</v>
      </c>
      <c r="V9" s="1">
        <f t="shared" ca="1" si="8"/>
        <v>0.25</v>
      </c>
      <c r="W9" s="1">
        <f t="shared" ca="1" si="8"/>
        <v>0.25</v>
      </c>
      <c r="X9" s="1">
        <f t="shared" ca="1" si="8"/>
        <v>0.25</v>
      </c>
      <c r="Y9" s="1">
        <f t="shared" ca="1" si="8"/>
        <v>0.25</v>
      </c>
      <c r="Z9" s="1">
        <f t="shared" ca="1" si="8"/>
        <v>0.25</v>
      </c>
      <c r="AA9" s="1">
        <f t="shared" ca="1" si="8"/>
        <v>0.25</v>
      </c>
      <c r="AB9" s="1">
        <f t="shared" ca="1" si="8"/>
        <v>0.25</v>
      </c>
      <c r="AC9" s="1">
        <f t="shared" ca="1" si="8"/>
        <v>0.25</v>
      </c>
      <c r="AD9" s="1">
        <f t="shared" ca="1" si="8"/>
        <v>0.25</v>
      </c>
      <c r="AE9" s="1">
        <f t="shared" ca="1" si="8"/>
        <v>0.25</v>
      </c>
      <c r="AF9" s="1">
        <f t="shared" ca="1" si="8"/>
        <v>0.25</v>
      </c>
      <c r="AG9" s="1">
        <f t="shared" ca="1" si="8"/>
        <v>0.25</v>
      </c>
      <c r="AH9" s="1">
        <f t="shared" ca="1" si="8"/>
        <v>0.25</v>
      </c>
      <c r="AI9" s="1">
        <f t="shared" ca="1" si="8"/>
        <v>0.25</v>
      </c>
      <c r="AJ9" s="1">
        <f t="shared" ca="1" si="8"/>
        <v>0.25</v>
      </c>
      <c r="AK9" s="1">
        <f t="shared" ca="1" si="8"/>
        <v>0.25</v>
      </c>
      <c r="AL9" s="1">
        <f t="shared" ca="1" si="8"/>
        <v>0.25</v>
      </c>
      <c r="AM9" s="1">
        <f t="shared" ca="1" si="8"/>
        <v>0.25</v>
      </c>
      <c r="AN9" s="1">
        <f t="shared" ca="1" si="8"/>
        <v>0.25</v>
      </c>
      <c r="AO9" s="1">
        <f t="shared" ca="1" si="8"/>
        <v>0.25</v>
      </c>
      <c r="AP9" s="1">
        <f t="shared" ca="1" si="8"/>
        <v>0.25</v>
      </c>
      <c r="AQ9" s="1">
        <f t="shared" ca="1" si="8"/>
        <v>0.25</v>
      </c>
    </row>
    <row r="10" spans="1:43" ht="18.75" customHeight="1" x14ac:dyDescent="0.4">
      <c r="B10" s="5" t="str">
        <f>G5</f>
        <v/>
      </c>
      <c r="C10" s="4"/>
      <c r="D10" s="4"/>
      <c r="E10" s="4"/>
      <c r="F10" s="4"/>
      <c r="G10" s="4">
        <v>1</v>
      </c>
      <c r="H10" s="6"/>
      <c r="I10" s="6"/>
      <c r="J10" s="18" t="str">
        <f>IF($B$1&gt;=5,AQ10,"")</f>
        <v/>
      </c>
      <c r="M10" s="1">
        <f>IF($B$1&gt;=5,1/$B$1,0)</f>
        <v>0</v>
      </c>
      <c r="N10" s="1">
        <f t="shared" ref="N10:AQ10" si="9">M20/M$23</f>
        <v>0</v>
      </c>
      <c r="O10" s="1">
        <f t="shared" ca="1" si="9"/>
        <v>0</v>
      </c>
      <c r="P10" s="1">
        <f t="shared" ca="1" si="9"/>
        <v>0</v>
      </c>
      <c r="Q10" s="1">
        <f t="shared" ca="1" si="9"/>
        <v>0</v>
      </c>
      <c r="R10" s="1">
        <f t="shared" ca="1" si="9"/>
        <v>0</v>
      </c>
      <c r="S10" s="1">
        <f t="shared" ca="1" si="9"/>
        <v>0</v>
      </c>
      <c r="T10" s="1">
        <f t="shared" ca="1" si="9"/>
        <v>0</v>
      </c>
      <c r="U10" s="1">
        <f t="shared" ca="1" si="9"/>
        <v>0</v>
      </c>
      <c r="V10" s="1">
        <f t="shared" ca="1" si="9"/>
        <v>0</v>
      </c>
      <c r="W10" s="1">
        <f t="shared" ca="1" si="9"/>
        <v>0</v>
      </c>
      <c r="X10" s="1">
        <f t="shared" ca="1" si="9"/>
        <v>0</v>
      </c>
      <c r="Y10" s="1">
        <f t="shared" ca="1" si="9"/>
        <v>0</v>
      </c>
      <c r="Z10" s="1">
        <f t="shared" ca="1" si="9"/>
        <v>0</v>
      </c>
      <c r="AA10" s="1">
        <f t="shared" ca="1" si="9"/>
        <v>0</v>
      </c>
      <c r="AB10" s="1">
        <f t="shared" ca="1" si="9"/>
        <v>0</v>
      </c>
      <c r="AC10" s="1">
        <f t="shared" ca="1" si="9"/>
        <v>0</v>
      </c>
      <c r="AD10" s="1">
        <f t="shared" ca="1" si="9"/>
        <v>0</v>
      </c>
      <c r="AE10" s="1">
        <f t="shared" ca="1" si="9"/>
        <v>0</v>
      </c>
      <c r="AF10" s="1">
        <f t="shared" ca="1" si="9"/>
        <v>0</v>
      </c>
      <c r="AG10" s="1">
        <f t="shared" ca="1" si="9"/>
        <v>0</v>
      </c>
      <c r="AH10" s="1">
        <f t="shared" ca="1" si="9"/>
        <v>0</v>
      </c>
      <c r="AI10" s="1">
        <f t="shared" ca="1" si="9"/>
        <v>0</v>
      </c>
      <c r="AJ10" s="1">
        <f t="shared" ca="1" si="9"/>
        <v>0</v>
      </c>
      <c r="AK10" s="1">
        <f t="shared" ca="1" si="9"/>
        <v>0</v>
      </c>
      <c r="AL10" s="1">
        <f t="shared" ca="1" si="9"/>
        <v>0</v>
      </c>
      <c r="AM10" s="1">
        <f t="shared" ca="1" si="9"/>
        <v>0</v>
      </c>
      <c r="AN10" s="1">
        <f t="shared" ca="1" si="9"/>
        <v>0</v>
      </c>
      <c r="AO10" s="1">
        <f t="shared" ca="1" si="9"/>
        <v>0</v>
      </c>
      <c r="AP10" s="1">
        <f t="shared" ca="1" si="9"/>
        <v>0</v>
      </c>
      <c r="AQ10" s="1">
        <f t="shared" ca="1" si="9"/>
        <v>0</v>
      </c>
    </row>
    <row r="11" spans="1:43" ht="18.75" customHeight="1" x14ac:dyDescent="0.4">
      <c r="B11" s="5" t="str">
        <f>H5</f>
        <v/>
      </c>
      <c r="C11" s="4"/>
      <c r="D11" s="4"/>
      <c r="E11" s="4"/>
      <c r="F11" s="4"/>
      <c r="G11" s="4"/>
      <c r="H11" s="4">
        <v>1</v>
      </c>
      <c r="I11" s="6"/>
      <c r="J11" s="18" t="str">
        <f>IF($B$1&gt;=6,AQ11,"")</f>
        <v/>
      </c>
      <c r="M11" s="1">
        <f>IF($B$1&gt;=6,1/$B$1,0)</f>
        <v>0</v>
      </c>
      <c r="N11" s="1">
        <f t="shared" ref="N11:AQ11" si="10">M21/M$23</f>
        <v>0</v>
      </c>
      <c r="O11" s="1">
        <f t="shared" ca="1" si="10"/>
        <v>0</v>
      </c>
      <c r="P11" s="1">
        <f t="shared" ca="1" si="10"/>
        <v>0</v>
      </c>
      <c r="Q11" s="1">
        <f t="shared" ca="1" si="10"/>
        <v>0</v>
      </c>
      <c r="R11" s="1">
        <f t="shared" ca="1" si="10"/>
        <v>0</v>
      </c>
      <c r="S11" s="1">
        <f t="shared" ca="1" si="10"/>
        <v>0</v>
      </c>
      <c r="T11" s="1">
        <f t="shared" ca="1" si="10"/>
        <v>0</v>
      </c>
      <c r="U11" s="1">
        <f t="shared" ca="1" si="10"/>
        <v>0</v>
      </c>
      <c r="V11" s="1">
        <f t="shared" ca="1" si="10"/>
        <v>0</v>
      </c>
      <c r="W11" s="1">
        <f t="shared" ca="1" si="10"/>
        <v>0</v>
      </c>
      <c r="X11" s="1">
        <f t="shared" ca="1" si="10"/>
        <v>0</v>
      </c>
      <c r="Y11" s="1">
        <f t="shared" ca="1" si="10"/>
        <v>0</v>
      </c>
      <c r="Z11" s="1">
        <f t="shared" ca="1" si="10"/>
        <v>0</v>
      </c>
      <c r="AA11" s="1">
        <f t="shared" ca="1" si="10"/>
        <v>0</v>
      </c>
      <c r="AB11" s="1">
        <f t="shared" ca="1" si="10"/>
        <v>0</v>
      </c>
      <c r="AC11" s="1">
        <f t="shared" ca="1" si="10"/>
        <v>0</v>
      </c>
      <c r="AD11" s="1">
        <f t="shared" ca="1" si="10"/>
        <v>0</v>
      </c>
      <c r="AE11" s="1">
        <f t="shared" ca="1" si="10"/>
        <v>0</v>
      </c>
      <c r="AF11" s="1">
        <f t="shared" ca="1" si="10"/>
        <v>0</v>
      </c>
      <c r="AG11" s="1">
        <f t="shared" ca="1" si="10"/>
        <v>0</v>
      </c>
      <c r="AH11" s="1">
        <f t="shared" ca="1" si="10"/>
        <v>0</v>
      </c>
      <c r="AI11" s="1">
        <f t="shared" ca="1" si="10"/>
        <v>0</v>
      </c>
      <c r="AJ11" s="1">
        <f t="shared" ca="1" si="10"/>
        <v>0</v>
      </c>
      <c r="AK11" s="1">
        <f t="shared" ca="1" si="10"/>
        <v>0</v>
      </c>
      <c r="AL11" s="1">
        <f t="shared" ca="1" si="10"/>
        <v>0</v>
      </c>
      <c r="AM11" s="1">
        <f t="shared" ca="1" si="10"/>
        <v>0</v>
      </c>
      <c r="AN11" s="1">
        <f t="shared" ca="1" si="10"/>
        <v>0</v>
      </c>
      <c r="AO11" s="1">
        <f t="shared" ca="1" si="10"/>
        <v>0</v>
      </c>
      <c r="AP11" s="1">
        <f t="shared" ca="1" si="10"/>
        <v>0</v>
      </c>
      <c r="AQ11" s="1">
        <f t="shared" ca="1" si="10"/>
        <v>0</v>
      </c>
    </row>
    <row r="12" spans="1:43" ht="18.75" customHeight="1" x14ac:dyDescent="0.4">
      <c r="B12" s="5" t="str">
        <f>I5</f>
        <v/>
      </c>
      <c r="C12" s="4"/>
      <c r="D12" s="4"/>
      <c r="E12" s="4"/>
      <c r="F12" s="4"/>
      <c r="G12" s="4"/>
      <c r="H12" s="4"/>
      <c r="I12" s="4">
        <v>1</v>
      </c>
      <c r="J12" s="18" t="str">
        <f>IF($B$1&gt;=7,AQ12,"")</f>
        <v/>
      </c>
      <c r="M12" s="1">
        <f>IF($B$1&gt;=7,1/$B$1,0)</f>
        <v>0</v>
      </c>
      <c r="N12" s="1">
        <f t="shared" ref="N12:AQ12" si="11">M22/M$23</f>
        <v>0</v>
      </c>
      <c r="O12" s="1">
        <f t="shared" ca="1" si="11"/>
        <v>0</v>
      </c>
      <c r="P12" s="1">
        <f t="shared" ca="1" si="11"/>
        <v>0</v>
      </c>
      <c r="Q12" s="1">
        <f t="shared" ca="1" si="11"/>
        <v>0</v>
      </c>
      <c r="R12" s="1">
        <f t="shared" ca="1" si="11"/>
        <v>0</v>
      </c>
      <c r="S12" s="1">
        <f t="shared" ca="1" si="11"/>
        <v>0</v>
      </c>
      <c r="T12" s="1">
        <f t="shared" ca="1" si="11"/>
        <v>0</v>
      </c>
      <c r="U12" s="1">
        <f t="shared" ca="1" si="11"/>
        <v>0</v>
      </c>
      <c r="V12" s="1">
        <f t="shared" ca="1" si="11"/>
        <v>0</v>
      </c>
      <c r="W12" s="1">
        <f t="shared" ca="1" si="11"/>
        <v>0</v>
      </c>
      <c r="X12" s="1">
        <f t="shared" ca="1" si="11"/>
        <v>0</v>
      </c>
      <c r="Y12" s="1">
        <f t="shared" ca="1" si="11"/>
        <v>0</v>
      </c>
      <c r="Z12" s="1">
        <f t="shared" ca="1" si="11"/>
        <v>0</v>
      </c>
      <c r="AA12" s="1">
        <f t="shared" ca="1" si="11"/>
        <v>0</v>
      </c>
      <c r="AB12" s="1">
        <f t="shared" ca="1" si="11"/>
        <v>0</v>
      </c>
      <c r="AC12" s="1">
        <f t="shared" ca="1" si="11"/>
        <v>0</v>
      </c>
      <c r="AD12" s="1">
        <f t="shared" ca="1" si="11"/>
        <v>0</v>
      </c>
      <c r="AE12" s="1">
        <f t="shared" ca="1" si="11"/>
        <v>0</v>
      </c>
      <c r="AF12" s="1">
        <f t="shared" ca="1" si="11"/>
        <v>0</v>
      </c>
      <c r="AG12" s="1">
        <f t="shared" ca="1" si="11"/>
        <v>0</v>
      </c>
      <c r="AH12" s="1">
        <f t="shared" ca="1" si="11"/>
        <v>0</v>
      </c>
      <c r="AI12" s="1">
        <f t="shared" ca="1" si="11"/>
        <v>0</v>
      </c>
      <c r="AJ12" s="1">
        <f t="shared" ca="1" si="11"/>
        <v>0</v>
      </c>
      <c r="AK12" s="1">
        <f t="shared" ca="1" si="11"/>
        <v>0</v>
      </c>
      <c r="AL12" s="1">
        <f t="shared" ca="1" si="11"/>
        <v>0</v>
      </c>
      <c r="AM12" s="1">
        <f t="shared" ca="1" si="11"/>
        <v>0</v>
      </c>
      <c r="AN12" s="1">
        <f t="shared" ca="1" si="11"/>
        <v>0</v>
      </c>
      <c r="AO12" s="1">
        <f t="shared" ca="1" si="11"/>
        <v>0</v>
      </c>
      <c r="AP12" s="1">
        <f t="shared" ca="1" si="11"/>
        <v>0</v>
      </c>
      <c r="AQ12" s="1">
        <f t="shared" ca="1" si="11"/>
        <v>0</v>
      </c>
    </row>
    <row r="13" spans="1:43" ht="18.75" customHeight="1" x14ac:dyDescent="0.4">
      <c r="G13" s="1" t="s">
        <v>6</v>
      </c>
      <c r="J13" s="2">
        <f ca="1">(AQ23-B1)/(B1-1)</f>
        <v>0</v>
      </c>
    </row>
    <row r="14" spans="1:43" ht="18.75" customHeight="1" x14ac:dyDescent="0.4"/>
    <row r="15" spans="1:43" ht="18.75" customHeight="1" x14ac:dyDescent="0.4">
      <c r="B15" s="5" t="s">
        <v>65</v>
      </c>
      <c r="C15" s="1" t="str">
        <f t="shared" ref="C15:I15" si="12">C5</f>
        <v>A</v>
      </c>
      <c r="D15" s="1" t="str">
        <f t="shared" si="12"/>
        <v>B</v>
      </c>
      <c r="E15" s="1" t="str">
        <f t="shared" si="12"/>
        <v>C</v>
      </c>
      <c r="F15" s="1" t="str">
        <f t="shared" si="12"/>
        <v>D</v>
      </c>
      <c r="G15" s="1" t="str">
        <f t="shared" si="12"/>
        <v/>
      </c>
      <c r="H15" s="1" t="str">
        <f t="shared" si="12"/>
        <v/>
      </c>
      <c r="I15" s="1" t="str">
        <f t="shared" si="12"/>
        <v/>
      </c>
      <c r="J15" s="5" t="s">
        <v>67</v>
      </c>
      <c r="M15" s="1" t="s">
        <v>7</v>
      </c>
    </row>
    <row r="16" spans="1:43" ht="18.75" customHeight="1" x14ac:dyDescent="0.4">
      <c r="B16" s="1" t="str">
        <f t="shared" ref="B16:B22" si="13">B6</f>
        <v>A</v>
      </c>
      <c r="C16" s="4">
        <v>1</v>
      </c>
      <c r="D16" s="8">
        <f>IF(D6&lt;0,1/(-1*D6),D6)</f>
        <v>0</v>
      </c>
      <c r="E16" s="8">
        <f>IF($B$1&gt;=3,IF(E6&lt;0,1/(-1*E6),E6),0)</f>
        <v>0</v>
      </c>
      <c r="F16" s="8">
        <f>IF($B$1&gt;=4,IF(F6&lt;0,1/(-1*F6),F6),0)</f>
        <v>0</v>
      </c>
      <c r="G16" s="8">
        <f>IF($B$1&gt;=5,IF(G6&lt;0,1/(-1*G6),G6),0)</f>
        <v>0</v>
      </c>
      <c r="H16" s="8">
        <f>IF($B$1&gt;=6,IF(H6&lt;0,1/(-1*H6),H6),0)</f>
        <v>0</v>
      </c>
      <c r="I16" s="8">
        <f t="shared" ref="I16:I21" si="14">IF($B$1&gt;=7,IF(I6&lt;0,1/(-1*I6),I6),0)</f>
        <v>0</v>
      </c>
      <c r="J16" s="1">
        <f ca="1">COUNTIF(OFFSET($C16,0,0,1,$B$1),0)</f>
        <v>3</v>
      </c>
      <c r="M16" s="1">
        <f t="shared" ref="M16:M22" si="15">MMULT($C16:$I16,M$6:M$12)</f>
        <v>0.25</v>
      </c>
      <c r="N16" s="1">
        <f ca="1">MMULT($C26:$I26,N$6:N$12)</f>
        <v>1</v>
      </c>
      <c r="O16" s="1">
        <f t="shared" ref="O16:AQ22" ca="1" si="16">MMULT($C26:$I26,O$6:O$12)</f>
        <v>1</v>
      </c>
      <c r="P16" s="1">
        <f t="shared" ca="1" si="16"/>
        <v>1</v>
      </c>
      <c r="Q16" s="1">
        <f t="shared" ca="1" si="16"/>
        <v>1</v>
      </c>
      <c r="R16" s="1">
        <f t="shared" ca="1" si="16"/>
        <v>1</v>
      </c>
      <c r="S16" s="1">
        <f t="shared" ca="1" si="16"/>
        <v>1</v>
      </c>
      <c r="T16" s="1">
        <f t="shared" ca="1" si="16"/>
        <v>1</v>
      </c>
      <c r="U16" s="1">
        <f t="shared" ca="1" si="16"/>
        <v>1</v>
      </c>
      <c r="V16" s="1">
        <f t="shared" ca="1" si="16"/>
        <v>1</v>
      </c>
      <c r="W16" s="1">
        <f t="shared" ca="1" si="16"/>
        <v>1</v>
      </c>
      <c r="X16" s="1">
        <f t="shared" ca="1" si="16"/>
        <v>1</v>
      </c>
      <c r="Y16" s="1">
        <f t="shared" ca="1" si="16"/>
        <v>1</v>
      </c>
      <c r="Z16" s="1">
        <f t="shared" ca="1" si="16"/>
        <v>1</v>
      </c>
      <c r="AA16" s="1">
        <f t="shared" ca="1" si="16"/>
        <v>1</v>
      </c>
      <c r="AB16" s="1">
        <f t="shared" ca="1" si="16"/>
        <v>1</v>
      </c>
      <c r="AC16" s="1">
        <f t="shared" ca="1" si="16"/>
        <v>1</v>
      </c>
      <c r="AD16" s="1">
        <f t="shared" ca="1" si="16"/>
        <v>1</v>
      </c>
      <c r="AE16" s="1">
        <f t="shared" ca="1" si="16"/>
        <v>1</v>
      </c>
      <c r="AF16" s="1">
        <f t="shared" ca="1" si="16"/>
        <v>1</v>
      </c>
      <c r="AG16" s="1">
        <f t="shared" ca="1" si="16"/>
        <v>1</v>
      </c>
      <c r="AH16" s="1">
        <f t="shared" ca="1" si="16"/>
        <v>1</v>
      </c>
      <c r="AI16" s="1">
        <f t="shared" ca="1" si="16"/>
        <v>1</v>
      </c>
      <c r="AJ16" s="1">
        <f t="shared" ca="1" si="16"/>
        <v>1</v>
      </c>
      <c r="AK16" s="1">
        <f t="shared" ca="1" si="16"/>
        <v>1</v>
      </c>
      <c r="AL16" s="1">
        <f t="shared" ca="1" si="16"/>
        <v>1</v>
      </c>
      <c r="AM16" s="1">
        <f t="shared" ca="1" si="16"/>
        <v>1</v>
      </c>
      <c r="AN16" s="1">
        <f t="shared" ca="1" si="16"/>
        <v>1</v>
      </c>
      <c r="AO16" s="1">
        <f t="shared" ca="1" si="16"/>
        <v>1</v>
      </c>
      <c r="AP16" s="1">
        <f t="shared" ca="1" si="16"/>
        <v>1</v>
      </c>
      <c r="AQ16" s="1">
        <f t="shared" ca="1" si="16"/>
        <v>1</v>
      </c>
    </row>
    <row r="17" spans="2:43" ht="18.75" customHeight="1" x14ac:dyDescent="0.4">
      <c r="B17" s="1" t="str">
        <f t="shared" si="13"/>
        <v>B</v>
      </c>
      <c r="C17" s="4">
        <f>IF(D16&lt;&gt;0,1 / D16,0)</f>
        <v>0</v>
      </c>
      <c r="D17" s="4">
        <v>1</v>
      </c>
      <c r="E17" s="8">
        <f>IF($B$1&gt;=3,IF(E7&lt;0,1/(-1*E7),E7),0)</f>
        <v>0</v>
      </c>
      <c r="F17" s="8">
        <f>IF($B$1&gt;=4,IF(F7&lt;0,1/(-1*F7),F7),0)</f>
        <v>0</v>
      </c>
      <c r="G17" s="8">
        <f>IF($B$1&gt;=5,IF(G7&lt;0,1/(-1*G7),G7),0)</f>
        <v>0</v>
      </c>
      <c r="H17" s="8">
        <f>IF($B$1&gt;=6,IF(H7&lt;0,1/(-1*H7),H7),0)</f>
        <v>0</v>
      </c>
      <c r="I17" s="8">
        <f t="shared" si="14"/>
        <v>0</v>
      </c>
      <c r="J17" s="1">
        <f t="shared" ref="J17:J22" ca="1" si="17">COUNTIF(OFFSET($C17,0,0,1,$B$1),0)</f>
        <v>3</v>
      </c>
      <c r="M17" s="1">
        <f t="shared" si="15"/>
        <v>0.25</v>
      </c>
      <c r="N17" s="1">
        <f t="shared" ref="N17:AC22" ca="1" si="18">MMULT($C27:$I27,N$6:N$12)</f>
        <v>1</v>
      </c>
      <c r="O17" s="1">
        <f t="shared" ca="1" si="18"/>
        <v>1</v>
      </c>
      <c r="P17" s="1">
        <f t="shared" ca="1" si="18"/>
        <v>1</v>
      </c>
      <c r="Q17" s="1">
        <f t="shared" ca="1" si="18"/>
        <v>1</v>
      </c>
      <c r="R17" s="1">
        <f t="shared" ca="1" si="18"/>
        <v>1</v>
      </c>
      <c r="S17" s="1">
        <f t="shared" ca="1" si="18"/>
        <v>1</v>
      </c>
      <c r="T17" s="1">
        <f t="shared" ca="1" si="18"/>
        <v>1</v>
      </c>
      <c r="U17" s="1">
        <f t="shared" ca="1" si="18"/>
        <v>1</v>
      </c>
      <c r="V17" s="1">
        <f t="shared" ca="1" si="18"/>
        <v>1</v>
      </c>
      <c r="W17" s="1">
        <f t="shared" ca="1" si="18"/>
        <v>1</v>
      </c>
      <c r="X17" s="1">
        <f t="shared" ca="1" si="18"/>
        <v>1</v>
      </c>
      <c r="Y17" s="1">
        <f t="shared" ca="1" si="18"/>
        <v>1</v>
      </c>
      <c r="Z17" s="1">
        <f t="shared" ca="1" si="18"/>
        <v>1</v>
      </c>
      <c r="AA17" s="1">
        <f t="shared" ca="1" si="18"/>
        <v>1</v>
      </c>
      <c r="AB17" s="1">
        <f t="shared" ca="1" si="18"/>
        <v>1</v>
      </c>
      <c r="AC17" s="1">
        <f t="shared" ca="1" si="18"/>
        <v>1</v>
      </c>
      <c r="AD17" s="1">
        <f t="shared" ca="1" si="16"/>
        <v>1</v>
      </c>
      <c r="AE17" s="1">
        <f t="shared" ca="1" si="16"/>
        <v>1</v>
      </c>
      <c r="AF17" s="1">
        <f t="shared" ca="1" si="16"/>
        <v>1</v>
      </c>
      <c r="AG17" s="1">
        <f t="shared" ca="1" si="16"/>
        <v>1</v>
      </c>
      <c r="AH17" s="1">
        <f t="shared" ca="1" si="16"/>
        <v>1</v>
      </c>
      <c r="AI17" s="1">
        <f t="shared" ca="1" si="16"/>
        <v>1</v>
      </c>
      <c r="AJ17" s="1">
        <f t="shared" ca="1" si="16"/>
        <v>1</v>
      </c>
      <c r="AK17" s="1">
        <f t="shared" ca="1" si="16"/>
        <v>1</v>
      </c>
      <c r="AL17" s="1">
        <f t="shared" ca="1" si="16"/>
        <v>1</v>
      </c>
      <c r="AM17" s="1">
        <f t="shared" ca="1" si="16"/>
        <v>1</v>
      </c>
      <c r="AN17" s="1">
        <f t="shared" ca="1" si="16"/>
        <v>1</v>
      </c>
      <c r="AO17" s="1">
        <f t="shared" ca="1" si="16"/>
        <v>1</v>
      </c>
      <c r="AP17" s="1">
        <f t="shared" ca="1" si="16"/>
        <v>1</v>
      </c>
      <c r="AQ17" s="1">
        <f t="shared" ca="1" si="16"/>
        <v>1</v>
      </c>
    </row>
    <row r="18" spans="2:43" ht="18.75" customHeight="1" x14ac:dyDescent="0.4">
      <c r="B18" s="1" t="str">
        <f t="shared" si="13"/>
        <v>C</v>
      </c>
      <c r="C18" s="4">
        <f>IF(E16&lt;&gt;0,1 / E16,0)</f>
        <v>0</v>
      </c>
      <c r="D18" s="4">
        <f>IF(E17&lt;&gt;0,1 / E17,0)</f>
        <v>0</v>
      </c>
      <c r="E18" s="4">
        <v>1</v>
      </c>
      <c r="F18" s="8">
        <f>IF($B$1&gt;=4,IF(F8&lt;0,1/(-1*F8),F8),0)</f>
        <v>0</v>
      </c>
      <c r="G18" s="8">
        <f>IF($B$1&gt;=5,IF(G8&lt;0,1/(-1*G8),G8),0)</f>
        <v>0</v>
      </c>
      <c r="H18" s="8">
        <f>IF($B$1&gt;=6,IF(H8&lt;0,1/(-1*H8),H8),0)</f>
        <v>0</v>
      </c>
      <c r="I18" s="8">
        <f t="shared" si="14"/>
        <v>0</v>
      </c>
      <c r="J18" s="1">
        <f t="shared" ca="1" si="17"/>
        <v>3</v>
      </c>
      <c r="M18" s="1">
        <f t="shared" si="15"/>
        <v>0.25</v>
      </c>
      <c r="N18" s="1">
        <f t="shared" ca="1" si="18"/>
        <v>1</v>
      </c>
      <c r="O18" s="1">
        <f t="shared" ca="1" si="16"/>
        <v>1</v>
      </c>
      <c r="P18" s="1">
        <f t="shared" ca="1" si="16"/>
        <v>1</v>
      </c>
      <c r="Q18" s="1">
        <f t="shared" ca="1" si="16"/>
        <v>1</v>
      </c>
      <c r="R18" s="1">
        <f t="shared" ca="1" si="16"/>
        <v>1</v>
      </c>
      <c r="S18" s="1">
        <f t="shared" ca="1" si="16"/>
        <v>1</v>
      </c>
      <c r="T18" s="1">
        <f t="shared" ca="1" si="16"/>
        <v>1</v>
      </c>
      <c r="U18" s="1">
        <f t="shared" ca="1" si="16"/>
        <v>1</v>
      </c>
      <c r="V18" s="1">
        <f t="shared" ca="1" si="16"/>
        <v>1</v>
      </c>
      <c r="W18" s="1">
        <f t="shared" ca="1" si="16"/>
        <v>1</v>
      </c>
      <c r="X18" s="1">
        <f t="shared" ca="1" si="16"/>
        <v>1</v>
      </c>
      <c r="Y18" s="1">
        <f t="shared" ca="1" si="16"/>
        <v>1</v>
      </c>
      <c r="Z18" s="1">
        <f t="shared" ca="1" si="16"/>
        <v>1</v>
      </c>
      <c r="AA18" s="1">
        <f t="shared" ca="1" si="16"/>
        <v>1</v>
      </c>
      <c r="AB18" s="1">
        <f t="shared" ca="1" si="16"/>
        <v>1</v>
      </c>
      <c r="AC18" s="1">
        <f t="shared" ca="1" si="16"/>
        <v>1</v>
      </c>
      <c r="AD18" s="1">
        <f t="shared" ca="1" si="16"/>
        <v>1</v>
      </c>
      <c r="AE18" s="1">
        <f t="shared" ca="1" si="16"/>
        <v>1</v>
      </c>
      <c r="AF18" s="1">
        <f t="shared" ca="1" si="16"/>
        <v>1</v>
      </c>
      <c r="AG18" s="1">
        <f t="shared" ca="1" si="16"/>
        <v>1</v>
      </c>
      <c r="AH18" s="1">
        <f t="shared" ca="1" si="16"/>
        <v>1</v>
      </c>
      <c r="AI18" s="1">
        <f t="shared" ca="1" si="16"/>
        <v>1</v>
      </c>
      <c r="AJ18" s="1">
        <f t="shared" ca="1" si="16"/>
        <v>1</v>
      </c>
      <c r="AK18" s="1">
        <f t="shared" ca="1" si="16"/>
        <v>1</v>
      </c>
      <c r="AL18" s="1">
        <f t="shared" ca="1" si="16"/>
        <v>1</v>
      </c>
      <c r="AM18" s="1">
        <f t="shared" ca="1" si="16"/>
        <v>1</v>
      </c>
      <c r="AN18" s="1">
        <f t="shared" ca="1" si="16"/>
        <v>1</v>
      </c>
      <c r="AO18" s="1">
        <f t="shared" ca="1" si="16"/>
        <v>1</v>
      </c>
      <c r="AP18" s="1">
        <f t="shared" ca="1" si="16"/>
        <v>1</v>
      </c>
      <c r="AQ18" s="1">
        <f t="shared" ca="1" si="16"/>
        <v>1</v>
      </c>
    </row>
    <row r="19" spans="2:43" ht="18.75" customHeight="1" x14ac:dyDescent="0.4">
      <c r="B19" s="1" t="str">
        <f t="shared" si="13"/>
        <v>D</v>
      </c>
      <c r="C19" s="4">
        <f>IF(F16&lt;&gt;0,1/F16,0)</f>
        <v>0</v>
      </c>
      <c r="D19" s="4">
        <f>IF(F17&lt;&gt;0,1/F17,0)</f>
        <v>0</v>
      </c>
      <c r="E19" s="4">
        <f>IF(F18&lt;&gt;0,1/F18,0)</f>
        <v>0</v>
      </c>
      <c r="F19" s="4">
        <v>1</v>
      </c>
      <c r="G19" s="8">
        <f>IF($B$1&gt;=5,IF(G9&lt;0,1/(-1*G9),G9),0)</f>
        <v>0</v>
      </c>
      <c r="H19" s="8">
        <f>IF($B$1&gt;=6,IF(H9&lt;0,1/(-1*H9),H9),0)</f>
        <v>0</v>
      </c>
      <c r="I19" s="8">
        <f t="shared" si="14"/>
        <v>0</v>
      </c>
      <c r="J19" s="1">
        <f t="shared" ca="1" si="17"/>
        <v>3</v>
      </c>
      <c r="M19" s="1">
        <f t="shared" si="15"/>
        <v>0.25</v>
      </c>
      <c r="N19" s="1">
        <f t="shared" ca="1" si="18"/>
        <v>1</v>
      </c>
      <c r="O19" s="1">
        <f t="shared" ca="1" si="16"/>
        <v>1</v>
      </c>
      <c r="P19" s="1">
        <f t="shared" ca="1" si="16"/>
        <v>1</v>
      </c>
      <c r="Q19" s="1">
        <f t="shared" ca="1" si="16"/>
        <v>1</v>
      </c>
      <c r="R19" s="1">
        <f t="shared" ca="1" si="16"/>
        <v>1</v>
      </c>
      <c r="S19" s="1">
        <f t="shared" ca="1" si="16"/>
        <v>1</v>
      </c>
      <c r="T19" s="1">
        <f t="shared" ca="1" si="16"/>
        <v>1</v>
      </c>
      <c r="U19" s="1">
        <f t="shared" ca="1" si="16"/>
        <v>1</v>
      </c>
      <c r="V19" s="1">
        <f t="shared" ca="1" si="16"/>
        <v>1</v>
      </c>
      <c r="W19" s="1">
        <f t="shared" ca="1" si="16"/>
        <v>1</v>
      </c>
      <c r="X19" s="1">
        <f t="shared" ca="1" si="16"/>
        <v>1</v>
      </c>
      <c r="Y19" s="1">
        <f t="shared" ca="1" si="16"/>
        <v>1</v>
      </c>
      <c r="Z19" s="1">
        <f t="shared" ca="1" si="16"/>
        <v>1</v>
      </c>
      <c r="AA19" s="1">
        <f t="shared" ca="1" si="16"/>
        <v>1</v>
      </c>
      <c r="AB19" s="1">
        <f t="shared" ca="1" si="16"/>
        <v>1</v>
      </c>
      <c r="AC19" s="1">
        <f t="shared" ca="1" si="16"/>
        <v>1</v>
      </c>
      <c r="AD19" s="1">
        <f t="shared" ca="1" si="16"/>
        <v>1</v>
      </c>
      <c r="AE19" s="1">
        <f t="shared" ca="1" si="16"/>
        <v>1</v>
      </c>
      <c r="AF19" s="1">
        <f t="shared" ca="1" si="16"/>
        <v>1</v>
      </c>
      <c r="AG19" s="1">
        <f t="shared" ca="1" si="16"/>
        <v>1</v>
      </c>
      <c r="AH19" s="1">
        <f t="shared" ca="1" si="16"/>
        <v>1</v>
      </c>
      <c r="AI19" s="1">
        <f t="shared" ca="1" si="16"/>
        <v>1</v>
      </c>
      <c r="AJ19" s="1">
        <f t="shared" ca="1" si="16"/>
        <v>1</v>
      </c>
      <c r="AK19" s="1">
        <f t="shared" ca="1" si="16"/>
        <v>1</v>
      </c>
      <c r="AL19" s="1">
        <f t="shared" ca="1" si="16"/>
        <v>1</v>
      </c>
      <c r="AM19" s="1">
        <f t="shared" ca="1" si="16"/>
        <v>1</v>
      </c>
      <c r="AN19" s="1">
        <f t="shared" ca="1" si="16"/>
        <v>1</v>
      </c>
      <c r="AO19" s="1">
        <f t="shared" ca="1" si="16"/>
        <v>1</v>
      </c>
      <c r="AP19" s="1">
        <f t="shared" ca="1" si="16"/>
        <v>1</v>
      </c>
      <c r="AQ19" s="1">
        <f t="shared" ca="1" si="16"/>
        <v>1</v>
      </c>
    </row>
    <row r="20" spans="2:43" ht="18.75" customHeight="1" x14ac:dyDescent="0.4">
      <c r="B20" s="1" t="str">
        <f t="shared" si="13"/>
        <v/>
      </c>
      <c r="C20" s="4">
        <f>IF(G16&lt;&gt;0,1/G16,0)</f>
        <v>0</v>
      </c>
      <c r="D20" s="4">
        <f>IF(G17&lt;&gt;0,1/G17,0)</f>
        <v>0</v>
      </c>
      <c r="E20" s="4">
        <f>IF(G18&lt;&gt;0,1/G18,0)</f>
        <v>0</v>
      </c>
      <c r="F20" s="4">
        <f>IF(G19&lt;&gt;0,1/G19,0)</f>
        <v>0</v>
      </c>
      <c r="G20" s="8">
        <v>1</v>
      </c>
      <c r="H20" s="8">
        <f>IF($B$1&gt;=6,IF(H10&lt;0,1/(-1*H10),H10),0)</f>
        <v>0</v>
      </c>
      <c r="I20" s="8">
        <f t="shared" si="14"/>
        <v>0</v>
      </c>
      <c r="J20" s="1">
        <f t="shared" ca="1" si="17"/>
        <v>4</v>
      </c>
      <c r="M20" s="1">
        <f t="shared" si="15"/>
        <v>0</v>
      </c>
      <c r="N20" s="1">
        <f t="shared" ca="1" si="18"/>
        <v>0</v>
      </c>
      <c r="O20" s="1">
        <f t="shared" ca="1" si="16"/>
        <v>0</v>
      </c>
      <c r="P20" s="1">
        <f t="shared" ca="1" si="16"/>
        <v>0</v>
      </c>
      <c r="Q20" s="1">
        <f t="shared" ca="1" si="16"/>
        <v>0</v>
      </c>
      <c r="R20" s="1">
        <f t="shared" ca="1" si="16"/>
        <v>0</v>
      </c>
      <c r="S20" s="1">
        <f t="shared" ca="1" si="16"/>
        <v>0</v>
      </c>
      <c r="T20" s="1">
        <f t="shared" ca="1" si="16"/>
        <v>0</v>
      </c>
      <c r="U20" s="1">
        <f t="shared" ca="1" si="16"/>
        <v>0</v>
      </c>
      <c r="V20" s="1">
        <f t="shared" ca="1" si="16"/>
        <v>0</v>
      </c>
      <c r="W20" s="1">
        <f t="shared" ca="1" si="16"/>
        <v>0</v>
      </c>
      <c r="X20" s="1">
        <f t="shared" ca="1" si="16"/>
        <v>0</v>
      </c>
      <c r="Y20" s="1">
        <f t="shared" ca="1" si="16"/>
        <v>0</v>
      </c>
      <c r="Z20" s="1">
        <f t="shared" ca="1" si="16"/>
        <v>0</v>
      </c>
      <c r="AA20" s="1">
        <f t="shared" ca="1" si="16"/>
        <v>0</v>
      </c>
      <c r="AB20" s="1">
        <f t="shared" ca="1" si="16"/>
        <v>0</v>
      </c>
      <c r="AC20" s="1">
        <f t="shared" ca="1" si="16"/>
        <v>0</v>
      </c>
      <c r="AD20" s="1">
        <f t="shared" ca="1" si="16"/>
        <v>0</v>
      </c>
      <c r="AE20" s="1">
        <f t="shared" ca="1" si="16"/>
        <v>0</v>
      </c>
      <c r="AF20" s="1">
        <f t="shared" ca="1" si="16"/>
        <v>0</v>
      </c>
      <c r="AG20" s="1">
        <f t="shared" ca="1" si="16"/>
        <v>0</v>
      </c>
      <c r="AH20" s="1">
        <f t="shared" ca="1" si="16"/>
        <v>0</v>
      </c>
      <c r="AI20" s="1">
        <f t="shared" ca="1" si="16"/>
        <v>0</v>
      </c>
      <c r="AJ20" s="1">
        <f t="shared" ca="1" si="16"/>
        <v>0</v>
      </c>
      <c r="AK20" s="1">
        <f t="shared" ca="1" si="16"/>
        <v>0</v>
      </c>
      <c r="AL20" s="1">
        <f t="shared" ca="1" si="16"/>
        <v>0</v>
      </c>
      <c r="AM20" s="1">
        <f t="shared" ca="1" si="16"/>
        <v>0</v>
      </c>
      <c r="AN20" s="1">
        <f t="shared" ca="1" si="16"/>
        <v>0</v>
      </c>
      <c r="AO20" s="1">
        <f t="shared" ca="1" si="16"/>
        <v>0</v>
      </c>
      <c r="AP20" s="1">
        <f t="shared" ca="1" si="16"/>
        <v>0</v>
      </c>
      <c r="AQ20" s="1">
        <f t="shared" ca="1" si="16"/>
        <v>0</v>
      </c>
    </row>
    <row r="21" spans="2:43" ht="18.75" customHeight="1" x14ac:dyDescent="0.4">
      <c r="B21" s="1" t="str">
        <f t="shared" si="13"/>
        <v/>
      </c>
      <c r="C21" s="4">
        <f>IF(H16&lt;&gt;0,1/H16,0)</f>
        <v>0</v>
      </c>
      <c r="D21" s="4">
        <f>IF(H17&lt;&gt;0,1/H17,0)</f>
        <v>0</v>
      </c>
      <c r="E21" s="4">
        <f>IF(H18&lt;&gt;0,1/H18,0)</f>
        <v>0</v>
      </c>
      <c r="F21" s="4">
        <f>IF(H19&lt;&gt;0,1/H19,0)</f>
        <v>0</v>
      </c>
      <c r="G21" s="8">
        <f>IF(H20&lt;&gt;0,1/H20,0)</f>
        <v>0</v>
      </c>
      <c r="H21" s="8">
        <v>1</v>
      </c>
      <c r="I21" s="8">
        <f t="shared" si="14"/>
        <v>0</v>
      </c>
      <c r="J21" s="1">
        <f t="shared" ca="1" si="17"/>
        <v>4</v>
      </c>
      <c r="M21" s="1">
        <f t="shared" si="15"/>
        <v>0</v>
      </c>
      <c r="N21" s="1">
        <f t="shared" ca="1" si="18"/>
        <v>0</v>
      </c>
      <c r="O21" s="1">
        <f t="shared" ca="1" si="16"/>
        <v>0</v>
      </c>
      <c r="P21" s="1">
        <f t="shared" ca="1" si="16"/>
        <v>0</v>
      </c>
      <c r="Q21" s="1">
        <f t="shared" ca="1" si="16"/>
        <v>0</v>
      </c>
      <c r="R21" s="1">
        <f t="shared" ca="1" si="16"/>
        <v>0</v>
      </c>
      <c r="S21" s="1">
        <f t="shared" ca="1" si="16"/>
        <v>0</v>
      </c>
      <c r="T21" s="1">
        <f t="shared" ca="1" si="16"/>
        <v>0</v>
      </c>
      <c r="U21" s="1">
        <f t="shared" ca="1" si="16"/>
        <v>0</v>
      </c>
      <c r="V21" s="1">
        <f t="shared" ca="1" si="16"/>
        <v>0</v>
      </c>
      <c r="W21" s="1">
        <f t="shared" ca="1" si="16"/>
        <v>0</v>
      </c>
      <c r="X21" s="1">
        <f t="shared" ca="1" si="16"/>
        <v>0</v>
      </c>
      <c r="Y21" s="1">
        <f t="shared" ca="1" si="16"/>
        <v>0</v>
      </c>
      <c r="Z21" s="1">
        <f t="shared" ca="1" si="16"/>
        <v>0</v>
      </c>
      <c r="AA21" s="1">
        <f t="shared" ca="1" si="16"/>
        <v>0</v>
      </c>
      <c r="AB21" s="1">
        <f t="shared" ca="1" si="16"/>
        <v>0</v>
      </c>
      <c r="AC21" s="1">
        <f t="shared" ca="1" si="16"/>
        <v>0</v>
      </c>
      <c r="AD21" s="1">
        <f t="shared" ca="1" si="16"/>
        <v>0</v>
      </c>
      <c r="AE21" s="1">
        <f t="shared" ca="1" si="16"/>
        <v>0</v>
      </c>
      <c r="AF21" s="1">
        <f t="shared" ca="1" si="16"/>
        <v>0</v>
      </c>
      <c r="AG21" s="1">
        <f t="shared" ca="1" si="16"/>
        <v>0</v>
      </c>
      <c r="AH21" s="1">
        <f t="shared" ca="1" si="16"/>
        <v>0</v>
      </c>
      <c r="AI21" s="1">
        <f t="shared" ca="1" si="16"/>
        <v>0</v>
      </c>
      <c r="AJ21" s="1">
        <f t="shared" ca="1" si="16"/>
        <v>0</v>
      </c>
      <c r="AK21" s="1">
        <f t="shared" ca="1" si="16"/>
        <v>0</v>
      </c>
      <c r="AL21" s="1">
        <f t="shared" ca="1" si="16"/>
        <v>0</v>
      </c>
      <c r="AM21" s="1">
        <f t="shared" ca="1" si="16"/>
        <v>0</v>
      </c>
      <c r="AN21" s="1">
        <f t="shared" ca="1" si="16"/>
        <v>0</v>
      </c>
      <c r="AO21" s="1">
        <f t="shared" ca="1" si="16"/>
        <v>0</v>
      </c>
      <c r="AP21" s="1">
        <f t="shared" ca="1" si="16"/>
        <v>0</v>
      </c>
      <c r="AQ21" s="1">
        <f t="shared" ca="1" si="16"/>
        <v>0</v>
      </c>
    </row>
    <row r="22" spans="2:43" ht="18.75" customHeight="1" x14ac:dyDescent="0.4">
      <c r="B22" s="1" t="str">
        <f t="shared" si="13"/>
        <v/>
      </c>
      <c r="C22" s="4">
        <f>IF(I16&lt;&gt;0,1/I16,0)</f>
        <v>0</v>
      </c>
      <c r="D22" s="4">
        <f>IF(I17&lt;&gt;0,1/I17,0)</f>
        <v>0</v>
      </c>
      <c r="E22" s="4">
        <f>IF(I18&lt;&gt;0,1/I18,0)</f>
        <v>0</v>
      </c>
      <c r="F22" s="4">
        <f>IF(I19&lt;&gt;0,1/I19,0)</f>
        <v>0</v>
      </c>
      <c r="G22" s="8">
        <f>IF(I20&lt;&gt;0,1/I20,0)</f>
        <v>0</v>
      </c>
      <c r="H22" s="8">
        <f>IF(I21&lt;&gt;0,1/I21,0)</f>
        <v>0</v>
      </c>
      <c r="I22" s="8">
        <v>1</v>
      </c>
      <c r="J22" s="1">
        <f t="shared" ca="1" si="17"/>
        <v>4</v>
      </c>
      <c r="M22" s="1">
        <f t="shared" si="15"/>
        <v>0</v>
      </c>
      <c r="N22" s="1">
        <f t="shared" ca="1" si="18"/>
        <v>0</v>
      </c>
      <c r="O22" s="1">
        <f t="shared" ca="1" si="16"/>
        <v>0</v>
      </c>
      <c r="P22" s="1">
        <f t="shared" ca="1" si="16"/>
        <v>0</v>
      </c>
      <c r="Q22" s="1">
        <f t="shared" ca="1" si="16"/>
        <v>0</v>
      </c>
      <c r="R22" s="1">
        <f t="shared" ca="1" si="16"/>
        <v>0</v>
      </c>
      <c r="S22" s="1">
        <f t="shared" ca="1" si="16"/>
        <v>0</v>
      </c>
      <c r="T22" s="1">
        <f t="shared" ca="1" si="16"/>
        <v>0</v>
      </c>
      <c r="U22" s="1">
        <f t="shared" ca="1" si="16"/>
        <v>0</v>
      </c>
      <c r="V22" s="1">
        <f t="shared" ca="1" si="16"/>
        <v>0</v>
      </c>
      <c r="W22" s="1">
        <f t="shared" ca="1" si="16"/>
        <v>0</v>
      </c>
      <c r="X22" s="1">
        <f t="shared" ca="1" si="16"/>
        <v>0</v>
      </c>
      <c r="Y22" s="1">
        <f t="shared" ca="1" si="16"/>
        <v>0</v>
      </c>
      <c r="Z22" s="1">
        <f t="shared" ca="1" si="16"/>
        <v>0</v>
      </c>
      <c r="AA22" s="1">
        <f t="shared" ca="1" si="16"/>
        <v>0</v>
      </c>
      <c r="AB22" s="1">
        <f t="shared" ca="1" si="16"/>
        <v>0</v>
      </c>
      <c r="AC22" s="1">
        <f t="shared" ca="1" si="16"/>
        <v>0</v>
      </c>
      <c r="AD22" s="1">
        <f t="shared" ca="1" si="16"/>
        <v>0</v>
      </c>
      <c r="AE22" s="1">
        <f t="shared" ca="1" si="16"/>
        <v>0</v>
      </c>
      <c r="AF22" s="1">
        <f t="shared" ca="1" si="16"/>
        <v>0</v>
      </c>
      <c r="AG22" s="1">
        <f t="shared" ca="1" si="16"/>
        <v>0</v>
      </c>
      <c r="AH22" s="1">
        <f t="shared" ca="1" si="16"/>
        <v>0</v>
      </c>
      <c r="AI22" s="1">
        <f t="shared" ca="1" si="16"/>
        <v>0</v>
      </c>
      <c r="AJ22" s="1">
        <f t="shared" ca="1" si="16"/>
        <v>0</v>
      </c>
      <c r="AK22" s="1">
        <f t="shared" ca="1" si="16"/>
        <v>0</v>
      </c>
      <c r="AL22" s="1">
        <f t="shared" ca="1" si="16"/>
        <v>0</v>
      </c>
      <c r="AM22" s="1">
        <f t="shared" ca="1" si="16"/>
        <v>0</v>
      </c>
      <c r="AN22" s="1">
        <f t="shared" ca="1" si="16"/>
        <v>0</v>
      </c>
      <c r="AO22" s="1">
        <f t="shared" ca="1" si="16"/>
        <v>0</v>
      </c>
      <c r="AP22" s="1">
        <f t="shared" ca="1" si="16"/>
        <v>0</v>
      </c>
      <c r="AQ22" s="1">
        <f t="shared" ca="1" si="16"/>
        <v>0</v>
      </c>
    </row>
    <row r="23" spans="2:43" ht="18.75" customHeight="1" x14ac:dyDescent="0.4">
      <c r="L23" s="1" t="s">
        <v>8</v>
      </c>
      <c r="M23" s="1">
        <f>SUM(M16:M22)</f>
        <v>1</v>
      </c>
      <c r="N23" s="1">
        <f t="shared" ref="N23:AQ23" ca="1" si="19">SUM(N16:N22)</f>
        <v>4</v>
      </c>
      <c r="O23" s="1">
        <f t="shared" ca="1" si="19"/>
        <v>4</v>
      </c>
      <c r="P23" s="1">
        <f t="shared" ca="1" si="19"/>
        <v>4</v>
      </c>
      <c r="Q23" s="1">
        <f t="shared" ca="1" si="19"/>
        <v>4</v>
      </c>
      <c r="R23" s="1">
        <f t="shared" ca="1" si="19"/>
        <v>4</v>
      </c>
      <c r="S23" s="1">
        <f t="shared" ca="1" si="19"/>
        <v>4</v>
      </c>
      <c r="T23" s="1">
        <f t="shared" ca="1" si="19"/>
        <v>4</v>
      </c>
      <c r="U23" s="1">
        <f t="shared" ca="1" si="19"/>
        <v>4</v>
      </c>
      <c r="V23" s="1">
        <f t="shared" ca="1" si="19"/>
        <v>4</v>
      </c>
      <c r="W23" s="1">
        <f t="shared" ca="1" si="19"/>
        <v>4</v>
      </c>
      <c r="X23" s="1">
        <f t="shared" ca="1" si="19"/>
        <v>4</v>
      </c>
      <c r="Y23" s="1">
        <f t="shared" ca="1" si="19"/>
        <v>4</v>
      </c>
      <c r="Z23" s="1">
        <f t="shared" ca="1" si="19"/>
        <v>4</v>
      </c>
      <c r="AA23" s="1">
        <f t="shared" ca="1" si="19"/>
        <v>4</v>
      </c>
      <c r="AB23" s="1">
        <f t="shared" ca="1" si="19"/>
        <v>4</v>
      </c>
      <c r="AC23" s="1">
        <f t="shared" ca="1" si="19"/>
        <v>4</v>
      </c>
      <c r="AD23" s="1">
        <f t="shared" ca="1" si="19"/>
        <v>4</v>
      </c>
      <c r="AE23" s="1">
        <f t="shared" ca="1" si="19"/>
        <v>4</v>
      </c>
      <c r="AF23" s="1">
        <f t="shared" ca="1" si="19"/>
        <v>4</v>
      </c>
      <c r="AG23" s="1">
        <f t="shared" ca="1" si="19"/>
        <v>4</v>
      </c>
      <c r="AH23" s="1">
        <f t="shared" ca="1" si="19"/>
        <v>4</v>
      </c>
      <c r="AI23" s="1">
        <f t="shared" ca="1" si="19"/>
        <v>4</v>
      </c>
      <c r="AJ23" s="1">
        <f t="shared" ca="1" si="19"/>
        <v>4</v>
      </c>
      <c r="AK23" s="1">
        <f t="shared" ca="1" si="19"/>
        <v>4</v>
      </c>
      <c r="AL23" s="1">
        <f t="shared" ca="1" si="19"/>
        <v>4</v>
      </c>
      <c r="AM23" s="1">
        <f t="shared" ca="1" si="19"/>
        <v>4</v>
      </c>
      <c r="AN23" s="1">
        <f t="shared" ca="1" si="19"/>
        <v>4</v>
      </c>
      <c r="AO23" s="1">
        <f t="shared" ca="1" si="19"/>
        <v>4</v>
      </c>
      <c r="AP23" s="1">
        <f t="shared" ca="1" si="19"/>
        <v>4</v>
      </c>
      <c r="AQ23" s="1">
        <f t="shared" ca="1" si="19"/>
        <v>4</v>
      </c>
    </row>
    <row r="24" spans="2:43" ht="18.75" customHeight="1" x14ac:dyDescent="0.4"/>
    <row r="25" spans="2:43" ht="18.75" customHeight="1" x14ac:dyDescent="0.4">
      <c r="B25" s="5" t="s">
        <v>66</v>
      </c>
      <c r="C25" s="1" t="str">
        <f t="shared" ref="C25:I25" si="20">C15</f>
        <v>A</v>
      </c>
      <c r="D25" s="1" t="str">
        <f t="shared" si="20"/>
        <v>B</v>
      </c>
      <c r="E25" s="1" t="str">
        <f t="shared" si="20"/>
        <v>C</v>
      </c>
      <c r="F25" s="1" t="str">
        <f t="shared" si="20"/>
        <v>D</v>
      </c>
      <c r="G25" s="1" t="str">
        <f t="shared" si="20"/>
        <v/>
      </c>
      <c r="H25" s="1" t="str">
        <f t="shared" si="20"/>
        <v/>
      </c>
      <c r="I25" s="1" t="str">
        <f t="shared" si="20"/>
        <v/>
      </c>
    </row>
    <row r="26" spans="2:43" ht="18.75" customHeight="1" x14ac:dyDescent="0.4">
      <c r="B26" s="1" t="str">
        <f t="shared" ref="B26:I32" si="21">B16</f>
        <v>A</v>
      </c>
      <c r="C26" s="4">
        <f ca="1">C16+$J16</f>
        <v>4</v>
      </c>
      <c r="D26" s="4">
        <f t="shared" ref="D26:I26" si="22">D16</f>
        <v>0</v>
      </c>
      <c r="E26" s="4">
        <f t="shared" si="22"/>
        <v>0</v>
      </c>
      <c r="F26" s="4">
        <f t="shared" si="22"/>
        <v>0</v>
      </c>
      <c r="G26" s="4">
        <f t="shared" si="22"/>
        <v>0</v>
      </c>
      <c r="H26" s="4">
        <f t="shared" si="22"/>
        <v>0</v>
      </c>
      <c r="I26" s="4">
        <f t="shared" si="22"/>
        <v>0</v>
      </c>
    </row>
    <row r="27" spans="2:43" ht="18.75" customHeight="1" x14ac:dyDescent="0.4">
      <c r="B27" s="1" t="str">
        <f t="shared" si="21"/>
        <v>B</v>
      </c>
      <c r="C27" s="4">
        <f t="shared" si="21"/>
        <v>0</v>
      </c>
      <c r="D27" s="4">
        <f ca="1">D17+$J17</f>
        <v>4</v>
      </c>
      <c r="E27" s="4">
        <f t="shared" si="21"/>
        <v>0</v>
      </c>
      <c r="F27" s="4">
        <f t="shared" si="21"/>
        <v>0</v>
      </c>
      <c r="G27" s="4">
        <f t="shared" si="21"/>
        <v>0</v>
      </c>
      <c r="H27" s="4">
        <f t="shared" si="21"/>
        <v>0</v>
      </c>
      <c r="I27" s="4">
        <f t="shared" si="21"/>
        <v>0</v>
      </c>
    </row>
    <row r="28" spans="2:43" ht="18.75" customHeight="1" x14ac:dyDescent="0.4">
      <c r="B28" s="1" t="str">
        <f t="shared" si="21"/>
        <v>C</v>
      </c>
      <c r="C28" s="4">
        <f t="shared" si="21"/>
        <v>0</v>
      </c>
      <c r="D28" s="4">
        <f t="shared" si="21"/>
        <v>0</v>
      </c>
      <c r="E28" s="4">
        <f ca="1">E18+$J18</f>
        <v>4</v>
      </c>
      <c r="F28" s="4">
        <f t="shared" si="21"/>
        <v>0</v>
      </c>
      <c r="G28" s="4">
        <f t="shared" si="21"/>
        <v>0</v>
      </c>
      <c r="H28" s="4">
        <f t="shared" si="21"/>
        <v>0</v>
      </c>
      <c r="I28" s="4">
        <f t="shared" si="21"/>
        <v>0</v>
      </c>
    </row>
    <row r="29" spans="2:43" ht="18.75" customHeight="1" x14ac:dyDescent="0.4">
      <c r="B29" s="1" t="str">
        <f t="shared" si="21"/>
        <v>D</v>
      </c>
      <c r="C29" s="4">
        <f t="shared" si="21"/>
        <v>0</v>
      </c>
      <c r="D29" s="4">
        <f t="shared" si="21"/>
        <v>0</v>
      </c>
      <c r="E29" s="4">
        <f t="shared" si="21"/>
        <v>0</v>
      </c>
      <c r="F29" s="4">
        <f ca="1">F19+$J19</f>
        <v>4</v>
      </c>
      <c r="G29" s="4">
        <f t="shared" si="21"/>
        <v>0</v>
      </c>
      <c r="H29" s="4">
        <f t="shared" si="21"/>
        <v>0</v>
      </c>
      <c r="I29" s="4">
        <f t="shared" si="21"/>
        <v>0</v>
      </c>
    </row>
    <row r="30" spans="2:43" ht="18.75" customHeight="1" x14ac:dyDescent="0.4">
      <c r="B30" s="1" t="str">
        <f t="shared" si="21"/>
        <v/>
      </c>
      <c r="C30" s="4">
        <f t="shared" si="21"/>
        <v>0</v>
      </c>
      <c r="D30" s="4">
        <f t="shared" si="21"/>
        <v>0</v>
      </c>
      <c r="E30" s="4">
        <f t="shared" si="21"/>
        <v>0</v>
      </c>
      <c r="F30" s="4">
        <f t="shared" si="21"/>
        <v>0</v>
      </c>
      <c r="G30" s="4">
        <f ca="1">G20+$J20</f>
        <v>5</v>
      </c>
      <c r="H30" s="4">
        <f t="shared" si="21"/>
        <v>0</v>
      </c>
      <c r="I30" s="4">
        <f t="shared" si="21"/>
        <v>0</v>
      </c>
    </row>
    <row r="31" spans="2:43" ht="18.75" customHeight="1" x14ac:dyDescent="0.4">
      <c r="B31" s="1" t="str">
        <f t="shared" si="21"/>
        <v/>
      </c>
      <c r="C31" s="4">
        <f t="shared" si="21"/>
        <v>0</v>
      </c>
      <c r="D31" s="4">
        <f t="shared" si="21"/>
        <v>0</v>
      </c>
      <c r="E31" s="4">
        <f t="shared" si="21"/>
        <v>0</v>
      </c>
      <c r="F31" s="4">
        <f t="shared" si="21"/>
        <v>0</v>
      </c>
      <c r="G31" s="4">
        <f t="shared" si="21"/>
        <v>0</v>
      </c>
      <c r="H31" s="4">
        <f ca="1">H21+$J21</f>
        <v>5</v>
      </c>
      <c r="I31" s="4">
        <f t="shared" si="21"/>
        <v>0</v>
      </c>
    </row>
    <row r="32" spans="2:43" ht="18.75" customHeight="1" x14ac:dyDescent="0.4">
      <c r="B32" s="1" t="str">
        <f t="shared" si="21"/>
        <v/>
      </c>
      <c r="C32" s="4">
        <f t="shared" si="21"/>
        <v>0</v>
      </c>
      <c r="D32" s="4">
        <f t="shared" si="21"/>
        <v>0</v>
      </c>
      <c r="E32" s="4">
        <f t="shared" si="21"/>
        <v>0</v>
      </c>
      <c r="F32" s="4">
        <f t="shared" si="21"/>
        <v>0</v>
      </c>
      <c r="G32" s="4">
        <f t="shared" si="21"/>
        <v>0</v>
      </c>
      <c r="H32" s="4">
        <f t="shared" si="21"/>
        <v>0</v>
      </c>
      <c r="I32" s="4">
        <f ca="1">I22+$J22</f>
        <v>5</v>
      </c>
    </row>
    <row r="33" ht="18.75" customHeight="1" x14ac:dyDescent="0.4"/>
    <row r="34" ht="18.75" customHeight="1" x14ac:dyDescent="0.4"/>
    <row r="35" ht="18.75" customHeight="1" x14ac:dyDescent="0.4"/>
    <row r="36" ht="18.75" customHeight="1" x14ac:dyDescent="0.4"/>
    <row r="37" ht="18.75" customHeight="1" x14ac:dyDescent="0.4"/>
    <row r="38" ht="18.75" customHeight="1" x14ac:dyDescent="0.4"/>
    <row r="39" ht="18.75" customHeight="1" x14ac:dyDescent="0.4"/>
    <row r="40" ht="18.75" customHeight="1" x14ac:dyDescent="0.4"/>
    <row r="41" ht="18.75" customHeight="1" x14ac:dyDescent="0.4"/>
    <row r="42" ht="18.75" customHeight="1" x14ac:dyDescent="0.4"/>
    <row r="43" ht="18.75" customHeight="1" x14ac:dyDescent="0.4"/>
    <row r="44" ht="18.75" customHeight="1" x14ac:dyDescent="0.4"/>
    <row r="45" ht="18.75" customHeight="1" x14ac:dyDescent="0.4"/>
    <row r="46" ht="18.75" customHeight="1" x14ac:dyDescent="0.4"/>
    <row r="47" ht="18.75" customHeight="1" x14ac:dyDescent="0.4"/>
    <row r="48"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2" ht="18.75" customHeight="1" x14ac:dyDescent="0.4">
      <c r="A65" s="3">
        <f>1/8</f>
        <v>0.125</v>
      </c>
    </row>
    <row r="66" spans="1:2" ht="18.75" customHeight="1" x14ac:dyDescent="0.4">
      <c r="A66" s="3">
        <f>1/9</f>
        <v>0.1111111111111111</v>
      </c>
    </row>
    <row r="67" spans="1:2" ht="18.75" customHeight="1" x14ac:dyDescent="0.4">
      <c r="B67" s="5" t="s">
        <v>68</v>
      </c>
    </row>
    <row r="68" spans="1:2" ht="18.75" customHeight="1" x14ac:dyDescent="0.4"/>
    <row r="69" spans="1:2" ht="18.75" customHeight="1" x14ac:dyDescent="0.4"/>
    <row r="70" spans="1:2" ht="18.75" customHeight="1" x14ac:dyDescent="0.4"/>
    <row r="71" spans="1:2" ht="18.75" customHeight="1" x14ac:dyDescent="0.4"/>
    <row r="72" spans="1:2" ht="18.75" customHeight="1" x14ac:dyDescent="0.4"/>
    <row r="73" spans="1:2" ht="18.75" customHeight="1" x14ac:dyDescent="0.4"/>
    <row r="74" spans="1:2" ht="18.75" customHeight="1" x14ac:dyDescent="0.4"/>
    <row r="75" spans="1:2" ht="18.75" customHeight="1" x14ac:dyDescent="0.4"/>
    <row r="76" spans="1:2" ht="18.75" customHeight="1" x14ac:dyDescent="0.4"/>
    <row r="77" spans="1:2" ht="18.75" customHeight="1" x14ac:dyDescent="0.4"/>
    <row r="78" spans="1:2" ht="18.75" customHeight="1" x14ac:dyDescent="0.4"/>
    <row r="79" spans="1:2" ht="18.75" customHeight="1" x14ac:dyDescent="0.4"/>
    <row r="80" spans="1:2"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34" priority="26">
      <formula>#REF!=1</formula>
    </cfRule>
  </conditionalFormatting>
  <conditionalFormatting sqref="J13">
    <cfRule type="cellIs" dxfId="33" priority="28" operator="greaterThan">
      <formula>0.15</formula>
    </cfRule>
  </conditionalFormatting>
  <conditionalFormatting sqref="J13">
    <cfRule type="cellIs" dxfId="32" priority="29" operator="between">
      <formula>0.1</formula>
      <formula>0.15</formula>
    </cfRule>
  </conditionalFormatting>
  <conditionalFormatting sqref="F18">
    <cfRule type="expression" dxfId="31" priority="25">
      <formula>#REF!=1</formula>
    </cfRule>
  </conditionalFormatting>
  <conditionalFormatting sqref="G18">
    <cfRule type="expression" dxfId="30" priority="24">
      <formula>#REF!=1</formula>
    </cfRule>
  </conditionalFormatting>
  <conditionalFormatting sqref="G19">
    <cfRule type="expression" dxfId="29" priority="23">
      <formula>#REF!=1</formula>
    </cfRule>
  </conditionalFormatting>
  <conditionalFormatting sqref="G20 G21:H21">
    <cfRule type="expression" dxfId="28" priority="22">
      <formula>#REF!=1</formula>
    </cfRule>
  </conditionalFormatting>
  <conditionalFormatting sqref="H18">
    <cfRule type="expression" dxfId="27" priority="20">
      <formula>#REF!=1</formula>
    </cfRule>
  </conditionalFormatting>
  <conditionalFormatting sqref="H19">
    <cfRule type="expression" dxfId="26" priority="19">
      <formula>#REF!=1</formula>
    </cfRule>
  </conditionalFormatting>
  <conditionalFormatting sqref="H20">
    <cfRule type="expression" dxfId="25" priority="18">
      <formula>#REF!=1</formula>
    </cfRule>
  </conditionalFormatting>
  <conditionalFormatting sqref="I18">
    <cfRule type="expression" dxfId="24" priority="15">
      <formula>#REF!=1</formula>
    </cfRule>
  </conditionalFormatting>
  <conditionalFormatting sqref="I19">
    <cfRule type="expression" dxfId="23" priority="14">
      <formula>#REF!=1</formula>
    </cfRule>
  </conditionalFormatting>
  <conditionalFormatting sqref="I20">
    <cfRule type="expression" dxfId="22" priority="13">
      <formula>#REF!=1</formula>
    </cfRule>
  </conditionalFormatting>
  <conditionalFormatting sqref="I21">
    <cfRule type="expression" dxfId="21" priority="10">
      <formula>#REF!=1</formula>
    </cfRule>
  </conditionalFormatting>
  <conditionalFormatting sqref="G22:H22">
    <cfRule type="expression" dxfId="20" priority="12">
      <formula>#REF!=1</formula>
    </cfRule>
  </conditionalFormatting>
  <conditionalFormatting sqref="I22">
    <cfRule type="expression" dxfId="19" priority="11">
      <formula>#REF!=1</formula>
    </cfRule>
  </conditionalFormatting>
  <dataValidations count="2">
    <dataValidation type="whole" allowBlank="1" showInputMessage="1" showErrorMessage="1" sqref="B1" xr:uid="{00000000-0002-0000-0200-000000000000}">
      <formula1>2</formula1>
      <formula2>7</formula2>
    </dataValidation>
    <dataValidation type="list" allowBlank="1" showInputMessage="1" showErrorMessage="1" sqref="D6:I6 E7:I7 F8:I8 G9:I9 H10:I10 I11" xr:uid="{00000000-0002-0000-0200-000001000000}">
      <formula1>$A$50:$A$67</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Q1012"/>
  <sheetViews>
    <sheetView workbookViewId="0">
      <selection activeCell="R3" sqref="R3"/>
    </sheetView>
  </sheetViews>
  <sheetFormatPr defaultColWidth="12.625" defaultRowHeight="15" customHeight="1" x14ac:dyDescent="0.4"/>
  <cols>
    <col min="1" max="1" width="7.625" style="1" customWidth="1"/>
    <col min="2" max="2" width="12.625" style="1" customWidth="1"/>
    <col min="3" max="13" width="7.625" style="1" customWidth="1"/>
    <col min="14" max="14" width="8.25" style="1" customWidth="1"/>
    <col min="15" max="43" width="7.625" style="1" customWidth="1"/>
    <col min="44" max="16384" width="12.625" style="1"/>
  </cols>
  <sheetData>
    <row r="1" spans="1:43" ht="18.75" customHeight="1" x14ac:dyDescent="0.4">
      <c r="A1" s="1" t="s">
        <v>0</v>
      </c>
      <c r="B1" s="20">
        <v>4</v>
      </c>
      <c r="C1" s="5" t="s">
        <v>40</v>
      </c>
    </row>
    <row r="2" spans="1:43" s="38" customFormat="1" ht="45" customHeight="1" x14ac:dyDescent="0.4">
      <c r="B2" s="38" t="s">
        <v>1</v>
      </c>
      <c r="C2" s="39" t="s">
        <v>12</v>
      </c>
      <c r="D2" s="39" t="s">
        <v>13</v>
      </c>
      <c r="E2" s="40" t="s">
        <v>14</v>
      </c>
      <c r="F2" s="40" t="s">
        <v>15</v>
      </c>
      <c r="G2" s="40" t="s">
        <v>37</v>
      </c>
      <c r="H2" s="40" t="s">
        <v>38</v>
      </c>
      <c r="I2" s="40" t="s">
        <v>39</v>
      </c>
    </row>
    <row r="3" spans="1:43" ht="18.75" customHeight="1" x14ac:dyDescent="0.4">
      <c r="L3" s="1" t="s">
        <v>2</v>
      </c>
    </row>
    <row r="4" spans="1:43" ht="18.75" customHeight="1" x14ac:dyDescent="0.4">
      <c r="D4" s="5" t="s">
        <v>62</v>
      </c>
    </row>
    <row r="5" spans="1:43" ht="18.75" customHeight="1" x14ac:dyDescent="0.4">
      <c r="B5" s="1" t="s">
        <v>3</v>
      </c>
      <c r="C5" s="1" t="str">
        <f t="shared" ref="C5:D5" si="0">C2</f>
        <v>A</v>
      </c>
      <c r="D5" s="1" t="str">
        <f t="shared" si="0"/>
        <v>B</v>
      </c>
      <c r="E5" s="1" t="str">
        <f>IF($B$1&gt;=3,E2,"")</f>
        <v>C</v>
      </c>
      <c r="F5" s="1" t="str">
        <f>IF($B$1&gt;=4,F2,"")</f>
        <v>D</v>
      </c>
      <c r="G5" s="1" t="str">
        <f>IF($B$1&gt;=5,G2,"")</f>
        <v/>
      </c>
      <c r="H5" s="1" t="str">
        <f>IF($B$1&gt;=6,H2,"")</f>
        <v/>
      </c>
      <c r="I5" s="1" t="str">
        <f>IF($B$1&gt;=7,I2,"")</f>
        <v/>
      </c>
      <c r="J5" s="1" t="s">
        <v>4</v>
      </c>
      <c r="L5" s="1" t="s">
        <v>5</v>
      </c>
      <c r="M5" s="1">
        <v>0</v>
      </c>
      <c r="N5" s="1">
        <f t="shared" ref="N5:AQ5" si="1">M5+1</f>
        <v>1</v>
      </c>
      <c r="O5" s="1">
        <f t="shared" si="1"/>
        <v>2</v>
      </c>
      <c r="P5" s="1">
        <f t="shared" si="1"/>
        <v>3</v>
      </c>
      <c r="Q5" s="1">
        <f t="shared" si="1"/>
        <v>4</v>
      </c>
      <c r="R5" s="1">
        <f t="shared" si="1"/>
        <v>5</v>
      </c>
      <c r="S5" s="1">
        <f t="shared" si="1"/>
        <v>6</v>
      </c>
      <c r="T5" s="1">
        <f t="shared" si="1"/>
        <v>7</v>
      </c>
      <c r="U5" s="1">
        <f t="shared" si="1"/>
        <v>8</v>
      </c>
      <c r="V5" s="1">
        <f t="shared" si="1"/>
        <v>9</v>
      </c>
      <c r="W5" s="1">
        <f t="shared" si="1"/>
        <v>10</v>
      </c>
      <c r="X5" s="1">
        <f t="shared" si="1"/>
        <v>11</v>
      </c>
      <c r="Y5" s="1">
        <f t="shared" si="1"/>
        <v>12</v>
      </c>
      <c r="Z5" s="1">
        <f t="shared" si="1"/>
        <v>13</v>
      </c>
      <c r="AA5" s="1">
        <f t="shared" si="1"/>
        <v>14</v>
      </c>
      <c r="AB5" s="1">
        <f t="shared" si="1"/>
        <v>15</v>
      </c>
      <c r="AC5" s="1">
        <f t="shared" si="1"/>
        <v>16</v>
      </c>
      <c r="AD5" s="1">
        <f t="shared" si="1"/>
        <v>17</v>
      </c>
      <c r="AE5" s="1">
        <f t="shared" si="1"/>
        <v>18</v>
      </c>
      <c r="AF5" s="1">
        <f t="shared" si="1"/>
        <v>19</v>
      </c>
      <c r="AG5" s="1">
        <f t="shared" si="1"/>
        <v>20</v>
      </c>
      <c r="AH5" s="1">
        <f t="shared" si="1"/>
        <v>21</v>
      </c>
      <c r="AI5" s="1">
        <f t="shared" si="1"/>
        <v>22</v>
      </c>
      <c r="AJ5" s="1">
        <f t="shared" si="1"/>
        <v>23</v>
      </c>
      <c r="AK5" s="1">
        <f t="shared" si="1"/>
        <v>24</v>
      </c>
      <c r="AL5" s="1">
        <f t="shared" si="1"/>
        <v>25</v>
      </c>
      <c r="AM5" s="1">
        <f t="shared" si="1"/>
        <v>26</v>
      </c>
      <c r="AN5" s="1">
        <f t="shared" si="1"/>
        <v>27</v>
      </c>
      <c r="AO5" s="1">
        <f t="shared" si="1"/>
        <v>28</v>
      </c>
      <c r="AP5" s="1">
        <f t="shared" si="1"/>
        <v>29</v>
      </c>
      <c r="AQ5" s="1">
        <f t="shared" si="1"/>
        <v>30</v>
      </c>
    </row>
    <row r="6" spans="1:43" ht="18.75" customHeight="1" x14ac:dyDescent="0.4">
      <c r="B6" s="1" t="str">
        <f>C5</f>
        <v>A</v>
      </c>
      <c r="C6" s="4">
        <f t="shared" ref="C6:F9" si="2">C16</f>
        <v>1</v>
      </c>
      <c r="D6" s="7"/>
      <c r="E6" s="7"/>
      <c r="F6" s="7"/>
      <c r="G6" s="7"/>
      <c r="H6" s="7"/>
      <c r="I6" s="19"/>
      <c r="J6" s="18">
        <f t="shared" ref="J6:J7" si="3">AQ6</f>
        <v>0.25</v>
      </c>
      <c r="M6" s="1">
        <f t="shared" ref="M6:M7" si="4">1/$B$1</f>
        <v>0.25</v>
      </c>
      <c r="N6" s="1">
        <f t="shared" ref="N6:AQ12" si="5">M16/M$23</f>
        <v>0.25</v>
      </c>
      <c r="O6" s="1">
        <f t="shared" si="5"/>
        <v>0.25</v>
      </c>
      <c r="P6" s="1">
        <f t="shared" si="5"/>
        <v>0.25</v>
      </c>
      <c r="Q6" s="1">
        <f t="shared" si="5"/>
        <v>0.25</v>
      </c>
      <c r="R6" s="1">
        <f t="shared" si="5"/>
        <v>0.25</v>
      </c>
      <c r="S6" s="1">
        <f t="shared" si="5"/>
        <v>0.25</v>
      </c>
      <c r="T6" s="1">
        <f t="shared" si="5"/>
        <v>0.25</v>
      </c>
      <c r="U6" s="1">
        <f t="shared" si="5"/>
        <v>0.25</v>
      </c>
      <c r="V6" s="1">
        <f t="shared" si="5"/>
        <v>0.25</v>
      </c>
      <c r="W6" s="1">
        <f t="shared" si="5"/>
        <v>0.25</v>
      </c>
      <c r="X6" s="1">
        <f t="shared" si="5"/>
        <v>0.25</v>
      </c>
      <c r="Y6" s="1">
        <f t="shared" si="5"/>
        <v>0.25</v>
      </c>
      <c r="Z6" s="1">
        <f t="shared" si="5"/>
        <v>0.25</v>
      </c>
      <c r="AA6" s="1">
        <f t="shared" si="5"/>
        <v>0.25</v>
      </c>
      <c r="AB6" s="1">
        <f t="shared" si="5"/>
        <v>0.25</v>
      </c>
      <c r="AC6" s="1">
        <f t="shared" si="5"/>
        <v>0.25</v>
      </c>
      <c r="AD6" s="1">
        <f t="shared" si="5"/>
        <v>0.25</v>
      </c>
      <c r="AE6" s="1">
        <f t="shared" si="5"/>
        <v>0.25</v>
      </c>
      <c r="AF6" s="1">
        <f t="shared" si="5"/>
        <v>0.25</v>
      </c>
      <c r="AG6" s="1">
        <f t="shared" si="5"/>
        <v>0.25</v>
      </c>
      <c r="AH6" s="1">
        <f t="shared" si="5"/>
        <v>0.25</v>
      </c>
      <c r="AI6" s="1">
        <f t="shared" si="5"/>
        <v>0.25</v>
      </c>
      <c r="AJ6" s="1">
        <f t="shared" si="5"/>
        <v>0.25</v>
      </c>
      <c r="AK6" s="1">
        <f t="shared" si="5"/>
        <v>0.25</v>
      </c>
      <c r="AL6" s="1">
        <f t="shared" si="5"/>
        <v>0.25</v>
      </c>
      <c r="AM6" s="1">
        <f t="shared" si="5"/>
        <v>0.25</v>
      </c>
      <c r="AN6" s="1">
        <f t="shared" si="5"/>
        <v>0.25</v>
      </c>
      <c r="AO6" s="1">
        <f t="shared" si="5"/>
        <v>0.25</v>
      </c>
      <c r="AP6" s="1">
        <f t="shared" si="5"/>
        <v>0.25</v>
      </c>
      <c r="AQ6" s="1">
        <f t="shared" si="5"/>
        <v>0.25</v>
      </c>
    </row>
    <row r="7" spans="1:43" ht="18.75" customHeight="1" x14ac:dyDescent="0.4">
      <c r="B7" s="1" t="str">
        <f>D5</f>
        <v>B</v>
      </c>
      <c r="C7" s="4"/>
      <c r="D7" s="4">
        <f t="shared" si="2"/>
        <v>1</v>
      </c>
      <c r="E7" s="7"/>
      <c r="F7" s="7"/>
      <c r="G7" s="7"/>
      <c r="H7" s="7"/>
      <c r="I7" s="19"/>
      <c r="J7" s="18">
        <f t="shared" si="3"/>
        <v>0.25</v>
      </c>
      <c r="M7" s="1">
        <f t="shared" si="4"/>
        <v>0.25</v>
      </c>
      <c r="N7" s="1">
        <f t="shared" si="5"/>
        <v>0.25</v>
      </c>
      <c r="O7" s="1">
        <f t="shared" si="5"/>
        <v>0.25</v>
      </c>
      <c r="P7" s="1">
        <f t="shared" si="5"/>
        <v>0.25</v>
      </c>
      <c r="Q7" s="1">
        <f t="shared" si="5"/>
        <v>0.25</v>
      </c>
      <c r="R7" s="1">
        <f t="shared" si="5"/>
        <v>0.25</v>
      </c>
      <c r="S7" s="1">
        <f t="shared" si="5"/>
        <v>0.25</v>
      </c>
      <c r="T7" s="1">
        <f t="shared" si="5"/>
        <v>0.25</v>
      </c>
      <c r="U7" s="1">
        <f t="shared" si="5"/>
        <v>0.25</v>
      </c>
      <c r="V7" s="1">
        <f t="shared" si="5"/>
        <v>0.25</v>
      </c>
      <c r="W7" s="1">
        <f t="shared" si="5"/>
        <v>0.25</v>
      </c>
      <c r="X7" s="1">
        <f t="shared" si="5"/>
        <v>0.25</v>
      </c>
      <c r="Y7" s="1">
        <f t="shared" si="5"/>
        <v>0.25</v>
      </c>
      <c r="Z7" s="1">
        <f t="shared" si="5"/>
        <v>0.25</v>
      </c>
      <c r="AA7" s="1">
        <f t="shared" si="5"/>
        <v>0.25</v>
      </c>
      <c r="AB7" s="1">
        <f t="shared" si="5"/>
        <v>0.25</v>
      </c>
      <c r="AC7" s="1">
        <f t="shared" si="5"/>
        <v>0.25</v>
      </c>
      <c r="AD7" s="1">
        <f t="shared" si="5"/>
        <v>0.25</v>
      </c>
      <c r="AE7" s="1">
        <f t="shared" si="5"/>
        <v>0.25</v>
      </c>
      <c r="AF7" s="1">
        <f t="shared" si="5"/>
        <v>0.25</v>
      </c>
      <c r="AG7" s="1">
        <f t="shared" si="5"/>
        <v>0.25</v>
      </c>
      <c r="AH7" s="1">
        <f t="shared" si="5"/>
        <v>0.25</v>
      </c>
      <c r="AI7" s="1">
        <f t="shared" si="5"/>
        <v>0.25</v>
      </c>
      <c r="AJ7" s="1">
        <f t="shared" si="5"/>
        <v>0.25</v>
      </c>
      <c r="AK7" s="1">
        <f t="shared" si="5"/>
        <v>0.25</v>
      </c>
      <c r="AL7" s="1">
        <f t="shared" si="5"/>
        <v>0.25</v>
      </c>
      <c r="AM7" s="1">
        <f t="shared" si="5"/>
        <v>0.25</v>
      </c>
      <c r="AN7" s="1">
        <f t="shared" si="5"/>
        <v>0.25</v>
      </c>
      <c r="AO7" s="1">
        <f t="shared" si="5"/>
        <v>0.25</v>
      </c>
      <c r="AP7" s="1">
        <f t="shared" si="5"/>
        <v>0.25</v>
      </c>
      <c r="AQ7" s="1">
        <f t="shared" si="5"/>
        <v>0.25</v>
      </c>
    </row>
    <row r="8" spans="1:43" ht="18.75" customHeight="1" x14ac:dyDescent="0.4">
      <c r="B8" s="1" t="str">
        <f>E2</f>
        <v>C</v>
      </c>
      <c r="C8" s="4"/>
      <c r="D8" s="4"/>
      <c r="E8" s="4">
        <f>E18</f>
        <v>1</v>
      </c>
      <c r="F8" s="6"/>
      <c r="G8" s="6"/>
      <c r="H8" s="6"/>
      <c r="I8" s="6"/>
      <c r="J8" s="18">
        <f>IF($B$1&gt;=3,AQ8,"")</f>
        <v>0.25</v>
      </c>
      <c r="M8" s="1">
        <f>IF($B$1&gt;=3,1/$B$1,0)</f>
        <v>0.25</v>
      </c>
      <c r="N8" s="1">
        <f t="shared" si="5"/>
        <v>0.25</v>
      </c>
      <c r="O8" s="1">
        <f t="shared" si="5"/>
        <v>0.25</v>
      </c>
      <c r="P8" s="1">
        <f t="shared" si="5"/>
        <v>0.25</v>
      </c>
      <c r="Q8" s="1">
        <f t="shared" si="5"/>
        <v>0.25</v>
      </c>
      <c r="R8" s="1">
        <f t="shared" si="5"/>
        <v>0.25</v>
      </c>
      <c r="S8" s="1">
        <f t="shared" si="5"/>
        <v>0.25</v>
      </c>
      <c r="T8" s="1">
        <f t="shared" si="5"/>
        <v>0.25</v>
      </c>
      <c r="U8" s="1">
        <f t="shared" si="5"/>
        <v>0.25</v>
      </c>
      <c r="V8" s="1">
        <f t="shared" si="5"/>
        <v>0.25</v>
      </c>
      <c r="W8" s="1">
        <f t="shared" si="5"/>
        <v>0.25</v>
      </c>
      <c r="X8" s="1">
        <f t="shared" si="5"/>
        <v>0.25</v>
      </c>
      <c r="Y8" s="1">
        <f t="shared" si="5"/>
        <v>0.25</v>
      </c>
      <c r="Z8" s="1">
        <f t="shared" si="5"/>
        <v>0.25</v>
      </c>
      <c r="AA8" s="1">
        <f t="shared" si="5"/>
        <v>0.25</v>
      </c>
      <c r="AB8" s="1">
        <f t="shared" si="5"/>
        <v>0.25</v>
      </c>
      <c r="AC8" s="1">
        <f t="shared" si="5"/>
        <v>0.25</v>
      </c>
      <c r="AD8" s="1">
        <f t="shared" si="5"/>
        <v>0.25</v>
      </c>
      <c r="AE8" s="1">
        <f t="shared" si="5"/>
        <v>0.25</v>
      </c>
      <c r="AF8" s="1">
        <f t="shared" si="5"/>
        <v>0.25</v>
      </c>
      <c r="AG8" s="1">
        <f t="shared" si="5"/>
        <v>0.25</v>
      </c>
      <c r="AH8" s="1">
        <f t="shared" si="5"/>
        <v>0.25</v>
      </c>
      <c r="AI8" s="1">
        <f t="shared" si="5"/>
        <v>0.25</v>
      </c>
      <c r="AJ8" s="1">
        <f t="shared" si="5"/>
        <v>0.25</v>
      </c>
      <c r="AK8" s="1">
        <f t="shared" si="5"/>
        <v>0.25</v>
      </c>
      <c r="AL8" s="1">
        <f t="shared" si="5"/>
        <v>0.25</v>
      </c>
      <c r="AM8" s="1">
        <f t="shared" si="5"/>
        <v>0.25</v>
      </c>
      <c r="AN8" s="1">
        <f t="shared" si="5"/>
        <v>0.25</v>
      </c>
      <c r="AO8" s="1">
        <f t="shared" si="5"/>
        <v>0.25</v>
      </c>
      <c r="AP8" s="1">
        <f t="shared" si="5"/>
        <v>0.25</v>
      </c>
      <c r="AQ8" s="1">
        <f t="shared" si="5"/>
        <v>0.25</v>
      </c>
    </row>
    <row r="9" spans="1:43" ht="18.75" customHeight="1" x14ac:dyDescent="0.4">
      <c r="B9" s="1" t="str">
        <f>F5</f>
        <v>D</v>
      </c>
      <c r="C9" s="4"/>
      <c r="D9" s="4"/>
      <c r="E9" s="4"/>
      <c r="F9" s="4">
        <f t="shared" si="2"/>
        <v>1</v>
      </c>
      <c r="G9" s="6"/>
      <c r="H9" s="6"/>
      <c r="I9" s="6"/>
      <c r="J9" s="18">
        <f>IF($B$1&gt;=4,AQ9,"")</f>
        <v>0.25</v>
      </c>
      <c r="M9" s="1">
        <f>IF($B$1&gt;=4,1/$B$1,0)</f>
        <v>0.25</v>
      </c>
      <c r="N9" s="1">
        <f t="shared" si="5"/>
        <v>0.25</v>
      </c>
      <c r="O9" s="1">
        <f t="shared" si="5"/>
        <v>0.25</v>
      </c>
      <c r="P9" s="1">
        <f t="shared" si="5"/>
        <v>0.25</v>
      </c>
      <c r="Q9" s="1">
        <f t="shared" si="5"/>
        <v>0.25</v>
      </c>
      <c r="R9" s="1">
        <f t="shared" si="5"/>
        <v>0.25</v>
      </c>
      <c r="S9" s="1">
        <f t="shared" si="5"/>
        <v>0.25</v>
      </c>
      <c r="T9" s="1">
        <f t="shared" si="5"/>
        <v>0.25</v>
      </c>
      <c r="U9" s="1">
        <f t="shared" si="5"/>
        <v>0.25</v>
      </c>
      <c r="V9" s="1">
        <f t="shared" si="5"/>
        <v>0.25</v>
      </c>
      <c r="W9" s="1">
        <f t="shared" si="5"/>
        <v>0.25</v>
      </c>
      <c r="X9" s="1">
        <f t="shared" si="5"/>
        <v>0.25</v>
      </c>
      <c r="Y9" s="1">
        <f t="shared" si="5"/>
        <v>0.25</v>
      </c>
      <c r="Z9" s="1">
        <f t="shared" si="5"/>
        <v>0.25</v>
      </c>
      <c r="AA9" s="1">
        <f t="shared" si="5"/>
        <v>0.25</v>
      </c>
      <c r="AB9" s="1">
        <f t="shared" si="5"/>
        <v>0.25</v>
      </c>
      <c r="AC9" s="1">
        <f t="shared" si="5"/>
        <v>0.25</v>
      </c>
      <c r="AD9" s="1">
        <f t="shared" si="5"/>
        <v>0.25</v>
      </c>
      <c r="AE9" s="1">
        <f t="shared" si="5"/>
        <v>0.25</v>
      </c>
      <c r="AF9" s="1">
        <f t="shared" si="5"/>
        <v>0.25</v>
      </c>
      <c r="AG9" s="1">
        <f t="shared" si="5"/>
        <v>0.25</v>
      </c>
      <c r="AH9" s="1">
        <f t="shared" si="5"/>
        <v>0.25</v>
      </c>
      <c r="AI9" s="1">
        <f t="shared" si="5"/>
        <v>0.25</v>
      </c>
      <c r="AJ9" s="1">
        <f t="shared" si="5"/>
        <v>0.25</v>
      </c>
      <c r="AK9" s="1">
        <f t="shared" si="5"/>
        <v>0.25</v>
      </c>
      <c r="AL9" s="1">
        <f t="shared" si="5"/>
        <v>0.25</v>
      </c>
      <c r="AM9" s="1">
        <f t="shared" si="5"/>
        <v>0.25</v>
      </c>
      <c r="AN9" s="1">
        <f t="shared" si="5"/>
        <v>0.25</v>
      </c>
      <c r="AO9" s="1">
        <f t="shared" si="5"/>
        <v>0.25</v>
      </c>
      <c r="AP9" s="1">
        <f t="shared" si="5"/>
        <v>0.25</v>
      </c>
      <c r="AQ9" s="1">
        <f t="shared" si="5"/>
        <v>0.25</v>
      </c>
    </row>
    <row r="10" spans="1:43" ht="18.75" customHeight="1" x14ac:dyDescent="0.4">
      <c r="B10" s="5" t="str">
        <f>G5</f>
        <v/>
      </c>
      <c r="C10" s="4"/>
      <c r="D10" s="4"/>
      <c r="E10" s="4"/>
      <c r="F10" s="4"/>
      <c r="G10" s="4">
        <v>1</v>
      </c>
      <c r="H10" s="6"/>
      <c r="I10" s="6"/>
      <c r="J10" s="18" t="str">
        <f>IF($B$1&gt;=5,AQ10,"")</f>
        <v/>
      </c>
      <c r="M10" s="1">
        <f>IF($B$1&gt;=5,1/$B$1,0)</f>
        <v>0</v>
      </c>
      <c r="N10" s="1">
        <f t="shared" si="5"/>
        <v>0</v>
      </c>
      <c r="O10" s="1">
        <f t="shared" si="5"/>
        <v>0</v>
      </c>
      <c r="P10" s="1">
        <f t="shared" si="5"/>
        <v>0</v>
      </c>
      <c r="Q10" s="1">
        <f t="shared" si="5"/>
        <v>0</v>
      </c>
      <c r="R10" s="1">
        <f t="shared" si="5"/>
        <v>0</v>
      </c>
      <c r="S10" s="1">
        <f t="shared" si="5"/>
        <v>0</v>
      </c>
      <c r="T10" s="1">
        <f t="shared" si="5"/>
        <v>0</v>
      </c>
      <c r="U10" s="1">
        <f t="shared" si="5"/>
        <v>0</v>
      </c>
      <c r="V10" s="1">
        <f t="shared" si="5"/>
        <v>0</v>
      </c>
      <c r="W10" s="1">
        <f t="shared" si="5"/>
        <v>0</v>
      </c>
      <c r="X10" s="1">
        <f t="shared" si="5"/>
        <v>0</v>
      </c>
      <c r="Y10" s="1">
        <f t="shared" si="5"/>
        <v>0</v>
      </c>
      <c r="Z10" s="1">
        <f t="shared" si="5"/>
        <v>0</v>
      </c>
      <c r="AA10" s="1">
        <f t="shared" si="5"/>
        <v>0</v>
      </c>
      <c r="AB10" s="1">
        <f t="shared" si="5"/>
        <v>0</v>
      </c>
      <c r="AC10" s="1">
        <f t="shared" si="5"/>
        <v>0</v>
      </c>
      <c r="AD10" s="1">
        <f t="shared" si="5"/>
        <v>0</v>
      </c>
      <c r="AE10" s="1">
        <f t="shared" si="5"/>
        <v>0</v>
      </c>
      <c r="AF10" s="1">
        <f t="shared" si="5"/>
        <v>0</v>
      </c>
      <c r="AG10" s="1">
        <f t="shared" si="5"/>
        <v>0</v>
      </c>
      <c r="AH10" s="1">
        <f t="shared" si="5"/>
        <v>0</v>
      </c>
      <c r="AI10" s="1">
        <f t="shared" si="5"/>
        <v>0</v>
      </c>
      <c r="AJ10" s="1">
        <f t="shared" si="5"/>
        <v>0</v>
      </c>
      <c r="AK10" s="1">
        <f t="shared" si="5"/>
        <v>0</v>
      </c>
      <c r="AL10" s="1">
        <f t="shared" si="5"/>
        <v>0</v>
      </c>
      <c r="AM10" s="1">
        <f t="shared" si="5"/>
        <v>0</v>
      </c>
      <c r="AN10" s="1">
        <f t="shared" si="5"/>
        <v>0</v>
      </c>
      <c r="AO10" s="1">
        <f t="shared" si="5"/>
        <v>0</v>
      </c>
      <c r="AP10" s="1">
        <f t="shared" si="5"/>
        <v>0</v>
      </c>
      <c r="AQ10" s="1">
        <f t="shared" si="5"/>
        <v>0</v>
      </c>
    </row>
    <row r="11" spans="1:43" ht="18.75" customHeight="1" x14ac:dyDescent="0.4">
      <c r="B11" s="5" t="str">
        <f>H5</f>
        <v/>
      </c>
      <c r="C11" s="4"/>
      <c r="D11" s="4"/>
      <c r="E11" s="4"/>
      <c r="F11" s="4"/>
      <c r="G11" s="4"/>
      <c r="H11" s="4">
        <v>1</v>
      </c>
      <c r="I11" s="6"/>
      <c r="J11" s="18" t="str">
        <f>IF($B$1&gt;=6,AQ11,"")</f>
        <v/>
      </c>
      <c r="M11" s="1">
        <f>IF($B$1&gt;=6,1/$B$1,0)</f>
        <v>0</v>
      </c>
      <c r="N11" s="1">
        <f t="shared" si="5"/>
        <v>0</v>
      </c>
      <c r="O11" s="1">
        <f t="shared" si="5"/>
        <v>0</v>
      </c>
      <c r="P11" s="1">
        <f t="shared" si="5"/>
        <v>0</v>
      </c>
      <c r="Q11" s="1">
        <f t="shared" si="5"/>
        <v>0</v>
      </c>
      <c r="R11" s="1">
        <f t="shared" si="5"/>
        <v>0</v>
      </c>
      <c r="S11" s="1">
        <f t="shared" si="5"/>
        <v>0</v>
      </c>
      <c r="T11" s="1">
        <f t="shared" si="5"/>
        <v>0</v>
      </c>
      <c r="U11" s="1">
        <f t="shared" si="5"/>
        <v>0</v>
      </c>
      <c r="V11" s="1">
        <f t="shared" si="5"/>
        <v>0</v>
      </c>
      <c r="W11" s="1">
        <f t="shared" si="5"/>
        <v>0</v>
      </c>
      <c r="X11" s="1">
        <f t="shared" si="5"/>
        <v>0</v>
      </c>
      <c r="Y11" s="1">
        <f t="shared" si="5"/>
        <v>0</v>
      </c>
      <c r="Z11" s="1">
        <f t="shared" si="5"/>
        <v>0</v>
      </c>
      <c r="AA11" s="1">
        <f t="shared" si="5"/>
        <v>0</v>
      </c>
      <c r="AB11" s="1">
        <f t="shared" si="5"/>
        <v>0</v>
      </c>
      <c r="AC11" s="1">
        <f t="shared" si="5"/>
        <v>0</v>
      </c>
      <c r="AD11" s="1">
        <f t="shared" si="5"/>
        <v>0</v>
      </c>
      <c r="AE11" s="1">
        <f t="shared" si="5"/>
        <v>0</v>
      </c>
      <c r="AF11" s="1">
        <f t="shared" si="5"/>
        <v>0</v>
      </c>
      <c r="AG11" s="1">
        <f t="shared" si="5"/>
        <v>0</v>
      </c>
      <c r="AH11" s="1">
        <f t="shared" si="5"/>
        <v>0</v>
      </c>
      <c r="AI11" s="1">
        <f t="shared" si="5"/>
        <v>0</v>
      </c>
      <c r="AJ11" s="1">
        <f t="shared" si="5"/>
        <v>0</v>
      </c>
      <c r="AK11" s="1">
        <f t="shared" si="5"/>
        <v>0</v>
      </c>
      <c r="AL11" s="1">
        <f t="shared" si="5"/>
        <v>0</v>
      </c>
      <c r="AM11" s="1">
        <f t="shared" si="5"/>
        <v>0</v>
      </c>
      <c r="AN11" s="1">
        <f t="shared" si="5"/>
        <v>0</v>
      </c>
      <c r="AO11" s="1">
        <f t="shared" si="5"/>
        <v>0</v>
      </c>
      <c r="AP11" s="1">
        <f t="shared" si="5"/>
        <v>0</v>
      </c>
      <c r="AQ11" s="1">
        <f t="shared" si="5"/>
        <v>0</v>
      </c>
    </row>
    <row r="12" spans="1:43" ht="18.75" customHeight="1" x14ac:dyDescent="0.4">
      <c r="B12" s="5" t="str">
        <f>I5</f>
        <v/>
      </c>
      <c r="C12" s="4"/>
      <c r="D12" s="4"/>
      <c r="E12" s="4"/>
      <c r="F12" s="4"/>
      <c r="G12" s="4"/>
      <c r="H12" s="4"/>
      <c r="I12" s="4">
        <v>1</v>
      </c>
      <c r="J12" s="18" t="str">
        <f>IF($B$1&gt;=7,AQ12,"")</f>
        <v/>
      </c>
      <c r="M12" s="1">
        <f>IF($B$1&gt;=7,1/$B$1,0)</f>
        <v>0</v>
      </c>
      <c r="N12" s="1">
        <f t="shared" si="5"/>
        <v>0</v>
      </c>
      <c r="O12" s="1">
        <f t="shared" si="5"/>
        <v>0</v>
      </c>
      <c r="P12" s="1">
        <f t="shared" si="5"/>
        <v>0</v>
      </c>
      <c r="Q12" s="1">
        <f t="shared" si="5"/>
        <v>0</v>
      </c>
      <c r="R12" s="1">
        <f t="shared" si="5"/>
        <v>0</v>
      </c>
      <c r="S12" s="1">
        <f t="shared" si="5"/>
        <v>0</v>
      </c>
      <c r="T12" s="1">
        <f t="shared" si="5"/>
        <v>0</v>
      </c>
      <c r="U12" s="1">
        <f t="shared" si="5"/>
        <v>0</v>
      </c>
      <c r="V12" s="1">
        <f t="shared" si="5"/>
        <v>0</v>
      </c>
      <c r="W12" s="1">
        <f t="shared" si="5"/>
        <v>0</v>
      </c>
      <c r="X12" s="1">
        <f t="shared" si="5"/>
        <v>0</v>
      </c>
      <c r="Y12" s="1">
        <f t="shared" si="5"/>
        <v>0</v>
      </c>
      <c r="Z12" s="1">
        <f t="shared" si="5"/>
        <v>0</v>
      </c>
      <c r="AA12" s="1">
        <f t="shared" si="5"/>
        <v>0</v>
      </c>
      <c r="AB12" s="1">
        <f t="shared" si="5"/>
        <v>0</v>
      </c>
      <c r="AC12" s="1">
        <f t="shared" si="5"/>
        <v>0</v>
      </c>
      <c r="AD12" s="1">
        <f t="shared" si="5"/>
        <v>0</v>
      </c>
      <c r="AE12" s="1">
        <f t="shared" si="5"/>
        <v>0</v>
      </c>
      <c r="AF12" s="1">
        <f t="shared" si="5"/>
        <v>0</v>
      </c>
      <c r="AG12" s="1">
        <f t="shared" si="5"/>
        <v>0</v>
      </c>
      <c r="AH12" s="1">
        <f t="shared" si="5"/>
        <v>0</v>
      </c>
      <c r="AI12" s="1">
        <f t="shared" si="5"/>
        <v>0</v>
      </c>
      <c r="AJ12" s="1">
        <f t="shared" si="5"/>
        <v>0</v>
      </c>
      <c r="AK12" s="1">
        <f t="shared" si="5"/>
        <v>0</v>
      </c>
      <c r="AL12" s="1">
        <f t="shared" si="5"/>
        <v>0</v>
      </c>
      <c r="AM12" s="1">
        <f t="shared" si="5"/>
        <v>0</v>
      </c>
      <c r="AN12" s="1">
        <f t="shared" si="5"/>
        <v>0</v>
      </c>
      <c r="AO12" s="1">
        <f t="shared" si="5"/>
        <v>0</v>
      </c>
      <c r="AP12" s="1">
        <f t="shared" si="5"/>
        <v>0</v>
      </c>
      <c r="AQ12" s="1">
        <f t="shared" si="5"/>
        <v>0</v>
      </c>
    </row>
    <row r="13" spans="1:43" ht="18.75" customHeight="1" x14ac:dyDescent="0.4">
      <c r="G13" s="1" t="s">
        <v>6</v>
      </c>
      <c r="J13" s="2">
        <f>(AQ23-B1)/(B1-1)</f>
        <v>-1</v>
      </c>
    </row>
    <row r="14" spans="1:43" ht="18.75" customHeight="1" x14ac:dyDescent="0.4"/>
    <row r="15" spans="1:43" ht="18.75" customHeight="1" x14ac:dyDescent="0.4">
      <c r="B15" s="1" t="s">
        <v>2</v>
      </c>
      <c r="C15" s="1" t="str">
        <f t="shared" ref="C15:I15" si="6">C5</f>
        <v>A</v>
      </c>
      <c r="D15" s="1" t="str">
        <f t="shared" si="6"/>
        <v>B</v>
      </c>
      <c r="E15" s="1" t="str">
        <f t="shared" si="6"/>
        <v>C</v>
      </c>
      <c r="F15" s="1" t="str">
        <f t="shared" si="6"/>
        <v>D</v>
      </c>
      <c r="G15" s="1" t="str">
        <f t="shared" si="6"/>
        <v/>
      </c>
      <c r="H15" s="1" t="str">
        <f t="shared" si="6"/>
        <v/>
      </c>
      <c r="I15" s="1" t="str">
        <f t="shared" si="6"/>
        <v/>
      </c>
      <c r="M15" s="1" t="s">
        <v>7</v>
      </c>
    </row>
    <row r="16" spans="1:43" ht="18.75" customHeight="1" x14ac:dyDescent="0.4">
      <c r="B16" s="1" t="str">
        <f t="shared" ref="B16:B22" si="7">B6</f>
        <v>A</v>
      </c>
      <c r="C16" s="4">
        <v>1</v>
      </c>
      <c r="D16" s="8">
        <f>IF(D6&lt;0,1/(-1*D6),D6)</f>
        <v>0</v>
      </c>
      <c r="E16" s="8">
        <f>IF($B$1&gt;=3,IF(E6&lt;0,1/(-1*E6),E6),0)</f>
        <v>0</v>
      </c>
      <c r="F16" s="8">
        <f>IF($B$1&gt;=4,IF(F6&lt;0,1/(-1*F6),F6),0)</f>
        <v>0</v>
      </c>
      <c r="G16" s="8">
        <f>IF($B$1&gt;=5,IF(G6&lt;0,1/(-1*G6),G6),0)</f>
        <v>0</v>
      </c>
      <c r="H16" s="8">
        <f>IF($B$1&gt;=6,IF(H6&lt;0,1/(-1*H6),H6),0)</f>
        <v>0</v>
      </c>
      <c r="I16" s="8">
        <f t="shared" ref="I16:I21" si="8">IF($B$1&gt;=7,IF(I6&lt;0,1/(-1*I6),I6),0)</f>
        <v>0</v>
      </c>
      <c r="M16" s="1">
        <f t="shared" ref="M16:AB22" si="9">MMULT($C16:$I16,M$6:M$12)</f>
        <v>0.25</v>
      </c>
      <c r="N16" s="1">
        <f t="shared" si="9"/>
        <v>0.25</v>
      </c>
      <c r="O16" s="1">
        <f t="shared" si="9"/>
        <v>0.25</v>
      </c>
      <c r="P16" s="1">
        <f t="shared" si="9"/>
        <v>0.25</v>
      </c>
      <c r="Q16" s="1">
        <f t="shared" si="9"/>
        <v>0.25</v>
      </c>
      <c r="R16" s="1">
        <f t="shared" si="9"/>
        <v>0.25</v>
      </c>
      <c r="S16" s="1">
        <f t="shared" si="9"/>
        <v>0.25</v>
      </c>
      <c r="T16" s="1">
        <f t="shared" si="9"/>
        <v>0.25</v>
      </c>
      <c r="U16" s="1">
        <f t="shared" si="9"/>
        <v>0.25</v>
      </c>
      <c r="V16" s="1">
        <f t="shared" si="9"/>
        <v>0.25</v>
      </c>
      <c r="W16" s="1">
        <f t="shared" si="9"/>
        <v>0.25</v>
      </c>
      <c r="X16" s="1">
        <f t="shared" si="9"/>
        <v>0.25</v>
      </c>
      <c r="Y16" s="1">
        <f t="shared" si="9"/>
        <v>0.25</v>
      </c>
      <c r="Z16" s="1">
        <f t="shared" si="9"/>
        <v>0.25</v>
      </c>
      <c r="AA16" s="1">
        <f t="shared" si="9"/>
        <v>0.25</v>
      </c>
      <c r="AB16" s="1">
        <f t="shared" si="9"/>
        <v>0.25</v>
      </c>
      <c r="AC16" s="1">
        <f t="shared" ref="AC16:AQ22" si="10">MMULT($C16:$I16,AC$6:AC$12)</f>
        <v>0.25</v>
      </c>
      <c r="AD16" s="1">
        <f t="shared" si="10"/>
        <v>0.25</v>
      </c>
      <c r="AE16" s="1">
        <f t="shared" si="10"/>
        <v>0.25</v>
      </c>
      <c r="AF16" s="1">
        <f t="shared" si="10"/>
        <v>0.25</v>
      </c>
      <c r="AG16" s="1">
        <f t="shared" si="10"/>
        <v>0.25</v>
      </c>
      <c r="AH16" s="1">
        <f t="shared" si="10"/>
        <v>0.25</v>
      </c>
      <c r="AI16" s="1">
        <f t="shared" si="10"/>
        <v>0.25</v>
      </c>
      <c r="AJ16" s="1">
        <f t="shared" si="10"/>
        <v>0.25</v>
      </c>
      <c r="AK16" s="1">
        <f t="shared" si="10"/>
        <v>0.25</v>
      </c>
      <c r="AL16" s="1">
        <f t="shared" si="10"/>
        <v>0.25</v>
      </c>
      <c r="AM16" s="1">
        <f t="shared" si="10"/>
        <v>0.25</v>
      </c>
      <c r="AN16" s="1">
        <f t="shared" si="10"/>
        <v>0.25</v>
      </c>
      <c r="AO16" s="1">
        <f t="shared" si="10"/>
        <v>0.25</v>
      </c>
      <c r="AP16" s="1">
        <f t="shared" si="10"/>
        <v>0.25</v>
      </c>
      <c r="AQ16" s="1">
        <f t="shared" si="10"/>
        <v>0.25</v>
      </c>
    </row>
    <row r="17" spans="2:43" ht="18.75" customHeight="1" x14ac:dyDescent="0.4">
      <c r="B17" s="1" t="str">
        <f t="shared" si="7"/>
        <v>B</v>
      </c>
      <c r="C17" s="4">
        <f>IF(D16&lt;&gt;0,1 / D16,0)</f>
        <v>0</v>
      </c>
      <c r="D17" s="4">
        <v>1</v>
      </c>
      <c r="E17" s="8">
        <f>IF($B$1&gt;=3,IF(E7&lt;0,1/(-1*E7),E7),0)</f>
        <v>0</v>
      </c>
      <c r="F17" s="8">
        <f>IF($B$1&gt;=4,IF(F7&lt;0,1/(-1*F7),F7),0)</f>
        <v>0</v>
      </c>
      <c r="G17" s="8">
        <f>IF($B$1&gt;=5,IF(G7&lt;0,1/(-1*G7),G7),0)</f>
        <v>0</v>
      </c>
      <c r="H17" s="8">
        <f>IF($B$1&gt;=6,IF(H7&lt;0,1/(-1*H7),H7),0)</f>
        <v>0</v>
      </c>
      <c r="I17" s="8">
        <f t="shared" si="8"/>
        <v>0</v>
      </c>
      <c r="M17" s="1">
        <f t="shared" si="9"/>
        <v>0.25</v>
      </c>
      <c r="N17" s="1">
        <f t="shared" si="9"/>
        <v>0.25</v>
      </c>
      <c r="O17" s="1">
        <f t="shared" si="9"/>
        <v>0.25</v>
      </c>
      <c r="P17" s="1">
        <f t="shared" si="9"/>
        <v>0.25</v>
      </c>
      <c r="Q17" s="1">
        <f t="shared" si="9"/>
        <v>0.25</v>
      </c>
      <c r="R17" s="1">
        <f t="shared" si="9"/>
        <v>0.25</v>
      </c>
      <c r="S17" s="1">
        <f t="shared" si="9"/>
        <v>0.25</v>
      </c>
      <c r="T17" s="1">
        <f t="shared" si="9"/>
        <v>0.25</v>
      </c>
      <c r="U17" s="1">
        <f t="shared" si="9"/>
        <v>0.25</v>
      </c>
      <c r="V17" s="1">
        <f t="shared" si="9"/>
        <v>0.25</v>
      </c>
      <c r="W17" s="1">
        <f t="shared" si="9"/>
        <v>0.25</v>
      </c>
      <c r="X17" s="1">
        <f t="shared" si="9"/>
        <v>0.25</v>
      </c>
      <c r="Y17" s="1">
        <f t="shared" si="9"/>
        <v>0.25</v>
      </c>
      <c r="Z17" s="1">
        <f t="shared" si="9"/>
        <v>0.25</v>
      </c>
      <c r="AA17" s="1">
        <f t="shared" si="9"/>
        <v>0.25</v>
      </c>
      <c r="AB17" s="1">
        <f t="shared" si="9"/>
        <v>0.25</v>
      </c>
      <c r="AC17" s="1">
        <f t="shared" si="10"/>
        <v>0.25</v>
      </c>
      <c r="AD17" s="1">
        <f t="shared" si="10"/>
        <v>0.25</v>
      </c>
      <c r="AE17" s="1">
        <f t="shared" si="10"/>
        <v>0.25</v>
      </c>
      <c r="AF17" s="1">
        <f t="shared" si="10"/>
        <v>0.25</v>
      </c>
      <c r="AG17" s="1">
        <f t="shared" si="10"/>
        <v>0.25</v>
      </c>
      <c r="AH17" s="1">
        <f t="shared" si="10"/>
        <v>0.25</v>
      </c>
      <c r="AI17" s="1">
        <f t="shared" si="10"/>
        <v>0.25</v>
      </c>
      <c r="AJ17" s="1">
        <f t="shared" si="10"/>
        <v>0.25</v>
      </c>
      <c r="AK17" s="1">
        <f t="shared" si="10"/>
        <v>0.25</v>
      </c>
      <c r="AL17" s="1">
        <f t="shared" si="10"/>
        <v>0.25</v>
      </c>
      <c r="AM17" s="1">
        <f t="shared" si="10"/>
        <v>0.25</v>
      </c>
      <c r="AN17" s="1">
        <f t="shared" si="10"/>
        <v>0.25</v>
      </c>
      <c r="AO17" s="1">
        <f t="shared" si="10"/>
        <v>0.25</v>
      </c>
      <c r="AP17" s="1">
        <f t="shared" si="10"/>
        <v>0.25</v>
      </c>
      <c r="AQ17" s="1">
        <f t="shared" si="10"/>
        <v>0.25</v>
      </c>
    </row>
    <row r="18" spans="2:43" ht="18.75" customHeight="1" x14ac:dyDescent="0.4">
      <c r="B18" s="1" t="str">
        <f t="shared" si="7"/>
        <v>C</v>
      </c>
      <c r="C18" s="4">
        <f>IF(E16&lt;&gt;0,1 / E16,0)</f>
        <v>0</v>
      </c>
      <c r="D18" s="4">
        <f>IF(E17&lt;&gt;0,1 / E17,0)</f>
        <v>0</v>
      </c>
      <c r="E18" s="4">
        <v>1</v>
      </c>
      <c r="F18" s="8">
        <f>IF($B$1&gt;=4,IF(F8&lt;0,1/(-1*F8),F8),0)</f>
        <v>0</v>
      </c>
      <c r="G18" s="8">
        <f>IF($B$1&gt;=5,IF(G8&lt;0,1/(-1*G8),G8),0)</f>
        <v>0</v>
      </c>
      <c r="H18" s="8">
        <f>IF($B$1&gt;=6,IF(H8&lt;0,1/(-1*H8),H8),0)</f>
        <v>0</v>
      </c>
      <c r="I18" s="8">
        <f t="shared" si="8"/>
        <v>0</v>
      </c>
      <c r="M18" s="1">
        <f t="shared" si="9"/>
        <v>0.25</v>
      </c>
      <c r="N18" s="1">
        <f t="shared" si="9"/>
        <v>0.25</v>
      </c>
      <c r="O18" s="1">
        <f t="shared" si="9"/>
        <v>0.25</v>
      </c>
      <c r="P18" s="1">
        <f t="shared" si="9"/>
        <v>0.25</v>
      </c>
      <c r="Q18" s="1">
        <f t="shared" si="9"/>
        <v>0.25</v>
      </c>
      <c r="R18" s="1">
        <f t="shared" si="9"/>
        <v>0.25</v>
      </c>
      <c r="S18" s="1">
        <f t="shared" si="9"/>
        <v>0.25</v>
      </c>
      <c r="T18" s="1">
        <f t="shared" si="9"/>
        <v>0.25</v>
      </c>
      <c r="U18" s="1">
        <f t="shared" si="9"/>
        <v>0.25</v>
      </c>
      <c r="V18" s="1">
        <f t="shared" si="9"/>
        <v>0.25</v>
      </c>
      <c r="W18" s="1">
        <f t="shared" si="9"/>
        <v>0.25</v>
      </c>
      <c r="X18" s="1">
        <f t="shared" si="9"/>
        <v>0.25</v>
      </c>
      <c r="Y18" s="1">
        <f t="shared" si="9"/>
        <v>0.25</v>
      </c>
      <c r="Z18" s="1">
        <f t="shared" si="9"/>
        <v>0.25</v>
      </c>
      <c r="AA18" s="1">
        <f t="shared" si="9"/>
        <v>0.25</v>
      </c>
      <c r="AB18" s="1">
        <f t="shared" si="9"/>
        <v>0.25</v>
      </c>
      <c r="AC18" s="1">
        <f t="shared" si="10"/>
        <v>0.25</v>
      </c>
      <c r="AD18" s="1">
        <f t="shared" si="10"/>
        <v>0.25</v>
      </c>
      <c r="AE18" s="1">
        <f t="shared" si="10"/>
        <v>0.25</v>
      </c>
      <c r="AF18" s="1">
        <f t="shared" si="10"/>
        <v>0.25</v>
      </c>
      <c r="AG18" s="1">
        <f t="shared" si="10"/>
        <v>0.25</v>
      </c>
      <c r="AH18" s="1">
        <f t="shared" si="10"/>
        <v>0.25</v>
      </c>
      <c r="AI18" s="1">
        <f t="shared" si="10"/>
        <v>0.25</v>
      </c>
      <c r="AJ18" s="1">
        <f t="shared" si="10"/>
        <v>0.25</v>
      </c>
      <c r="AK18" s="1">
        <f t="shared" si="10"/>
        <v>0.25</v>
      </c>
      <c r="AL18" s="1">
        <f t="shared" si="10"/>
        <v>0.25</v>
      </c>
      <c r="AM18" s="1">
        <f t="shared" si="10"/>
        <v>0.25</v>
      </c>
      <c r="AN18" s="1">
        <f t="shared" si="10"/>
        <v>0.25</v>
      </c>
      <c r="AO18" s="1">
        <f t="shared" si="10"/>
        <v>0.25</v>
      </c>
      <c r="AP18" s="1">
        <f t="shared" si="10"/>
        <v>0.25</v>
      </c>
      <c r="AQ18" s="1">
        <f t="shared" si="10"/>
        <v>0.25</v>
      </c>
    </row>
    <row r="19" spans="2:43" ht="18.75" customHeight="1" x14ac:dyDescent="0.4">
      <c r="B19" s="1" t="str">
        <f t="shared" si="7"/>
        <v>D</v>
      </c>
      <c r="C19" s="4">
        <f>IF(F16&lt;&gt;0,1/F16,0)</f>
        <v>0</v>
      </c>
      <c r="D19" s="4">
        <f>IF(F17&lt;&gt;0,1/F17,0)</f>
        <v>0</v>
      </c>
      <c r="E19" s="4">
        <f>IF(F18&lt;&gt;0,1/F18,0)</f>
        <v>0</v>
      </c>
      <c r="F19" s="4">
        <v>1</v>
      </c>
      <c r="G19" s="8">
        <f>IF($B$1&gt;=5,IF(G9&lt;0,1/(-1*G9),G9),0)</f>
        <v>0</v>
      </c>
      <c r="H19" s="8">
        <f>IF($B$1&gt;=6,IF(H9&lt;0,1/(-1*H9),H9),0)</f>
        <v>0</v>
      </c>
      <c r="I19" s="8">
        <f t="shared" si="8"/>
        <v>0</v>
      </c>
      <c r="M19" s="1">
        <f t="shared" si="9"/>
        <v>0.25</v>
      </c>
      <c r="N19" s="1">
        <f t="shared" si="9"/>
        <v>0.25</v>
      </c>
      <c r="O19" s="1">
        <f t="shared" si="9"/>
        <v>0.25</v>
      </c>
      <c r="P19" s="1">
        <f t="shared" si="9"/>
        <v>0.25</v>
      </c>
      <c r="Q19" s="1">
        <f t="shared" si="9"/>
        <v>0.25</v>
      </c>
      <c r="R19" s="1">
        <f t="shared" si="9"/>
        <v>0.25</v>
      </c>
      <c r="S19" s="1">
        <f t="shared" si="9"/>
        <v>0.25</v>
      </c>
      <c r="T19" s="1">
        <f t="shared" si="9"/>
        <v>0.25</v>
      </c>
      <c r="U19" s="1">
        <f t="shared" si="9"/>
        <v>0.25</v>
      </c>
      <c r="V19" s="1">
        <f t="shared" si="9"/>
        <v>0.25</v>
      </c>
      <c r="W19" s="1">
        <f t="shared" si="9"/>
        <v>0.25</v>
      </c>
      <c r="X19" s="1">
        <f t="shared" si="9"/>
        <v>0.25</v>
      </c>
      <c r="Y19" s="1">
        <f t="shared" si="9"/>
        <v>0.25</v>
      </c>
      <c r="Z19" s="1">
        <f t="shared" si="9"/>
        <v>0.25</v>
      </c>
      <c r="AA19" s="1">
        <f t="shared" si="9"/>
        <v>0.25</v>
      </c>
      <c r="AB19" s="1">
        <f t="shared" si="9"/>
        <v>0.25</v>
      </c>
      <c r="AC19" s="1">
        <f t="shared" si="10"/>
        <v>0.25</v>
      </c>
      <c r="AD19" s="1">
        <f t="shared" si="10"/>
        <v>0.25</v>
      </c>
      <c r="AE19" s="1">
        <f t="shared" si="10"/>
        <v>0.25</v>
      </c>
      <c r="AF19" s="1">
        <f t="shared" si="10"/>
        <v>0.25</v>
      </c>
      <c r="AG19" s="1">
        <f t="shared" si="10"/>
        <v>0.25</v>
      </c>
      <c r="AH19" s="1">
        <f t="shared" si="10"/>
        <v>0.25</v>
      </c>
      <c r="AI19" s="1">
        <f t="shared" si="10"/>
        <v>0.25</v>
      </c>
      <c r="AJ19" s="1">
        <f t="shared" si="10"/>
        <v>0.25</v>
      </c>
      <c r="AK19" s="1">
        <f t="shared" si="10"/>
        <v>0.25</v>
      </c>
      <c r="AL19" s="1">
        <f t="shared" si="10"/>
        <v>0.25</v>
      </c>
      <c r="AM19" s="1">
        <f t="shared" si="10"/>
        <v>0.25</v>
      </c>
      <c r="AN19" s="1">
        <f t="shared" si="10"/>
        <v>0.25</v>
      </c>
      <c r="AO19" s="1">
        <f t="shared" si="10"/>
        <v>0.25</v>
      </c>
      <c r="AP19" s="1">
        <f t="shared" si="10"/>
        <v>0.25</v>
      </c>
      <c r="AQ19" s="1">
        <f t="shared" si="10"/>
        <v>0.25</v>
      </c>
    </row>
    <row r="20" spans="2:43" ht="18.75" customHeight="1" x14ac:dyDescent="0.4">
      <c r="B20" s="1" t="str">
        <f t="shared" si="7"/>
        <v/>
      </c>
      <c r="C20" s="4">
        <f>IF(G16&lt;&gt;0,1/G16,0)</f>
        <v>0</v>
      </c>
      <c r="D20" s="4">
        <f>IF(G17&lt;&gt;0,1/G17,0)</f>
        <v>0</v>
      </c>
      <c r="E20" s="4">
        <f>IF(G18&lt;&gt;0,1/G18,0)</f>
        <v>0</v>
      </c>
      <c r="F20" s="4">
        <f>IF(G19&lt;&gt;0,1/G19,0)</f>
        <v>0</v>
      </c>
      <c r="G20" s="8">
        <v>1</v>
      </c>
      <c r="H20" s="8">
        <f>IF($B$1&gt;=6,IF(H10&lt;0,1/(-1*H10),H10),0)</f>
        <v>0</v>
      </c>
      <c r="I20" s="8">
        <f t="shared" si="8"/>
        <v>0</v>
      </c>
      <c r="M20" s="1">
        <f t="shared" si="9"/>
        <v>0</v>
      </c>
      <c r="N20" s="1">
        <f t="shared" si="9"/>
        <v>0</v>
      </c>
      <c r="O20" s="1">
        <f t="shared" si="9"/>
        <v>0</v>
      </c>
      <c r="P20" s="1">
        <f t="shared" si="9"/>
        <v>0</v>
      </c>
      <c r="Q20" s="1">
        <f t="shared" si="9"/>
        <v>0</v>
      </c>
      <c r="R20" s="1">
        <f t="shared" si="9"/>
        <v>0</v>
      </c>
      <c r="S20" s="1">
        <f t="shared" si="9"/>
        <v>0</v>
      </c>
      <c r="T20" s="1">
        <f t="shared" si="9"/>
        <v>0</v>
      </c>
      <c r="U20" s="1">
        <f t="shared" si="9"/>
        <v>0</v>
      </c>
      <c r="V20" s="1">
        <f t="shared" si="9"/>
        <v>0</v>
      </c>
      <c r="W20" s="1">
        <f t="shared" si="9"/>
        <v>0</v>
      </c>
      <c r="X20" s="1">
        <f t="shared" si="9"/>
        <v>0</v>
      </c>
      <c r="Y20" s="1">
        <f t="shared" si="9"/>
        <v>0</v>
      </c>
      <c r="Z20" s="1">
        <f t="shared" si="9"/>
        <v>0</v>
      </c>
      <c r="AA20" s="1">
        <f t="shared" si="9"/>
        <v>0</v>
      </c>
      <c r="AB20" s="1">
        <f t="shared" si="9"/>
        <v>0</v>
      </c>
      <c r="AC20" s="1">
        <f t="shared" si="10"/>
        <v>0</v>
      </c>
      <c r="AD20" s="1">
        <f t="shared" si="10"/>
        <v>0</v>
      </c>
      <c r="AE20" s="1">
        <f t="shared" si="10"/>
        <v>0</v>
      </c>
      <c r="AF20" s="1">
        <f t="shared" si="10"/>
        <v>0</v>
      </c>
      <c r="AG20" s="1">
        <f t="shared" si="10"/>
        <v>0</v>
      </c>
      <c r="AH20" s="1">
        <f t="shared" si="10"/>
        <v>0</v>
      </c>
      <c r="AI20" s="1">
        <f t="shared" si="10"/>
        <v>0</v>
      </c>
      <c r="AJ20" s="1">
        <f t="shared" si="10"/>
        <v>0</v>
      </c>
      <c r="AK20" s="1">
        <f t="shared" si="10"/>
        <v>0</v>
      </c>
      <c r="AL20" s="1">
        <f t="shared" si="10"/>
        <v>0</v>
      </c>
      <c r="AM20" s="1">
        <f t="shared" si="10"/>
        <v>0</v>
      </c>
      <c r="AN20" s="1">
        <f t="shared" si="10"/>
        <v>0</v>
      </c>
      <c r="AO20" s="1">
        <f t="shared" si="10"/>
        <v>0</v>
      </c>
      <c r="AP20" s="1">
        <f t="shared" si="10"/>
        <v>0</v>
      </c>
      <c r="AQ20" s="1">
        <f t="shared" si="10"/>
        <v>0</v>
      </c>
    </row>
    <row r="21" spans="2:43" ht="18.75" customHeight="1" x14ac:dyDescent="0.4">
      <c r="B21" s="1" t="str">
        <f t="shared" si="7"/>
        <v/>
      </c>
      <c r="C21" s="4">
        <f>IF(H16&lt;&gt;0,1/H16,0)</f>
        <v>0</v>
      </c>
      <c r="D21" s="4">
        <f>IF(H17&lt;&gt;0,1/H17,0)</f>
        <v>0</v>
      </c>
      <c r="E21" s="4">
        <f>IF(H18&lt;&gt;0,1/H18,0)</f>
        <v>0</v>
      </c>
      <c r="F21" s="4">
        <f>IF(H19&lt;&gt;0,1/H19,0)</f>
        <v>0</v>
      </c>
      <c r="G21" s="8">
        <f>IF(H20&lt;&gt;0,1/H20,0)</f>
        <v>0</v>
      </c>
      <c r="H21" s="8">
        <v>1</v>
      </c>
      <c r="I21" s="8">
        <f t="shared" si="8"/>
        <v>0</v>
      </c>
      <c r="M21" s="1">
        <f t="shared" si="9"/>
        <v>0</v>
      </c>
      <c r="N21" s="1">
        <f t="shared" si="9"/>
        <v>0</v>
      </c>
      <c r="O21" s="1">
        <f t="shared" si="9"/>
        <v>0</v>
      </c>
      <c r="P21" s="1">
        <f t="shared" si="9"/>
        <v>0</v>
      </c>
      <c r="Q21" s="1">
        <f t="shared" si="9"/>
        <v>0</v>
      </c>
      <c r="R21" s="1">
        <f t="shared" si="9"/>
        <v>0</v>
      </c>
      <c r="S21" s="1">
        <f t="shared" si="9"/>
        <v>0</v>
      </c>
      <c r="T21" s="1">
        <f t="shared" si="9"/>
        <v>0</v>
      </c>
      <c r="U21" s="1">
        <f t="shared" si="9"/>
        <v>0</v>
      </c>
      <c r="V21" s="1">
        <f t="shared" si="9"/>
        <v>0</v>
      </c>
      <c r="W21" s="1">
        <f t="shared" si="9"/>
        <v>0</v>
      </c>
      <c r="X21" s="1">
        <f t="shared" si="9"/>
        <v>0</v>
      </c>
      <c r="Y21" s="1">
        <f t="shared" si="9"/>
        <v>0</v>
      </c>
      <c r="Z21" s="1">
        <f t="shared" si="9"/>
        <v>0</v>
      </c>
      <c r="AA21" s="1">
        <f t="shared" si="9"/>
        <v>0</v>
      </c>
      <c r="AB21" s="1">
        <f t="shared" si="9"/>
        <v>0</v>
      </c>
      <c r="AC21" s="1">
        <f t="shared" si="10"/>
        <v>0</v>
      </c>
      <c r="AD21" s="1">
        <f t="shared" si="10"/>
        <v>0</v>
      </c>
      <c r="AE21" s="1">
        <f t="shared" si="10"/>
        <v>0</v>
      </c>
      <c r="AF21" s="1">
        <f t="shared" si="10"/>
        <v>0</v>
      </c>
      <c r="AG21" s="1">
        <f t="shared" si="10"/>
        <v>0</v>
      </c>
      <c r="AH21" s="1">
        <f t="shared" si="10"/>
        <v>0</v>
      </c>
      <c r="AI21" s="1">
        <f t="shared" si="10"/>
        <v>0</v>
      </c>
      <c r="AJ21" s="1">
        <f t="shared" si="10"/>
        <v>0</v>
      </c>
      <c r="AK21" s="1">
        <f t="shared" si="10"/>
        <v>0</v>
      </c>
      <c r="AL21" s="1">
        <f t="shared" si="10"/>
        <v>0</v>
      </c>
      <c r="AM21" s="1">
        <f t="shared" si="10"/>
        <v>0</v>
      </c>
      <c r="AN21" s="1">
        <f t="shared" si="10"/>
        <v>0</v>
      </c>
      <c r="AO21" s="1">
        <f t="shared" si="10"/>
        <v>0</v>
      </c>
      <c r="AP21" s="1">
        <f t="shared" si="10"/>
        <v>0</v>
      </c>
      <c r="AQ21" s="1">
        <f t="shared" si="10"/>
        <v>0</v>
      </c>
    </row>
    <row r="22" spans="2:43" ht="18.75" customHeight="1" x14ac:dyDescent="0.4">
      <c r="B22" s="1" t="str">
        <f t="shared" si="7"/>
        <v/>
      </c>
      <c r="C22" s="4">
        <f>IF(I16&lt;&gt;0,1/I16,0)</f>
        <v>0</v>
      </c>
      <c r="D22" s="4">
        <f>IF(I17&lt;&gt;0,1/I17,0)</f>
        <v>0</v>
      </c>
      <c r="E22" s="4">
        <f>IF(I18&lt;&gt;0,1/I18,0)</f>
        <v>0</v>
      </c>
      <c r="F22" s="4">
        <f>IF(I19&lt;&gt;0,1/I19,0)</f>
        <v>0</v>
      </c>
      <c r="G22" s="8">
        <f>IF(I20&lt;&gt;0,1/I20,0)</f>
        <v>0</v>
      </c>
      <c r="H22" s="8">
        <f>IF(I21&lt;&gt;0,1/I21,0)</f>
        <v>0</v>
      </c>
      <c r="I22" s="8">
        <v>1</v>
      </c>
      <c r="M22" s="1">
        <f t="shared" si="9"/>
        <v>0</v>
      </c>
      <c r="N22" s="1">
        <f t="shared" si="9"/>
        <v>0</v>
      </c>
      <c r="O22" s="1">
        <f t="shared" si="9"/>
        <v>0</v>
      </c>
      <c r="P22" s="1">
        <f t="shared" si="9"/>
        <v>0</v>
      </c>
      <c r="Q22" s="1">
        <f t="shared" si="9"/>
        <v>0</v>
      </c>
      <c r="R22" s="1">
        <f t="shared" si="9"/>
        <v>0</v>
      </c>
      <c r="S22" s="1">
        <f t="shared" si="9"/>
        <v>0</v>
      </c>
      <c r="T22" s="1">
        <f t="shared" si="9"/>
        <v>0</v>
      </c>
      <c r="U22" s="1">
        <f t="shared" si="9"/>
        <v>0</v>
      </c>
      <c r="V22" s="1">
        <f t="shared" si="9"/>
        <v>0</v>
      </c>
      <c r="W22" s="1">
        <f t="shared" si="9"/>
        <v>0</v>
      </c>
      <c r="X22" s="1">
        <f t="shared" si="9"/>
        <v>0</v>
      </c>
      <c r="Y22" s="1">
        <f t="shared" si="9"/>
        <v>0</v>
      </c>
      <c r="Z22" s="1">
        <f t="shared" si="9"/>
        <v>0</v>
      </c>
      <c r="AA22" s="1">
        <f t="shared" si="9"/>
        <v>0</v>
      </c>
      <c r="AB22" s="1">
        <f t="shared" si="9"/>
        <v>0</v>
      </c>
      <c r="AC22" s="1">
        <f t="shared" si="10"/>
        <v>0</v>
      </c>
      <c r="AD22" s="1">
        <f t="shared" si="10"/>
        <v>0</v>
      </c>
      <c r="AE22" s="1">
        <f t="shared" si="10"/>
        <v>0</v>
      </c>
      <c r="AF22" s="1">
        <f t="shared" si="10"/>
        <v>0</v>
      </c>
      <c r="AG22" s="1">
        <f t="shared" si="10"/>
        <v>0</v>
      </c>
      <c r="AH22" s="1">
        <f t="shared" si="10"/>
        <v>0</v>
      </c>
      <c r="AI22" s="1">
        <f t="shared" si="10"/>
        <v>0</v>
      </c>
      <c r="AJ22" s="1">
        <f t="shared" si="10"/>
        <v>0</v>
      </c>
      <c r="AK22" s="1">
        <f t="shared" si="10"/>
        <v>0</v>
      </c>
      <c r="AL22" s="1">
        <f t="shared" si="10"/>
        <v>0</v>
      </c>
      <c r="AM22" s="1">
        <f t="shared" si="10"/>
        <v>0</v>
      </c>
      <c r="AN22" s="1">
        <f t="shared" si="10"/>
        <v>0</v>
      </c>
      <c r="AO22" s="1">
        <f t="shared" si="10"/>
        <v>0</v>
      </c>
      <c r="AP22" s="1">
        <f t="shared" si="10"/>
        <v>0</v>
      </c>
      <c r="AQ22" s="1">
        <f t="shared" si="10"/>
        <v>0</v>
      </c>
    </row>
    <row r="23" spans="2:43" ht="18.75" customHeight="1" x14ac:dyDescent="0.4">
      <c r="L23" s="1" t="s">
        <v>8</v>
      </c>
      <c r="M23" s="1">
        <f>SUM(M16:M22)</f>
        <v>1</v>
      </c>
      <c r="N23" s="1">
        <f t="shared" ref="N23:AQ23" si="11">SUM(N16:N22)</f>
        <v>1</v>
      </c>
      <c r="O23" s="1">
        <f t="shared" si="11"/>
        <v>1</v>
      </c>
      <c r="P23" s="1">
        <f t="shared" si="11"/>
        <v>1</v>
      </c>
      <c r="Q23" s="1">
        <f t="shared" si="11"/>
        <v>1</v>
      </c>
      <c r="R23" s="1">
        <f t="shared" si="11"/>
        <v>1</v>
      </c>
      <c r="S23" s="1">
        <f t="shared" si="11"/>
        <v>1</v>
      </c>
      <c r="T23" s="1">
        <f t="shared" si="11"/>
        <v>1</v>
      </c>
      <c r="U23" s="1">
        <f t="shared" si="11"/>
        <v>1</v>
      </c>
      <c r="V23" s="1">
        <f t="shared" si="11"/>
        <v>1</v>
      </c>
      <c r="W23" s="1">
        <f t="shared" si="11"/>
        <v>1</v>
      </c>
      <c r="X23" s="1">
        <f t="shared" si="11"/>
        <v>1</v>
      </c>
      <c r="Y23" s="1">
        <f t="shared" si="11"/>
        <v>1</v>
      </c>
      <c r="Z23" s="1">
        <f t="shared" si="11"/>
        <v>1</v>
      </c>
      <c r="AA23" s="1">
        <f t="shared" si="11"/>
        <v>1</v>
      </c>
      <c r="AB23" s="1">
        <f t="shared" si="11"/>
        <v>1</v>
      </c>
      <c r="AC23" s="1">
        <f t="shared" si="11"/>
        <v>1</v>
      </c>
      <c r="AD23" s="1">
        <f t="shared" si="11"/>
        <v>1</v>
      </c>
      <c r="AE23" s="1">
        <f t="shared" si="11"/>
        <v>1</v>
      </c>
      <c r="AF23" s="1">
        <f t="shared" si="11"/>
        <v>1</v>
      </c>
      <c r="AG23" s="1">
        <f t="shared" si="11"/>
        <v>1</v>
      </c>
      <c r="AH23" s="1">
        <f t="shared" si="11"/>
        <v>1</v>
      </c>
      <c r="AI23" s="1">
        <f t="shared" si="11"/>
        <v>1</v>
      </c>
      <c r="AJ23" s="1">
        <f t="shared" si="11"/>
        <v>1</v>
      </c>
      <c r="AK23" s="1">
        <f t="shared" si="11"/>
        <v>1</v>
      </c>
      <c r="AL23" s="1">
        <f t="shared" si="11"/>
        <v>1</v>
      </c>
      <c r="AM23" s="1">
        <f t="shared" si="11"/>
        <v>1</v>
      </c>
      <c r="AN23" s="1">
        <f t="shared" si="11"/>
        <v>1</v>
      </c>
      <c r="AO23" s="1">
        <f t="shared" si="11"/>
        <v>1</v>
      </c>
      <c r="AP23" s="1">
        <f t="shared" si="11"/>
        <v>1</v>
      </c>
      <c r="AQ23" s="1">
        <f t="shared" si="11"/>
        <v>1</v>
      </c>
    </row>
    <row r="24" spans="2:43" ht="18.75" customHeight="1" x14ac:dyDescent="0.4">
      <c r="B24" s="1" t="s">
        <v>9</v>
      </c>
    </row>
    <row r="25" spans="2:43" ht="18.75" customHeight="1" x14ac:dyDescent="0.4">
      <c r="B25" s="1" t="s">
        <v>10</v>
      </c>
      <c r="C25" s="1" t="str">
        <f t="shared" ref="C25:I25" si="12">C15</f>
        <v>A</v>
      </c>
      <c r="D25" s="1" t="str">
        <f t="shared" si="12"/>
        <v>B</v>
      </c>
      <c r="E25" s="1" t="str">
        <f t="shared" si="12"/>
        <v>C</v>
      </c>
      <c r="F25" s="1" t="str">
        <f t="shared" si="12"/>
        <v>D</v>
      </c>
      <c r="G25" s="1" t="str">
        <f t="shared" si="12"/>
        <v/>
      </c>
      <c r="H25" s="1" t="str">
        <f t="shared" si="12"/>
        <v/>
      </c>
      <c r="I25" s="1" t="str">
        <f t="shared" si="12"/>
        <v/>
      </c>
    </row>
    <row r="26" spans="2:43" ht="18.75" customHeight="1" x14ac:dyDescent="0.4">
      <c r="B26" s="1" t="str">
        <f t="shared" ref="B26:B32" si="13">B16</f>
        <v>A</v>
      </c>
      <c r="C26" s="4"/>
      <c r="D26" s="4">
        <f>J6/J7</f>
        <v>1</v>
      </c>
      <c r="E26" s="4">
        <f>IF($B$1&gt;=3,J6/J8,"")</f>
        <v>1</v>
      </c>
      <c r="F26" s="4">
        <f>IF($B$1&gt;=4,J6/J9,"")</f>
        <v>1</v>
      </c>
      <c r="G26" s="4" t="str">
        <f>IF($B$1&gt;=5,J6/J10,"")</f>
        <v/>
      </c>
      <c r="H26" s="4" t="str">
        <f>IF($B$1&gt;=6,J6/J11,"")</f>
        <v/>
      </c>
      <c r="I26" s="4" t="str">
        <f>IF($B$1&gt;=7,J6/J12,"")</f>
        <v/>
      </c>
    </row>
    <row r="27" spans="2:43" ht="18.75" customHeight="1" x14ac:dyDescent="0.4">
      <c r="B27" s="1" t="str">
        <f t="shared" si="13"/>
        <v>B</v>
      </c>
      <c r="C27" s="4"/>
      <c r="D27" s="4"/>
      <c r="E27" s="4">
        <f>IF($B$1&gt;=3,J7/J8,"")</f>
        <v>1</v>
      </c>
      <c r="F27" s="4">
        <f>IF($B$1&gt;=4,J7/J9,"")</f>
        <v>1</v>
      </c>
      <c r="G27" s="4" t="str">
        <f>IF($B$1&gt;=5,J7/J10,"")</f>
        <v/>
      </c>
      <c r="H27" s="4" t="str">
        <f>IF($B$1&gt;=6,J7/J11,"")</f>
        <v/>
      </c>
      <c r="I27" s="4" t="str">
        <f>IF($B$1&gt;=7,J7/J12,"")</f>
        <v/>
      </c>
    </row>
    <row r="28" spans="2:43" ht="18.75" customHeight="1" x14ac:dyDescent="0.4">
      <c r="B28" s="1" t="str">
        <f t="shared" si="13"/>
        <v>C</v>
      </c>
      <c r="C28" s="4"/>
      <c r="D28" s="4"/>
      <c r="E28" s="4"/>
      <c r="F28" s="4">
        <f>IF($B$1&gt;=4,J8/J9,"")</f>
        <v>1</v>
      </c>
      <c r="G28" s="4" t="str">
        <f>IF($B$1&gt;=5,J8/J10,"")</f>
        <v/>
      </c>
      <c r="H28" s="4" t="str">
        <f>IF($B$1&gt;=6,J8/J11,"")</f>
        <v/>
      </c>
      <c r="I28" s="4" t="str">
        <f>IF($B$1&gt;=7,J8/J12,"")</f>
        <v/>
      </c>
    </row>
    <row r="29" spans="2:43" ht="18.75" customHeight="1" x14ac:dyDescent="0.4">
      <c r="B29" s="1" t="str">
        <f t="shared" si="13"/>
        <v>D</v>
      </c>
      <c r="C29" s="4"/>
      <c r="D29" s="4"/>
      <c r="E29" s="4"/>
      <c r="F29" s="4"/>
      <c r="G29" s="4" t="str">
        <f>IF($B$1&gt;=5,J9/J10,"")</f>
        <v/>
      </c>
      <c r="H29" s="4" t="str">
        <f>IF($B$1&gt;=6,J9/J11,"")</f>
        <v/>
      </c>
      <c r="I29" s="4" t="str">
        <f>IF($B$1&gt;=7,J9/J12,"")</f>
        <v/>
      </c>
    </row>
    <row r="30" spans="2:43" ht="18.75" customHeight="1" x14ac:dyDescent="0.4">
      <c r="B30" s="1" t="str">
        <f t="shared" si="13"/>
        <v/>
      </c>
      <c r="C30" s="4"/>
      <c r="D30" s="4"/>
      <c r="E30" s="4"/>
      <c r="F30" s="4"/>
      <c r="G30" s="4"/>
      <c r="H30" s="17" t="str">
        <f>IF($B$1&gt;=6,J10/J11,"")</f>
        <v/>
      </c>
      <c r="I30" s="17" t="str">
        <f>IF($B$1&gt;=7,J10/J12,"")</f>
        <v/>
      </c>
    </row>
    <row r="31" spans="2:43" ht="18.75" customHeight="1" x14ac:dyDescent="0.4">
      <c r="B31" s="1" t="str">
        <f t="shared" si="13"/>
        <v/>
      </c>
      <c r="C31" s="4"/>
      <c r="D31" s="4"/>
      <c r="E31" s="4"/>
      <c r="F31" s="4"/>
      <c r="G31" s="4"/>
      <c r="H31" s="4"/>
      <c r="I31" s="17" t="str">
        <f>IF($B$1&gt;=7,J11/J12,"")</f>
        <v/>
      </c>
    </row>
    <row r="32" spans="2:43" ht="18.75" customHeight="1" x14ac:dyDescent="0.4">
      <c r="B32" s="1" t="str">
        <f t="shared" si="13"/>
        <v/>
      </c>
      <c r="C32" s="4"/>
      <c r="D32" s="4"/>
      <c r="E32" s="4"/>
      <c r="F32" s="4"/>
      <c r="G32" s="4"/>
      <c r="H32" s="4"/>
      <c r="I32" s="4"/>
    </row>
    <row r="33" spans="2:9" ht="18.75" customHeight="1" x14ac:dyDescent="0.4"/>
    <row r="34" spans="2:9" ht="18.75" customHeight="1" x14ac:dyDescent="0.4">
      <c r="B34" s="1" t="s">
        <v>11</v>
      </c>
      <c r="C34" s="1" t="str">
        <f t="shared" ref="C34:I34" si="14">C25</f>
        <v>A</v>
      </c>
      <c r="D34" s="1" t="str">
        <f t="shared" si="14"/>
        <v>B</v>
      </c>
      <c r="E34" s="1" t="str">
        <f t="shared" si="14"/>
        <v>C</v>
      </c>
      <c r="F34" s="1" t="str">
        <f t="shared" si="14"/>
        <v>D</v>
      </c>
      <c r="G34" s="1" t="str">
        <f t="shared" si="14"/>
        <v/>
      </c>
      <c r="H34" s="1" t="str">
        <f t="shared" si="14"/>
        <v/>
      </c>
      <c r="I34" s="1" t="str">
        <f t="shared" si="14"/>
        <v/>
      </c>
    </row>
    <row r="35" spans="2:9" ht="18.75" customHeight="1" x14ac:dyDescent="0.4">
      <c r="B35" s="1" t="str">
        <f t="shared" ref="B35:B41" si="15">B26</f>
        <v>A</v>
      </c>
      <c r="C35" s="4"/>
      <c r="D35" s="4">
        <f>IF(D26&lt;&gt;"",D16/D26,1)</f>
        <v>0</v>
      </c>
      <c r="E35" s="4">
        <f>IF(E26&lt;&gt;"",E16/E26,1)</f>
        <v>0</v>
      </c>
      <c r="F35" s="4">
        <f t="shared" ref="F35:I40" si="16">IF(F26&lt;&gt;"",F16/F26,1)</f>
        <v>0</v>
      </c>
      <c r="G35" s="4">
        <f t="shared" si="16"/>
        <v>1</v>
      </c>
      <c r="H35" s="4">
        <f t="shared" si="16"/>
        <v>1</v>
      </c>
      <c r="I35" s="4">
        <f t="shared" si="16"/>
        <v>1</v>
      </c>
    </row>
    <row r="36" spans="2:9" ht="18.75" customHeight="1" x14ac:dyDescent="0.4">
      <c r="B36" s="1" t="str">
        <f t="shared" si="15"/>
        <v>B</v>
      </c>
      <c r="C36" s="4"/>
      <c r="D36" s="4"/>
      <c r="E36" s="4">
        <f>IF(E27&lt;&gt;"",E17/E27,1)</f>
        <v>0</v>
      </c>
      <c r="F36" s="4">
        <f t="shared" si="16"/>
        <v>0</v>
      </c>
      <c r="G36" s="4">
        <f t="shared" si="16"/>
        <v>1</v>
      </c>
      <c r="H36" s="4">
        <f t="shared" si="16"/>
        <v>1</v>
      </c>
      <c r="I36" s="4">
        <f t="shared" si="16"/>
        <v>1</v>
      </c>
    </row>
    <row r="37" spans="2:9" ht="18.75" customHeight="1" x14ac:dyDescent="0.4">
      <c r="B37" s="1" t="str">
        <f t="shared" si="15"/>
        <v>C</v>
      </c>
      <c r="C37" s="4"/>
      <c r="D37" s="4"/>
      <c r="E37" s="4"/>
      <c r="F37" s="4">
        <f t="shared" si="16"/>
        <v>0</v>
      </c>
      <c r="G37" s="4">
        <f t="shared" si="16"/>
        <v>1</v>
      </c>
      <c r="H37" s="4">
        <f t="shared" si="16"/>
        <v>1</v>
      </c>
      <c r="I37" s="4">
        <f t="shared" si="16"/>
        <v>1</v>
      </c>
    </row>
    <row r="38" spans="2:9" ht="18.75" customHeight="1" x14ac:dyDescent="0.4">
      <c r="B38" s="1" t="str">
        <f t="shared" si="15"/>
        <v>D</v>
      </c>
      <c r="C38" s="4"/>
      <c r="D38" s="4"/>
      <c r="E38" s="4"/>
      <c r="F38" s="4"/>
      <c r="G38" s="4">
        <f t="shared" si="16"/>
        <v>1</v>
      </c>
      <c r="H38" s="4">
        <f t="shared" si="16"/>
        <v>1</v>
      </c>
      <c r="I38" s="4">
        <f t="shared" si="16"/>
        <v>1</v>
      </c>
    </row>
    <row r="39" spans="2:9" ht="18.75" customHeight="1" x14ac:dyDescent="0.4">
      <c r="B39" s="1" t="str">
        <f t="shared" si="15"/>
        <v/>
      </c>
      <c r="C39" s="4"/>
      <c r="D39" s="4"/>
      <c r="E39" s="4"/>
      <c r="F39" s="4"/>
      <c r="G39" s="4"/>
      <c r="H39" s="4">
        <f t="shared" si="16"/>
        <v>1</v>
      </c>
      <c r="I39" s="4">
        <f t="shared" si="16"/>
        <v>1</v>
      </c>
    </row>
    <row r="40" spans="2:9" ht="18.75" customHeight="1" x14ac:dyDescent="0.4">
      <c r="B40" s="1" t="str">
        <f t="shared" si="15"/>
        <v/>
      </c>
      <c r="C40" s="4"/>
      <c r="D40" s="4"/>
      <c r="E40" s="4"/>
      <c r="F40" s="4"/>
      <c r="G40" s="4"/>
      <c r="H40" s="4"/>
      <c r="I40" s="4">
        <f t="shared" si="16"/>
        <v>1</v>
      </c>
    </row>
    <row r="41" spans="2:9" ht="18.75" customHeight="1" x14ac:dyDescent="0.4">
      <c r="B41" s="1" t="str">
        <f t="shared" si="15"/>
        <v/>
      </c>
      <c r="C41" s="4"/>
      <c r="D41" s="4"/>
      <c r="E41" s="4"/>
      <c r="F41" s="4"/>
      <c r="G41" s="4"/>
      <c r="H41" s="4"/>
      <c r="I41" s="4"/>
    </row>
    <row r="42" spans="2:9" ht="18.75" customHeight="1" x14ac:dyDescent="0.4"/>
    <row r="43" spans="2:9" ht="18.75" customHeight="1" x14ac:dyDescent="0.4"/>
    <row r="44" spans="2:9" ht="18.75" customHeight="1" x14ac:dyDescent="0.4"/>
    <row r="45" spans="2:9" ht="18.75" customHeight="1" x14ac:dyDescent="0.4"/>
    <row r="46" spans="2:9" ht="18.75" customHeight="1" x14ac:dyDescent="0.4"/>
    <row r="47" spans="2:9" ht="18.75" customHeight="1" x14ac:dyDescent="0.4"/>
    <row r="48" spans="2:9" ht="18.75" customHeight="1" x14ac:dyDescent="0.4"/>
    <row r="49" spans="1:1" ht="18.75" customHeight="1" x14ac:dyDescent="0.4"/>
    <row r="50" spans="1:1" ht="18.75" customHeight="1" x14ac:dyDescent="0.4">
      <c r="A50" s="3">
        <v>9</v>
      </c>
    </row>
    <row r="51" spans="1:1" ht="18.75" customHeight="1" x14ac:dyDescent="0.4">
      <c r="A51" s="3">
        <v>8</v>
      </c>
    </row>
    <row r="52" spans="1:1" ht="18.75" customHeight="1" x14ac:dyDescent="0.4">
      <c r="A52" s="3">
        <v>7</v>
      </c>
    </row>
    <row r="53" spans="1:1" ht="18.75" customHeight="1" x14ac:dyDescent="0.4">
      <c r="A53" s="3">
        <v>6</v>
      </c>
    </row>
    <row r="54" spans="1:1" ht="18.75" customHeight="1" x14ac:dyDescent="0.4">
      <c r="A54" s="3">
        <v>5</v>
      </c>
    </row>
    <row r="55" spans="1:1" ht="18.75" customHeight="1" x14ac:dyDescent="0.4">
      <c r="A55" s="3">
        <v>4</v>
      </c>
    </row>
    <row r="56" spans="1:1" ht="18.75" customHeight="1" x14ac:dyDescent="0.4">
      <c r="A56" s="3">
        <v>3</v>
      </c>
    </row>
    <row r="57" spans="1:1" ht="18.75" customHeight="1" x14ac:dyDescent="0.4">
      <c r="A57" s="3">
        <v>2</v>
      </c>
    </row>
    <row r="58" spans="1:1" ht="18.75" customHeight="1" x14ac:dyDescent="0.4">
      <c r="A58" s="3">
        <v>1</v>
      </c>
    </row>
    <row r="59" spans="1:1" ht="18.75" customHeight="1" x14ac:dyDescent="0.4">
      <c r="A59" s="3">
        <f>1/2</f>
        <v>0.5</v>
      </c>
    </row>
    <row r="60" spans="1:1" ht="18.75" customHeight="1" x14ac:dyDescent="0.4">
      <c r="A60" s="3">
        <f>1/3</f>
        <v>0.33333333333333331</v>
      </c>
    </row>
    <row r="61" spans="1:1" ht="18.75" customHeight="1" x14ac:dyDescent="0.4">
      <c r="A61" s="3">
        <f>1/4</f>
        <v>0.25</v>
      </c>
    </row>
    <row r="62" spans="1:1" ht="18.75" customHeight="1" x14ac:dyDescent="0.4">
      <c r="A62" s="3">
        <f>1/5</f>
        <v>0.2</v>
      </c>
    </row>
    <row r="63" spans="1:1" ht="18.75" customHeight="1" x14ac:dyDescent="0.4">
      <c r="A63" s="3">
        <f>1/6</f>
        <v>0.16666666666666666</v>
      </c>
    </row>
    <row r="64" spans="1:1" ht="18.75" customHeight="1" x14ac:dyDescent="0.4">
      <c r="A64" s="3">
        <f>1/7</f>
        <v>0.14285714285714285</v>
      </c>
    </row>
    <row r="65" spans="1:1" ht="18.75" customHeight="1" x14ac:dyDescent="0.4">
      <c r="A65" s="3">
        <f>1/8</f>
        <v>0.125</v>
      </c>
    </row>
    <row r="66" spans="1:1" ht="18.75" customHeight="1" x14ac:dyDescent="0.4">
      <c r="A66" s="3">
        <f>1/9</f>
        <v>0.1111111111111111</v>
      </c>
    </row>
    <row r="67" spans="1:1" ht="18.75" customHeight="1" x14ac:dyDescent="0.4"/>
    <row r="68" spans="1:1" ht="18.75" customHeight="1" x14ac:dyDescent="0.4"/>
    <row r="69" spans="1:1" ht="18.75" customHeight="1" x14ac:dyDescent="0.4"/>
    <row r="70" spans="1:1" ht="18.75" customHeight="1" x14ac:dyDescent="0.4"/>
    <row r="71" spans="1:1" ht="18.75" customHeight="1" x14ac:dyDescent="0.4"/>
    <row r="72" spans="1:1" ht="18.75" customHeight="1" x14ac:dyDescent="0.4"/>
    <row r="73" spans="1:1" ht="18.75" customHeight="1" x14ac:dyDescent="0.4"/>
    <row r="74" spans="1:1" ht="18.75" customHeight="1" x14ac:dyDescent="0.4"/>
    <row r="75" spans="1:1" ht="18.75" customHeight="1" x14ac:dyDescent="0.4"/>
    <row r="76" spans="1:1" ht="18.75" customHeight="1" x14ac:dyDescent="0.4"/>
    <row r="77" spans="1:1" ht="18.75" customHeight="1" x14ac:dyDescent="0.4"/>
    <row r="78" spans="1:1" ht="18.75" customHeight="1" x14ac:dyDescent="0.4"/>
    <row r="79" spans="1:1" ht="18.75" customHeight="1" x14ac:dyDescent="0.4"/>
    <row r="80" spans="1:1" ht="18.75" customHeight="1" x14ac:dyDescent="0.4"/>
    <row r="81" ht="18.75" customHeight="1" x14ac:dyDescent="0.4"/>
    <row r="82" ht="18.75" customHeight="1" x14ac:dyDescent="0.4"/>
    <row r="83" ht="18.75" customHeight="1" x14ac:dyDescent="0.4"/>
    <row r="84" ht="18.75" customHeight="1" x14ac:dyDescent="0.4"/>
    <row r="85" ht="18.75" customHeight="1" x14ac:dyDescent="0.4"/>
    <row r="86" ht="18.75" customHeight="1" x14ac:dyDescent="0.4"/>
    <row r="87" ht="18.75" customHeight="1" x14ac:dyDescent="0.4"/>
    <row r="88" ht="18.75" customHeight="1" x14ac:dyDescent="0.4"/>
    <row r="89" ht="18.75" customHeight="1" x14ac:dyDescent="0.4"/>
    <row r="90" ht="18.75" customHeight="1" x14ac:dyDescent="0.4"/>
    <row r="91" ht="18.75" customHeight="1" x14ac:dyDescent="0.4"/>
    <row r="92" ht="18.75" customHeight="1" x14ac:dyDescent="0.4"/>
    <row r="93" ht="18.75" customHeight="1" x14ac:dyDescent="0.4"/>
    <row r="94" ht="18.75" customHeight="1" x14ac:dyDescent="0.4"/>
    <row r="95" ht="18.75" customHeight="1" x14ac:dyDescent="0.4"/>
    <row r="96" ht="18.75" customHeight="1" x14ac:dyDescent="0.4"/>
    <row r="97" ht="18.75" customHeight="1" x14ac:dyDescent="0.4"/>
    <row r="98" ht="18.75" customHeight="1" x14ac:dyDescent="0.4"/>
    <row r="99" ht="18.75" customHeight="1" x14ac:dyDescent="0.4"/>
    <row r="100" ht="18.75" customHeight="1" x14ac:dyDescent="0.4"/>
    <row r="101" ht="18.75" customHeight="1" x14ac:dyDescent="0.4"/>
    <row r="102" ht="18.75" customHeight="1" x14ac:dyDescent="0.4"/>
    <row r="103" ht="18.75" customHeight="1" x14ac:dyDescent="0.4"/>
    <row r="104" ht="18.75" customHeight="1" x14ac:dyDescent="0.4"/>
    <row r="105" ht="18.75" customHeight="1" x14ac:dyDescent="0.4"/>
    <row r="106" ht="18.75" customHeight="1" x14ac:dyDescent="0.4"/>
    <row r="107" ht="18.75" customHeight="1" x14ac:dyDescent="0.4"/>
    <row r="108" ht="18.75" customHeight="1" x14ac:dyDescent="0.4"/>
    <row r="109" ht="18.75" customHeight="1" x14ac:dyDescent="0.4"/>
    <row r="110" ht="18.75" customHeight="1" x14ac:dyDescent="0.4"/>
    <row r="111" ht="18.75" customHeight="1" x14ac:dyDescent="0.4"/>
    <row r="112" ht="18.75" customHeight="1" x14ac:dyDescent="0.4"/>
    <row r="113" spans="1:1" ht="18.75" customHeight="1" x14ac:dyDescent="0.4"/>
    <row r="114" spans="1:1" ht="18.75" customHeight="1" x14ac:dyDescent="0.4"/>
    <row r="115" spans="1:1" ht="18.75" customHeight="1" x14ac:dyDescent="0.4"/>
    <row r="116" spans="1:1" ht="18.75" customHeight="1" x14ac:dyDescent="0.4"/>
    <row r="117" spans="1:1" ht="18.75" customHeight="1" x14ac:dyDescent="0.4"/>
    <row r="118" spans="1:1" ht="18.75" customHeight="1" x14ac:dyDescent="0.4"/>
    <row r="119" spans="1:1" ht="18.75" customHeight="1" x14ac:dyDescent="0.4"/>
    <row r="120" spans="1:1" ht="18.75" customHeight="1" x14ac:dyDescent="0.4"/>
    <row r="121" spans="1:1" ht="18.75" customHeight="1" x14ac:dyDescent="0.4"/>
    <row r="122" spans="1:1" ht="18.75" customHeight="1" x14ac:dyDescent="0.4"/>
    <row r="123" spans="1:1" ht="18.75" customHeight="1" x14ac:dyDescent="0.4"/>
    <row r="124" spans="1:1" ht="18.75" customHeight="1" x14ac:dyDescent="0.4"/>
    <row r="125" spans="1:1" ht="18.75" customHeight="1" x14ac:dyDescent="0.4"/>
    <row r="126" spans="1:1" ht="18.75" customHeight="1" x14ac:dyDescent="0.4"/>
    <row r="127" spans="1:1" ht="18.75" customHeight="1" x14ac:dyDescent="0.4"/>
    <row r="128" spans="1:1" ht="18.75" customHeight="1" x14ac:dyDescent="0.4">
      <c r="A128" s="3"/>
    </row>
    <row r="129" ht="18.75" customHeight="1" x14ac:dyDescent="0.4"/>
    <row r="130" ht="18.75" customHeight="1" x14ac:dyDescent="0.4"/>
    <row r="131" ht="18.75" customHeight="1" x14ac:dyDescent="0.4"/>
    <row r="132" ht="18.75" customHeight="1" x14ac:dyDescent="0.4"/>
    <row r="133" ht="18.75" customHeight="1" x14ac:dyDescent="0.4"/>
    <row r="134" ht="18.75" customHeight="1" x14ac:dyDescent="0.4"/>
    <row r="135" ht="18.75" customHeight="1" x14ac:dyDescent="0.4"/>
    <row r="136" ht="18.75" customHeight="1" x14ac:dyDescent="0.4"/>
    <row r="137" ht="18.75" customHeight="1" x14ac:dyDescent="0.4"/>
    <row r="138" ht="18.75" customHeight="1" x14ac:dyDescent="0.4"/>
    <row r="139" ht="18.75" customHeight="1" x14ac:dyDescent="0.4"/>
    <row r="140" ht="18.75" customHeight="1" x14ac:dyDescent="0.4"/>
    <row r="141" ht="18.75" customHeight="1" x14ac:dyDescent="0.4"/>
    <row r="142" ht="18.75" customHeight="1" x14ac:dyDescent="0.4"/>
    <row r="143" ht="18.75" customHeight="1" x14ac:dyDescent="0.4"/>
    <row r="144" ht="18.75" customHeight="1" x14ac:dyDescent="0.4"/>
    <row r="145" ht="18.75" customHeight="1" x14ac:dyDescent="0.4"/>
    <row r="146" ht="18.75" customHeight="1" x14ac:dyDescent="0.4"/>
    <row r="147" ht="18.75" customHeight="1" x14ac:dyDescent="0.4"/>
    <row r="148" ht="18.75" customHeight="1" x14ac:dyDescent="0.4"/>
    <row r="149" ht="18.75" customHeight="1" x14ac:dyDescent="0.4"/>
    <row r="150" ht="18.75" customHeight="1" x14ac:dyDescent="0.4"/>
    <row r="151" ht="18.75" customHeight="1" x14ac:dyDescent="0.4"/>
    <row r="152" ht="18.75" customHeight="1" x14ac:dyDescent="0.4"/>
    <row r="153" ht="18.75" customHeight="1" x14ac:dyDescent="0.4"/>
    <row r="154" ht="18.75" customHeight="1" x14ac:dyDescent="0.4"/>
    <row r="155" ht="18.75" customHeight="1" x14ac:dyDescent="0.4"/>
    <row r="156" ht="18.75" customHeight="1" x14ac:dyDescent="0.4"/>
    <row r="157" ht="18.75" customHeight="1" x14ac:dyDescent="0.4"/>
    <row r="158" ht="18.75" customHeight="1" x14ac:dyDescent="0.4"/>
    <row r="159" ht="18.75" customHeight="1" x14ac:dyDescent="0.4"/>
    <row r="160" ht="18.75" customHeight="1" x14ac:dyDescent="0.4"/>
    <row r="161" ht="18.75" customHeight="1" x14ac:dyDescent="0.4"/>
    <row r="162" ht="18.75" customHeight="1" x14ac:dyDescent="0.4"/>
    <row r="163" ht="18.75" customHeight="1" x14ac:dyDescent="0.4"/>
    <row r="164" ht="18.75" customHeight="1" x14ac:dyDescent="0.4"/>
    <row r="165" ht="18.75" customHeight="1" x14ac:dyDescent="0.4"/>
    <row r="166" ht="18.75" customHeight="1" x14ac:dyDescent="0.4"/>
    <row r="167" ht="18.75" customHeight="1" x14ac:dyDescent="0.4"/>
    <row r="168" ht="18.75" customHeight="1" x14ac:dyDescent="0.4"/>
    <row r="169" ht="18.75" customHeight="1" x14ac:dyDescent="0.4"/>
    <row r="170" ht="18.75" customHeight="1" x14ac:dyDescent="0.4"/>
    <row r="171" ht="18.75" customHeight="1" x14ac:dyDescent="0.4"/>
    <row r="172" ht="18.75" customHeight="1" x14ac:dyDescent="0.4"/>
    <row r="173" ht="18.75" customHeight="1" x14ac:dyDescent="0.4"/>
    <row r="174" ht="18.75" customHeight="1" x14ac:dyDescent="0.4"/>
    <row r="175" ht="18.75" customHeight="1" x14ac:dyDescent="0.4"/>
    <row r="176" ht="18.75" customHeight="1" x14ac:dyDescent="0.4"/>
    <row r="177" ht="18.75" customHeight="1" x14ac:dyDescent="0.4"/>
    <row r="178" ht="18.75" customHeight="1" x14ac:dyDescent="0.4"/>
    <row r="179" ht="18.75" customHeight="1" x14ac:dyDescent="0.4"/>
    <row r="180" ht="18.75" customHeight="1" x14ac:dyDescent="0.4"/>
    <row r="181" ht="18.75" customHeight="1" x14ac:dyDescent="0.4"/>
    <row r="182" ht="18.75" customHeight="1" x14ac:dyDescent="0.4"/>
    <row r="183" ht="18.75" customHeight="1" x14ac:dyDescent="0.4"/>
    <row r="184" ht="18.75" customHeight="1" x14ac:dyDescent="0.4"/>
    <row r="185" ht="18.75" customHeight="1" x14ac:dyDescent="0.4"/>
    <row r="186" ht="18.75" customHeight="1" x14ac:dyDescent="0.4"/>
    <row r="187" ht="18.75" customHeight="1" x14ac:dyDescent="0.4"/>
    <row r="188" ht="18.75" customHeight="1" x14ac:dyDescent="0.4"/>
    <row r="189" ht="18.75" customHeight="1" x14ac:dyDescent="0.4"/>
    <row r="190" ht="18.75" customHeight="1" x14ac:dyDescent="0.4"/>
    <row r="191" ht="18.75" customHeight="1" x14ac:dyDescent="0.4"/>
    <row r="192" ht="18.75" customHeight="1" x14ac:dyDescent="0.4"/>
    <row r="193" ht="18.75" customHeight="1" x14ac:dyDescent="0.4"/>
    <row r="194" ht="18.75" customHeight="1" x14ac:dyDescent="0.4"/>
    <row r="195" ht="18.75" customHeight="1" x14ac:dyDescent="0.4"/>
    <row r="196" ht="18.75" customHeight="1" x14ac:dyDescent="0.4"/>
    <row r="197" ht="18.75" customHeight="1" x14ac:dyDescent="0.4"/>
    <row r="198" ht="18.75" customHeight="1" x14ac:dyDescent="0.4"/>
    <row r="199" ht="18.75" customHeight="1" x14ac:dyDescent="0.4"/>
    <row r="200" ht="18.75" customHeight="1" x14ac:dyDescent="0.4"/>
    <row r="201" ht="18.75" customHeight="1" x14ac:dyDescent="0.4"/>
    <row r="202" ht="18.75" customHeight="1" x14ac:dyDescent="0.4"/>
    <row r="203" ht="18.75" customHeight="1" x14ac:dyDescent="0.4"/>
    <row r="204" ht="18.75" customHeight="1" x14ac:dyDescent="0.4"/>
    <row r="205" ht="18.75" customHeight="1" x14ac:dyDescent="0.4"/>
    <row r="206" ht="18.75" customHeight="1" x14ac:dyDescent="0.4"/>
    <row r="207" ht="18.75" customHeight="1" x14ac:dyDescent="0.4"/>
    <row r="208" ht="18.75" customHeight="1" x14ac:dyDescent="0.4"/>
    <row r="209" ht="18.75" customHeight="1" x14ac:dyDescent="0.4"/>
    <row r="210" ht="18.75" customHeight="1" x14ac:dyDescent="0.4"/>
    <row r="211" ht="18.75" customHeight="1" x14ac:dyDescent="0.4"/>
    <row r="212" ht="18.75" customHeight="1" x14ac:dyDescent="0.4"/>
    <row r="213" ht="18.75" customHeight="1" x14ac:dyDescent="0.4"/>
    <row r="214" ht="18.75" customHeight="1" x14ac:dyDescent="0.4"/>
    <row r="215" ht="18.75" customHeight="1" x14ac:dyDescent="0.4"/>
    <row r="216" ht="18.75" customHeight="1" x14ac:dyDescent="0.4"/>
    <row r="217" ht="18.75" customHeight="1" x14ac:dyDescent="0.4"/>
    <row r="218" ht="18.75" customHeight="1" x14ac:dyDescent="0.4"/>
    <row r="219" ht="18.75" customHeight="1" x14ac:dyDescent="0.4"/>
    <row r="220" ht="18.75" customHeight="1" x14ac:dyDescent="0.4"/>
    <row r="221" ht="18.75" customHeight="1" x14ac:dyDescent="0.4"/>
    <row r="222" ht="18.75" customHeight="1" x14ac:dyDescent="0.4"/>
    <row r="223" ht="18.75" customHeight="1" x14ac:dyDescent="0.4"/>
    <row r="224" ht="18.75" customHeight="1" x14ac:dyDescent="0.4"/>
    <row r="225" ht="18.75" customHeight="1" x14ac:dyDescent="0.4"/>
    <row r="226" ht="18.75" customHeight="1" x14ac:dyDescent="0.4"/>
    <row r="227" ht="18.75" customHeight="1" x14ac:dyDescent="0.4"/>
    <row r="228" ht="18.75" customHeight="1" x14ac:dyDescent="0.4"/>
    <row r="229" ht="18.75" customHeight="1" x14ac:dyDescent="0.4"/>
    <row r="230" ht="18.75" customHeight="1" x14ac:dyDescent="0.4"/>
    <row r="231" ht="18.75" customHeight="1" x14ac:dyDescent="0.4"/>
    <row r="232" ht="18.75" customHeight="1" x14ac:dyDescent="0.4"/>
    <row r="233" ht="18.75" customHeight="1" x14ac:dyDescent="0.4"/>
    <row r="234" ht="18.75" customHeight="1" x14ac:dyDescent="0.4"/>
    <row r="235" ht="18.75" customHeight="1" x14ac:dyDescent="0.4"/>
    <row r="236" ht="18.75" customHeight="1" x14ac:dyDescent="0.4"/>
    <row r="237" ht="18.75" customHeight="1" x14ac:dyDescent="0.4"/>
    <row r="238" ht="18.75" customHeight="1" x14ac:dyDescent="0.4"/>
    <row r="239" ht="18.75" customHeight="1" x14ac:dyDescent="0.4"/>
    <row r="240" ht="18.75" customHeight="1" x14ac:dyDescent="0.4"/>
    <row r="241" ht="18.75" customHeight="1" x14ac:dyDescent="0.4"/>
    <row r="242" ht="18.75" customHeight="1" x14ac:dyDescent="0.4"/>
    <row r="243" ht="18.75" customHeight="1" x14ac:dyDescent="0.4"/>
    <row r="244" ht="18.75" customHeight="1" x14ac:dyDescent="0.4"/>
    <row r="245" ht="18.75" customHeight="1" x14ac:dyDescent="0.4"/>
    <row r="246" ht="18.75" customHeight="1" x14ac:dyDescent="0.4"/>
    <row r="247" ht="18.75" customHeight="1" x14ac:dyDescent="0.4"/>
    <row r="248" ht="18.75" customHeight="1" x14ac:dyDescent="0.4"/>
    <row r="249" ht="18.75" customHeight="1" x14ac:dyDescent="0.4"/>
    <row r="250" ht="18.75" customHeight="1" x14ac:dyDescent="0.4"/>
    <row r="251" ht="18.75" customHeight="1" x14ac:dyDescent="0.4"/>
    <row r="252" ht="18.75" customHeight="1" x14ac:dyDescent="0.4"/>
    <row r="253" ht="18.75" customHeight="1" x14ac:dyDescent="0.4"/>
    <row r="254" ht="18.75" customHeight="1" x14ac:dyDescent="0.4"/>
    <row r="255" ht="18.75" customHeight="1" x14ac:dyDescent="0.4"/>
    <row r="256" ht="18.75" customHeight="1" x14ac:dyDescent="0.4"/>
    <row r="257" ht="18.75" customHeight="1" x14ac:dyDescent="0.4"/>
    <row r="258" ht="18.75" customHeight="1" x14ac:dyDescent="0.4"/>
    <row r="259" ht="18.75" customHeight="1" x14ac:dyDescent="0.4"/>
    <row r="260" ht="18.75" customHeight="1" x14ac:dyDescent="0.4"/>
    <row r="261" ht="18.75" customHeight="1" x14ac:dyDescent="0.4"/>
    <row r="262" ht="18.75" customHeight="1" x14ac:dyDescent="0.4"/>
    <row r="263" ht="18.75" customHeight="1" x14ac:dyDescent="0.4"/>
    <row r="264" ht="18.75" customHeight="1" x14ac:dyDescent="0.4"/>
    <row r="265" ht="18.75" customHeight="1" x14ac:dyDescent="0.4"/>
    <row r="266" ht="18.75" customHeight="1" x14ac:dyDescent="0.4"/>
    <row r="267" ht="18.75" customHeight="1" x14ac:dyDescent="0.4"/>
    <row r="268" ht="18.75" customHeight="1" x14ac:dyDescent="0.4"/>
    <row r="269" ht="18.75" customHeight="1" x14ac:dyDescent="0.4"/>
    <row r="270" ht="18.75" customHeight="1" x14ac:dyDescent="0.4"/>
    <row r="271" ht="18.75" customHeight="1" x14ac:dyDescent="0.4"/>
    <row r="272" ht="18.75" customHeight="1" x14ac:dyDescent="0.4"/>
    <row r="273" ht="18.75" customHeight="1" x14ac:dyDescent="0.4"/>
    <row r="274" ht="18.75" customHeight="1" x14ac:dyDescent="0.4"/>
    <row r="275" ht="18.75" customHeight="1" x14ac:dyDescent="0.4"/>
    <row r="276" ht="18.75" customHeight="1" x14ac:dyDescent="0.4"/>
    <row r="277" ht="18.75" customHeight="1" x14ac:dyDescent="0.4"/>
    <row r="278" ht="18.75" customHeight="1" x14ac:dyDescent="0.4"/>
    <row r="279" ht="18.75" customHeight="1" x14ac:dyDescent="0.4"/>
    <row r="280" ht="18.75" customHeight="1" x14ac:dyDescent="0.4"/>
    <row r="281" ht="18.75" customHeight="1" x14ac:dyDescent="0.4"/>
    <row r="282" ht="18.75" customHeight="1" x14ac:dyDescent="0.4"/>
    <row r="283" ht="18.75" customHeight="1" x14ac:dyDescent="0.4"/>
    <row r="284" ht="18.75" customHeight="1" x14ac:dyDescent="0.4"/>
    <row r="285" ht="18.75" customHeight="1" x14ac:dyDescent="0.4"/>
    <row r="286" ht="18.75" customHeight="1" x14ac:dyDescent="0.4"/>
    <row r="287" ht="18.75" customHeight="1" x14ac:dyDescent="0.4"/>
    <row r="288" ht="18.75" customHeight="1" x14ac:dyDescent="0.4"/>
    <row r="289" ht="18.75" customHeight="1" x14ac:dyDescent="0.4"/>
    <row r="290" ht="18.75" customHeight="1" x14ac:dyDescent="0.4"/>
    <row r="291" ht="18.75" customHeight="1" x14ac:dyDescent="0.4"/>
    <row r="292" ht="18.75" customHeight="1" x14ac:dyDescent="0.4"/>
    <row r="293" ht="18.75" customHeight="1" x14ac:dyDescent="0.4"/>
    <row r="294" ht="18.75" customHeight="1" x14ac:dyDescent="0.4"/>
    <row r="295" ht="18.75" customHeight="1" x14ac:dyDescent="0.4"/>
    <row r="296" ht="18.75" customHeight="1" x14ac:dyDescent="0.4"/>
    <row r="297" ht="18.75" customHeight="1" x14ac:dyDescent="0.4"/>
    <row r="298" ht="18.75" customHeight="1" x14ac:dyDescent="0.4"/>
    <row r="299" ht="18.75" customHeight="1" x14ac:dyDescent="0.4"/>
    <row r="300" ht="18.75" customHeight="1" x14ac:dyDescent="0.4"/>
    <row r="301" ht="18.75" customHeight="1" x14ac:dyDescent="0.4"/>
    <row r="302" ht="18.75" customHeight="1" x14ac:dyDescent="0.4"/>
    <row r="303" ht="18.75" customHeight="1" x14ac:dyDescent="0.4"/>
    <row r="304" ht="18.75" customHeight="1" x14ac:dyDescent="0.4"/>
    <row r="305" ht="18.75" customHeight="1" x14ac:dyDescent="0.4"/>
    <row r="306" ht="18.75" customHeight="1" x14ac:dyDescent="0.4"/>
    <row r="307" ht="18.75" customHeight="1" x14ac:dyDescent="0.4"/>
    <row r="308" ht="18.75" customHeight="1" x14ac:dyDescent="0.4"/>
    <row r="309" ht="18.75" customHeight="1" x14ac:dyDescent="0.4"/>
    <row r="310" ht="18.75" customHeight="1" x14ac:dyDescent="0.4"/>
    <row r="311" ht="18.75" customHeight="1" x14ac:dyDescent="0.4"/>
    <row r="312" ht="18.75" customHeight="1" x14ac:dyDescent="0.4"/>
    <row r="313" ht="18.75" customHeight="1" x14ac:dyDescent="0.4"/>
    <row r="314" ht="18.75" customHeight="1" x14ac:dyDescent="0.4"/>
    <row r="315" ht="18.75" customHeight="1" x14ac:dyDescent="0.4"/>
    <row r="316" ht="18.75" customHeight="1" x14ac:dyDescent="0.4"/>
    <row r="317" ht="18.75" customHeight="1" x14ac:dyDescent="0.4"/>
    <row r="318" ht="18.75" customHeight="1" x14ac:dyDescent="0.4"/>
    <row r="319" ht="18.75" customHeight="1" x14ac:dyDescent="0.4"/>
    <row r="320" ht="18.75" customHeight="1" x14ac:dyDescent="0.4"/>
    <row r="321" ht="18.75" customHeight="1" x14ac:dyDescent="0.4"/>
    <row r="322" ht="18.75" customHeight="1" x14ac:dyDescent="0.4"/>
    <row r="323" ht="18.75" customHeight="1" x14ac:dyDescent="0.4"/>
    <row r="324" ht="18.75" customHeight="1" x14ac:dyDescent="0.4"/>
    <row r="325" ht="18.75" customHeight="1" x14ac:dyDescent="0.4"/>
    <row r="326" ht="18.75" customHeight="1" x14ac:dyDescent="0.4"/>
    <row r="327" ht="18.75" customHeight="1" x14ac:dyDescent="0.4"/>
    <row r="328" ht="18.75" customHeight="1" x14ac:dyDescent="0.4"/>
    <row r="329" ht="18.75" customHeight="1" x14ac:dyDescent="0.4"/>
    <row r="330" ht="18.75" customHeight="1" x14ac:dyDescent="0.4"/>
    <row r="331" ht="18.75" customHeight="1" x14ac:dyDescent="0.4"/>
    <row r="332" ht="18.75" customHeight="1" x14ac:dyDescent="0.4"/>
    <row r="333" ht="18.75" customHeight="1" x14ac:dyDescent="0.4"/>
    <row r="334" ht="18.75" customHeight="1" x14ac:dyDescent="0.4"/>
    <row r="335" ht="18.75" customHeight="1" x14ac:dyDescent="0.4"/>
    <row r="336" ht="18.75" customHeight="1" x14ac:dyDescent="0.4"/>
    <row r="337" ht="18.75" customHeight="1" x14ac:dyDescent="0.4"/>
    <row r="338" ht="18.75" customHeight="1" x14ac:dyDescent="0.4"/>
    <row r="339" ht="18.75" customHeight="1" x14ac:dyDescent="0.4"/>
    <row r="340" ht="18.75" customHeight="1" x14ac:dyDescent="0.4"/>
    <row r="341" ht="18.75" customHeight="1" x14ac:dyDescent="0.4"/>
    <row r="342" ht="18.75" customHeight="1" x14ac:dyDescent="0.4"/>
    <row r="343" ht="18.75" customHeight="1" x14ac:dyDescent="0.4"/>
    <row r="344" ht="18.75" customHeight="1" x14ac:dyDescent="0.4"/>
    <row r="345" ht="18.75" customHeight="1" x14ac:dyDescent="0.4"/>
    <row r="346" ht="18.75" customHeight="1" x14ac:dyDescent="0.4"/>
    <row r="347" ht="18.75" customHeight="1" x14ac:dyDescent="0.4"/>
    <row r="348" ht="18.75" customHeight="1" x14ac:dyDescent="0.4"/>
    <row r="349" ht="18.75" customHeight="1" x14ac:dyDescent="0.4"/>
    <row r="350" ht="18.75" customHeight="1" x14ac:dyDescent="0.4"/>
    <row r="351" ht="18.75" customHeight="1" x14ac:dyDescent="0.4"/>
    <row r="352" ht="18.75" customHeight="1" x14ac:dyDescent="0.4"/>
    <row r="353" ht="18.75" customHeight="1" x14ac:dyDescent="0.4"/>
    <row r="354" ht="18.75" customHeight="1" x14ac:dyDescent="0.4"/>
    <row r="355" ht="18.75" customHeight="1" x14ac:dyDescent="0.4"/>
    <row r="356" ht="18.75" customHeight="1" x14ac:dyDescent="0.4"/>
    <row r="357" ht="18.75" customHeight="1" x14ac:dyDescent="0.4"/>
    <row r="358" ht="18.75" customHeight="1" x14ac:dyDescent="0.4"/>
    <row r="359" ht="18.75" customHeight="1" x14ac:dyDescent="0.4"/>
    <row r="360" ht="18.75" customHeight="1" x14ac:dyDescent="0.4"/>
    <row r="361" ht="18.75" customHeight="1" x14ac:dyDescent="0.4"/>
    <row r="362" ht="18.75" customHeight="1" x14ac:dyDescent="0.4"/>
    <row r="363" ht="18.75" customHeight="1" x14ac:dyDescent="0.4"/>
    <row r="364" ht="18.75" customHeight="1" x14ac:dyDescent="0.4"/>
    <row r="365" ht="18.75" customHeight="1" x14ac:dyDescent="0.4"/>
    <row r="366" ht="18.75" customHeight="1" x14ac:dyDescent="0.4"/>
    <row r="367" ht="18.75" customHeight="1" x14ac:dyDescent="0.4"/>
    <row r="368" ht="18.75" customHeight="1" x14ac:dyDescent="0.4"/>
    <row r="369" ht="18.75" customHeight="1" x14ac:dyDescent="0.4"/>
    <row r="370" ht="18.75" customHeight="1" x14ac:dyDescent="0.4"/>
    <row r="371" ht="18.75" customHeight="1" x14ac:dyDescent="0.4"/>
    <row r="372" ht="18.75" customHeight="1" x14ac:dyDescent="0.4"/>
    <row r="373" ht="18.75" customHeight="1" x14ac:dyDescent="0.4"/>
    <row r="374" ht="18.75" customHeight="1" x14ac:dyDescent="0.4"/>
    <row r="375" ht="18.75" customHeight="1" x14ac:dyDescent="0.4"/>
    <row r="376" ht="18.75" customHeight="1" x14ac:dyDescent="0.4"/>
    <row r="377" ht="18.75" customHeight="1" x14ac:dyDescent="0.4"/>
    <row r="378" ht="18.75" customHeight="1" x14ac:dyDescent="0.4"/>
    <row r="379" ht="18.75" customHeight="1" x14ac:dyDescent="0.4"/>
    <row r="380" ht="18.75" customHeight="1" x14ac:dyDescent="0.4"/>
    <row r="381" ht="18.75" customHeight="1" x14ac:dyDescent="0.4"/>
    <row r="382" ht="18.75" customHeight="1" x14ac:dyDescent="0.4"/>
    <row r="383" ht="18.75" customHeight="1" x14ac:dyDescent="0.4"/>
    <row r="384" ht="18.75" customHeight="1" x14ac:dyDescent="0.4"/>
    <row r="385" ht="18.75" customHeight="1" x14ac:dyDescent="0.4"/>
    <row r="386" ht="18.75" customHeight="1" x14ac:dyDescent="0.4"/>
    <row r="387" ht="18.75" customHeight="1" x14ac:dyDescent="0.4"/>
    <row r="388" ht="18.75" customHeight="1" x14ac:dyDescent="0.4"/>
    <row r="389" ht="18.75" customHeight="1" x14ac:dyDescent="0.4"/>
    <row r="390" ht="18.75" customHeight="1" x14ac:dyDescent="0.4"/>
    <row r="391" ht="18.75" customHeight="1" x14ac:dyDescent="0.4"/>
    <row r="392" ht="18.75" customHeight="1" x14ac:dyDescent="0.4"/>
    <row r="393" ht="18.75" customHeight="1" x14ac:dyDescent="0.4"/>
    <row r="394" ht="18.75" customHeight="1" x14ac:dyDescent="0.4"/>
    <row r="395" ht="18.75" customHeight="1" x14ac:dyDescent="0.4"/>
    <row r="396" ht="18.75" customHeight="1" x14ac:dyDescent="0.4"/>
    <row r="397" ht="18.75" customHeight="1" x14ac:dyDescent="0.4"/>
    <row r="398" ht="18.75" customHeight="1" x14ac:dyDescent="0.4"/>
    <row r="399" ht="18.75" customHeight="1" x14ac:dyDescent="0.4"/>
    <row r="400" ht="18.75" customHeight="1" x14ac:dyDescent="0.4"/>
    <row r="401" ht="18.75" customHeight="1" x14ac:dyDescent="0.4"/>
    <row r="402" ht="18.75" customHeight="1" x14ac:dyDescent="0.4"/>
    <row r="403" ht="18.75" customHeight="1" x14ac:dyDescent="0.4"/>
    <row r="404" ht="18.75" customHeight="1" x14ac:dyDescent="0.4"/>
    <row r="405" ht="18.75" customHeight="1" x14ac:dyDescent="0.4"/>
    <row r="406" ht="18.75" customHeight="1" x14ac:dyDescent="0.4"/>
    <row r="407" ht="18.75" customHeight="1" x14ac:dyDescent="0.4"/>
    <row r="408" ht="18.75" customHeight="1" x14ac:dyDescent="0.4"/>
    <row r="409" ht="18.75" customHeight="1" x14ac:dyDescent="0.4"/>
    <row r="410" ht="18.75" customHeight="1" x14ac:dyDescent="0.4"/>
    <row r="411" ht="18.75" customHeight="1" x14ac:dyDescent="0.4"/>
    <row r="412" ht="18.75" customHeight="1" x14ac:dyDescent="0.4"/>
    <row r="413" ht="18.75" customHeight="1" x14ac:dyDescent="0.4"/>
    <row r="414" ht="18.75" customHeight="1" x14ac:dyDescent="0.4"/>
    <row r="415" ht="18.75" customHeight="1" x14ac:dyDescent="0.4"/>
    <row r="416" ht="18.75" customHeight="1" x14ac:dyDescent="0.4"/>
    <row r="417" ht="18.75" customHeight="1" x14ac:dyDescent="0.4"/>
    <row r="418" ht="18.75" customHeight="1" x14ac:dyDescent="0.4"/>
    <row r="419" ht="18.75" customHeight="1" x14ac:dyDescent="0.4"/>
    <row r="420" ht="18.75" customHeight="1" x14ac:dyDescent="0.4"/>
    <row r="421" ht="18.75" customHeight="1" x14ac:dyDescent="0.4"/>
    <row r="422" ht="18.75" customHeight="1" x14ac:dyDescent="0.4"/>
    <row r="423" ht="18.75" customHeight="1" x14ac:dyDescent="0.4"/>
    <row r="424" ht="18.75" customHeight="1" x14ac:dyDescent="0.4"/>
    <row r="425" ht="18.75" customHeight="1" x14ac:dyDescent="0.4"/>
    <row r="426" ht="18.75" customHeight="1" x14ac:dyDescent="0.4"/>
    <row r="427" ht="18.75" customHeight="1" x14ac:dyDescent="0.4"/>
    <row r="428" ht="18.75" customHeight="1" x14ac:dyDescent="0.4"/>
    <row r="429" ht="18.75" customHeight="1" x14ac:dyDescent="0.4"/>
    <row r="430" ht="18.75" customHeight="1" x14ac:dyDescent="0.4"/>
    <row r="431" ht="18.75" customHeight="1" x14ac:dyDescent="0.4"/>
    <row r="432" ht="18.75" customHeight="1" x14ac:dyDescent="0.4"/>
    <row r="433" ht="18.75" customHeight="1" x14ac:dyDescent="0.4"/>
    <row r="434" ht="18.75" customHeight="1" x14ac:dyDescent="0.4"/>
    <row r="435" ht="18.75" customHeight="1" x14ac:dyDescent="0.4"/>
    <row r="436" ht="18.75" customHeight="1" x14ac:dyDescent="0.4"/>
    <row r="437" ht="18.75" customHeight="1" x14ac:dyDescent="0.4"/>
    <row r="438" ht="18.75" customHeight="1" x14ac:dyDescent="0.4"/>
    <row r="439" ht="18.75" customHeight="1" x14ac:dyDescent="0.4"/>
    <row r="440" ht="18.75" customHeight="1" x14ac:dyDescent="0.4"/>
    <row r="441" ht="18.75" customHeight="1" x14ac:dyDescent="0.4"/>
    <row r="442" ht="18.75" customHeight="1" x14ac:dyDescent="0.4"/>
    <row r="443" ht="18.75" customHeight="1" x14ac:dyDescent="0.4"/>
    <row r="444" ht="18.75" customHeight="1" x14ac:dyDescent="0.4"/>
    <row r="445" ht="18.75" customHeight="1" x14ac:dyDescent="0.4"/>
    <row r="446" ht="18.75" customHeight="1" x14ac:dyDescent="0.4"/>
    <row r="447" ht="18.75" customHeight="1" x14ac:dyDescent="0.4"/>
    <row r="448" ht="18.75" customHeight="1" x14ac:dyDescent="0.4"/>
    <row r="449" ht="18.75" customHeight="1" x14ac:dyDescent="0.4"/>
    <row r="450" ht="18.75" customHeight="1" x14ac:dyDescent="0.4"/>
    <row r="451" ht="18.75" customHeight="1" x14ac:dyDescent="0.4"/>
    <row r="452" ht="18.75" customHeight="1" x14ac:dyDescent="0.4"/>
    <row r="453" ht="18.75" customHeight="1" x14ac:dyDescent="0.4"/>
    <row r="454" ht="18.75" customHeight="1" x14ac:dyDescent="0.4"/>
    <row r="455" ht="18.75" customHeight="1" x14ac:dyDescent="0.4"/>
    <row r="456" ht="18.75" customHeight="1" x14ac:dyDescent="0.4"/>
    <row r="457" ht="18.75" customHeight="1" x14ac:dyDescent="0.4"/>
    <row r="458" ht="18.75" customHeight="1" x14ac:dyDescent="0.4"/>
    <row r="459" ht="18.75" customHeight="1" x14ac:dyDescent="0.4"/>
    <row r="460" ht="18.75" customHeight="1" x14ac:dyDescent="0.4"/>
    <row r="461" ht="18.75" customHeight="1" x14ac:dyDescent="0.4"/>
    <row r="462" ht="18.75" customHeight="1" x14ac:dyDescent="0.4"/>
    <row r="463" ht="18.75" customHeight="1" x14ac:dyDescent="0.4"/>
    <row r="464" ht="18.75" customHeight="1" x14ac:dyDescent="0.4"/>
    <row r="465" ht="18.75" customHeight="1" x14ac:dyDescent="0.4"/>
    <row r="466" ht="18.75" customHeight="1" x14ac:dyDescent="0.4"/>
    <row r="467" ht="18.75" customHeight="1" x14ac:dyDescent="0.4"/>
    <row r="468" ht="18.75" customHeight="1" x14ac:dyDescent="0.4"/>
    <row r="469" ht="18.75" customHeight="1" x14ac:dyDescent="0.4"/>
    <row r="470" ht="18.75" customHeight="1" x14ac:dyDescent="0.4"/>
    <row r="471" ht="18.75" customHeight="1" x14ac:dyDescent="0.4"/>
    <row r="472" ht="18.75" customHeight="1" x14ac:dyDescent="0.4"/>
    <row r="473" ht="18.75" customHeight="1" x14ac:dyDescent="0.4"/>
    <row r="474" ht="18.75" customHeight="1" x14ac:dyDescent="0.4"/>
    <row r="475" ht="18.75" customHeight="1" x14ac:dyDescent="0.4"/>
    <row r="476" ht="18.75" customHeight="1" x14ac:dyDescent="0.4"/>
    <row r="477" ht="18.75" customHeight="1" x14ac:dyDescent="0.4"/>
    <row r="478" ht="18.75" customHeight="1" x14ac:dyDescent="0.4"/>
    <row r="479" ht="18.75" customHeight="1" x14ac:dyDescent="0.4"/>
    <row r="480" ht="18.75" customHeight="1" x14ac:dyDescent="0.4"/>
    <row r="481" ht="18.75" customHeight="1" x14ac:dyDescent="0.4"/>
    <row r="482" ht="18.75" customHeight="1" x14ac:dyDescent="0.4"/>
    <row r="483" ht="18.75" customHeight="1" x14ac:dyDescent="0.4"/>
    <row r="484" ht="18.75" customHeight="1" x14ac:dyDescent="0.4"/>
    <row r="485" ht="18.75" customHeight="1" x14ac:dyDescent="0.4"/>
    <row r="486" ht="18.75" customHeight="1" x14ac:dyDescent="0.4"/>
    <row r="487" ht="18.75" customHeight="1" x14ac:dyDescent="0.4"/>
    <row r="488" ht="18.75" customHeight="1" x14ac:dyDescent="0.4"/>
    <row r="489" ht="18.75" customHeight="1" x14ac:dyDescent="0.4"/>
    <row r="490" ht="18.75" customHeight="1" x14ac:dyDescent="0.4"/>
    <row r="491" ht="18.75" customHeight="1" x14ac:dyDescent="0.4"/>
    <row r="492" ht="18.75" customHeight="1" x14ac:dyDescent="0.4"/>
    <row r="493" ht="18.75" customHeight="1" x14ac:dyDescent="0.4"/>
    <row r="494" ht="18.75" customHeight="1" x14ac:dyDescent="0.4"/>
    <row r="495" ht="18.75" customHeight="1" x14ac:dyDescent="0.4"/>
    <row r="496" ht="18.75" customHeight="1" x14ac:dyDescent="0.4"/>
    <row r="497" ht="18.75" customHeight="1" x14ac:dyDescent="0.4"/>
    <row r="498" ht="18.75" customHeight="1" x14ac:dyDescent="0.4"/>
    <row r="499" ht="18.75" customHeight="1" x14ac:dyDescent="0.4"/>
    <row r="500" ht="18.75" customHeight="1" x14ac:dyDescent="0.4"/>
    <row r="501" ht="18.75" customHeight="1" x14ac:dyDescent="0.4"/>
    <row r="502" ht="18.75" customHeight="1" x14ac:dyDescent="0.4"/>
    <row r="503" ht="18.75" customHeight="1" x14ac:dyDescent="0.4"/>
    <row r="504" ht="18.75" customHeight="1" x14ac:dyDescent="0.4"/>
    <row r="505" ht="18.75" customHeight="1" x14ac:dyDescent="0.4"/>
    <row r="506" ht="18.75" customHeight="1" x14ac:dyDescent="0.4"/>
    <row r="507" ht="18.75" customHeight="1" x14ac:dyDescent="0.4"/>
    <row r="508" ht="18.75" customHeight="1" x14ac:dyDescent="0.4"/>
    <row r="509" ht="18.75" customHeight="1" x14ac:dyDescent="0.4"/>
    <row r="510" ht="18.75" customHeight="1" x14ac:dyDescent="0.4"/>
    <row r="511" ht="18.75" customHeight="1" x14ac:dyDescent="0.4"/>
    <row r="512" ht="18.75" customHeight="1" x14ac:dyDescent="0.4"/>
    <row r="513" ht="18.75" customHeight="1" x14ac:dyDescent="0.4"/>
    <row r="514" ht="18.75" customHeight="1" x14ac:dyDescent="0.4"/>
    <row r="515" ht="18.75" customHeight="1" x14ac:dyDescent="0.4"/>
    <row r="516" ht="18.75" customHeight="1" x14ac:dyDescent="0.4"/>
    <row r="517" ht="18.75" customHeight="1" x14ac:dyDescent="0.4"/>
    <row r="518" ht="18.75" customHeight="1" x14ac:dyDescent="0.4"/>
    <row r="519" ht="18.75" customHeight="1" x14ac:dyDescent="0.4"/>
    <row r="520" ht="18.75" customHeight="1" x14ac:dyDescent="0.4"/>
    <row r="521" ht="18.75" customHeight="1" x14ac:dyDescent="0.4"/>
    <row r="522" ht="18.75" customHeight="1" x14ac:dyDescent="0.4"/>
    <row r="523" ht="18.75" customHeight="1" x14ac:dyDescent="0.4"/>
    <row r="524" ht="18.75" customHeight="1" x14ac:dyDescent="0.4"/>
    <row r="525" ht="18.75" customHeight="1" x14ac:dyDescent="0.4"/>
    <row r="526" ht="18.75" customHeight="1" x14ac:dyDescent="0.4"/>
    <row r="527" ht="18.75" customHeight="1" x14ac:dyDescent="0.4"/>
    <row r="528" ht="18.75" customHeight="1" x14ac:dyDescent="0.4"/>
    <row r="529" ht="18.75" customHeight="1" x14ac:dyDescent="0.4"/>
    <row r="530" ht="18.75" customHeight="1" x14ac:dyDescent="0.4"/>
    <row r="531" ht="18.75" customHeight="1" x14ac:dyDescent="0.4"/>
    <row r="532" ht="18.75" customHeight="1" x14ac:dyDescent="0.4"/>
    <row r="533" ht="18.75" customHeight="1" x14ac:dyDescent="0.4"/>
    <row r="534" ht="18.75" customHeight="1" x14ac:dyDescent="0.4"/>
    <row r="535" ht="18.75" customHeight="1" x14ac:dyDescent="0.4"/>
    <row r="536" ht="18.75" customHeight="1" x14ac:dyDescent="0.4"/>
    <row r="537" ht="18.75" customHeight="1" x14ac:dyDescent="0.4"/>
    <row r="538" ht="18.75" customHeight="1" x14ac:dyDescent="0.4"/>
    <row r="539" ht="18.75" customHeight="1" x14ac:dyDescent="0.4"/>
    <row r="540" ht="18.75" customHeight="1" x14ac:dyDescent="0.4"/>
    <row r="541" ht="18.75" customHeight="1" x14ac:dyDescent="0.4"/>
    <row r="542" ht="18.75" customHeight="1" x14ac:dyDescent="0.4"/>
    <row r="543" ht="18.75" customHeight="1" x14ac:dyDescent="0.4"/>
    <row r="544" ht="18.75" customHeight="1" x14ac:dyDescent="0.4"/>
    <row r="545" ht="18.75" customHeight="1" x14ac:dyDescent="0.4"/>
    <row r="546" ht="18.75" customHeight="1" x14ac:dyDescent="0.4"/>
    <row r="547" ht="18.75" customHeight="1" x14ac:dyDescent="0.4"/>
    <row r="548" ht="18.75" customHeight="1" x14ac:dyDescent="0.4"/>
    <row r="549" ht="18.75" customHeight="1" x14ac:dyDescent="0.4"/>
    <row r="550" ht="18.75" customHeight="1" x14ac:dyDescent="0.4"/>
    <row r="551" ht="18.75" customHeight="1" x14ac:dyDescent="0.4"/>
    <row r="552" ht="18.75" customHeight="1" x14ac:dyDescent="0.4"/>
    <row r="553" ht="18.75" customHeight="1" x14ac:dyDescent="0.4"/>
    <row r="554" ht="18.75" customHeight="1" x14ac:dyDescent="0.4"/>
    <row r="555" ht="18.75" customHeight="1" x14ac:dyDescent="0.4"/>
    <row r="556" ht="18.75" customHeight="1" x14ac:dyDescent="0.4"/>
    <row r="557" ht="18.75" customHeight="1" x14ac:dyDescent="0.4"/>
    <row r="558" ht="18.75" customHeight="1" x14ac:dyDescent="0.4"/>
    <row r="559" ht="18.75" customHeight="1" x14ac:dyDescent="0.4"/>
    <row r="560" ht="18.75" customHeight="1" x14ac:dyDescent="0.4"/>
    <row r="561" ht="18.75" customHeight="1" x14ac:dyDescent="0.4"/>
    <row r="562" ht="18.75" customHeight="1" x14ac:dyDescent="0.4"/>
    <row r="563" ht="18.75" customHeight="1" x14ac:dyDescent="0.4"/>
    <row r="564" ht="18.75" customHeight="1" x14ac:dyDescent="0.4"/>
    <row r="565" ht="18.75" customHeight="1" x14ac:dyDescent="0.4"/>
    <row r="566" ht="18.75" customHeight="1" x14ac:dyDescent="0.4"/>
    <row r="567" ht="18.75" customHeight="1" x14ac:dyDescent="0.4"/>
    <row r="568" ht="18.75" customHeight="1" x14ac:dyDescent="0.4"/>
    <row r="569" ht="18.75" customHeight="1" x14ac:dyDescent="0.4"/>
    <row r="570" ht="18.75" customHeight="1" x14ac:dyDescent="0.4"/>
    <row r="571" ht="18.75" customHeight="1" x14ac:dyDescent="0.4"/>
    <row r="572" ht="18.75" customHeight="1" x14ac:dyDescent="0.4"/>
    <row r="573" ht="18.75" customHeight="1" x14ac:dyDescent="0.4"/>
    <row r="574" ht="18.75" customHeight="1" x14ac:dyDescent="0.4"/>
    <row r="575" ht="18.75" customHeight="1" x14ac:dyDescent="0.4"/>
    <row r="576" ht="18.75" customHeight="1" x14ac:dyDescent="0.4"/>
    <row r="577" ht="18.75" customHeight="1" x14ac:dyDescent="0.4"/>
    <row r="578" ht="18.75" customHeight="1" x14ac:dyDescent="0.4"/>
    <row r="579" ht="18.75" customHeight="1" x14ac:dyDescent="0.4"/>
    <row r="580" ht="18.75" customHeight="1" x14ac:dyDescent="0.4"/>
    <row r="581" ht="18.75" customHeight="1" x14ac:dyDescent="0.4"/>
    <row r="582" ht="18.75" customHeight="1" x14ac:dyDescent="0.4"/>
    <row r="583" ht="18.75" customHeight="1" x14ac:dyDescent="0.4"/>
    <row r="584" ht="18.75" customHeight="1" x14ac:dyDescent="0.4"/>
    <row r="585" ht="18.75" customHeight="1" x14ac:dyDescent="0.4"/>
    <row r="586" ht="18.75" customHeight="1" x14ac:dyDescent="0.4"/>
    <row r="587" ht="18.75" customHeight="1" x14ac:dyDescent="0.4"/>
    <row r="588" ht="18.75" customHeight="1" x14ac:dyDescent="0.4"/>
    <row r="589" ht="18.75" customHeight="1" x14ac:dyDescent="0.4"/>
    <row r="590" ht="18.75" customHeight="1" x14ac:dyDescent="0.4"/>
    <row r="591" ht="18.75" customHeight="1" x14ac:dyDescent="0.4"/>
    <row r="592" ht="18.75" customHeight="1" x14ac:dyDescent="0.4"/>
    <row r="593" ht="18.75" customHeight="1" x14ac:dyDescent="0.4"/>
    <row r="594" ht="18.75" customHeight="1" x14ac:dyDescent="0.4"/>
    <row r="595" ht="18.75" customHeight="1" x14ac:dyDescent="0.4"/>
    <row r="596" ht="18.75" customHeight="1" x14ac:dyDescent="0.4"/>
    <row r="597" ht="18.75" customHeight="1" x14ac:dyDescent="0.4"/>
    <row r="598" ht="18.75" customHeight="1" x14ac:dyDescent="0.4"/>
    <row r="599" ht="18.75" customHeight="1" x14ac:dyDescent="0.4"/>
    <row r="600" ht="18.75" customHeight="1" x14ac:dyDescent="0.4"/>
    <row r="601" ht="18.75" customHeight="1" x14ac:dyDescent="0.4"/>
    <row r="602" ht="18.75" customHeight="1" x14ac:dyDescent="0.4"/>
    <row r="603" ht="18.75" customHeight="1" x14ac:dyDescent="0.4"/>
    <row r="604" ht="18.75" customHeight="1" x14ac:dyDescent="0.4"/>
    <row r="605" ht="18.75" customHeight="1" x14ac:dyDescent="0.4"/>
    <row r="606" ht="18.75" customHeight="1" x14ac:dyDescent="0.4"/>
    <row r="607" ht="18.75" customHeight="1" x14ac:dyDescent="0.4"/>
    <row r="608" ht="18.75" customHeight="1" x14ac:dyDescent="0.4"/>
    <row r="609" ht="18.75" customHeight="1" x14ac:dyDescent="0.4"/>
    <row r="610" ht="18.75" customHeight="1" x14ac:dyDescent="0.4"/>
    <row r="611" ht="18.75" customHeight="1" x14ac:dyDescent="0.4"/>
    <row r="612" ht="18.75" customHeight="1" x14ac:dyDescent="0.4"/>
    <row r="613" ht="18.75" customHeight="1" x14ac:dyDescent="0.4"/>
    <row r="614" ht="18.75" customHeight="1" x14ac:dyDescent="0.4"/>
    <row r="615" ht="18.75" customHeight="1" x14ac:dyDescent="0.4"/>
    <row r="616" ht="18.75" customHeight="1" x14ac:dyDescent="0.4"/>
    <row r="617" ht="18.75" customHeight="1" x14ac:dyDescent="0.4"/>
    <row r="618" ht="18.75" customHeight="1" x14ac:dyDescent="0.4"/>
    <row r="619" ht="18.75" customHeight="1" x14ac:dyDescent="0.4"/>
    <row r="620" ht="18.75" customHeight="1" x14ac:dyDescent="0.4"/>
    <row r="621" ht="18.75" customHeight="1" x14ac:dyDescent="0.4"/>
    <row r="622" ht="18.75" customHeight="1" x14ac:dyDescent="0.4"/>
    <row r="623" ht="18.75" customHeight="1" x14ac:dyDescent="0.4"/>
    <row r="624" ht="18.75" customHeight="1" x14ac:dyDescent="0.4"/>
    <row r="625" ht="18.75" customHeight="1" x14ac:dyDescent="0.4"/>
    <row r="626" ht="18.75" customHeight="1" x14ac:dyDescent="0.4"/>
    <row r="627" ht="18.75" customHeight="1" x14ac:dyDescent="0.4"/>
    <row r="628" ht="18.75" customHeight="1" x14ac:dyDescent="0.4"/>
    <row r="629" ht="18.75" customHeight="1" x14ac:dyDescent="0.4"/>
    <row r="630" ht="18.75" customHeight="1" x14ac:dyDescent="0.4"/>
    <row r="631" ht="18.75" customHeight="1" x14ac:dyDescent="0.4"/>
    <row r="632" ht="18.75" customHeight="1" x14ac:dyDescent="0.4"/>
    <row r="633" ht="18.75" customHeight="1" x14ac:dyDescent="0.4"/>
    <row r="634" ht="18.75" customHeight="1" x14ac:dyDescent="0.4"/>
    <row r="635" ht="18.75" customHeight="1" x14ac:dyDescent="0.4"/>
    <row r="636" ht="18.75" customHeight="1" x14ac:dyDescent="0.4"/>
    <row r="637" ht="18.75" customHeight="1" x14ac:dyDescent="0.4"/>
    <row r="638" ht="18.75" customHeight="1" x14ac:dyDescent="0.4"/>
    <row r="639" ht="18.75" customHeight="1" x14ac:dyDescent="0.4"/>
    <row r="640" ht="18.75" customHeight="1" x14ac:dyDescent="0.4"/>
    <row r="641" ht="18.75" customHeight="1" x14ac:dyDescent="0.4"/>
    <row r="642" ht="18.75" customHeight="1" x14ac:dyDescent="0.4"/>
    <row r="643" ht="18.75" customHeight="1" x14ac:dyDescent="0.4"/>
    <row r="644" ht="18.75" customHeight="1" x14ac:dyDescent="0.4"/>
    <row r="645" ht="18.75" customHeight="1" x14ac:dyDescent="0.4"/>
    <row r="646" ht="18.75" customHeight="1" x14ac:dyDescent="0.4"/>
    <row r="647" ht="18.75" customHeight="1" x14ac:dyDescent="0.4"/>
    <row r="648" ht="18.75" customHeight="1" x14ac:dyDescent="0.4"/>
    <row r="649" ht="18.75" customHeight="1" x14ac:dyDescent="0.4"/>
    <row r="650" ht="18.75" customHeight="1" x14ac:dyDescent="0.4"/>
    <row r="651" ht="18.75" customHeight="1" x14ac:dyDescent="0.4"/>
    <row r="652" ht="18.75" customHeight="1" x14ac:dyDescent="0.4"/>
    <row r="653" ht="18.75" customHeight="1" x14ac:dyDescent="0.4"/>
    <row r="654" ht="18.75" customHeight="1" x14ac:dyDescent="0.4"/>
    <row r="655" ht="18.75" customHeight="1" x14ac:dyDescent="0.4"/>
    <row r="656" ht="18.75" customHeight="1" x14ac:dyDescent="0.4"/>
    <row r="657" ht="18.75" customHeight="1" x14ac:dyDescent="0.4"/>
    <row r="658" ht="18.75" customHeight="1" x14ac:dyDescent="0.4"/>
    <row r="659" ht="18.75" customHeight="1" x14ac:dyDescent="0.4"/>
    <row r="660" ht="18.75" customHeight="1" x14ac:dyDescent="0.4"/>
    <row r="661" ht="18.75" customHeight="1" x14ac:dyDescent="0.4"/>
    <row r="662" ht="18.75" customHeight="1" x14ac:dyDescent="0.4"/>
    <row r="663" ht="18.75" customHeight="1" x14ac:dyDescent="0.4"/>
    <row r="664" ht="18.75" customHeight="1" x14ac:dyDescent="0.4"/>
    <row r="665" ht="18.75" customHeight="1" x14ac:dyDescent="0.4"/>
    <row r="666" ht="18.75" customHeight="1" x14ac:dyDescent="0.4"/>
    <row r="667" ht="18.75" customHeight="1" x14ac:dyDescent="0.4"/>
    <row r="668" ht="18.75" customHeight="1" x14ac:dyDescent="0.4"/>
    <row r="669" ht="18.75" customHeight="1" x14ac:dyDescent="0.4"/>
    <row r="670" ht="18.75" customHeight="1" x14ac:dyDescent="0.4"/>
    <row r="671" ht="18.75" customHeight="1" x14ac:dyDescent="0.4"/>
    <row r="672" ht="18.75" customHeight="1" x14ac:dyDescent="0.4"/>
    <row r="673" ht="18.75" customHeight="1" x14ac:dyDescent="0.4"/>
    <row r="674" ht="18.75" customHeight="1" x14ac:dyDescent="0.4"/>
    <row r="675" ht="18.75" customHeight="1" x14ac:dyDescent="0.4"/>
    <row r="676" ht="18.75" customHeight="1" x14ac:dyDescent="0.4"/>
    <row r="677" ht="18.75" customHeight="1" x14ac:dyDescent="0.4"/>
    <row r="678" ht="18.75" customHeight="1" x14ac:dyDescent="0.4"/>
    <row r="679" ht="18.75" customHeight="1" x14ac:dyDescent="0.4"/>
    <row r="680" ht="18.75" customHeight="1" x14ac:dyDescent="0.4"/>
    <row r="681" ht="18.75" customHeight="1" x14ac:dyDescent="0.4"/>
    <row r="682" ht="18.75" customHeight="1" x14ac:dyDescent="0.4"/>
    <row r="683" ht="18.75" customHeight="1" x14ac:dyDescent="0.4"/>
    <row r="684" ht="18.75" customHeight="1" x14ac:dyDescent="0.4"/>
    <row r="685" ht="18.75" customHeight="1" x14ac:dyDescent="0.4"/>
    <row r="686" ht="18.75" customHeight="1" x14ac:dyDescent="0.4"/>
    <row r="687" ht="18.75" customHeight="1" x14ac:dyDescent="0.4"/>
    <row r="688" ht="18.75" customHeight="1" x14ac:dyDescent="0.4"/>
    <row r="689" ht="18.75" customHeight="1" x14ac:dyDescent="0.4"/>
    <row r="690" ht="18.75" customHeight="1" x14ac:dyDescent="0.4"/>
    <row r="691" ht="18.75" customHeight="1" x14ac:dyDescent="0.4"/>
    <row r="692" ht="18.75" customHeight="1" x14ac:dyDescent="0.4"/>
    <row r="693" ht="18.75" customHeight="1" x14ac:dyDescent="0.4"/>
    <row r="694" ht="18.75" customHeight="1" x14ac:dyDescent="0.4"/>
    <row r="695" ht="18.75" customHeight="1" x14ac:dyDescent="0.4"/>
    <row r="696" ht="18.75" customHeight="1" x14ac:dyDescent="0.4"/>
    <row r="697" ht="18.75" customHeight="1" x14ac:dyDescent="0.4"/>
    <row r="698" ht="18.75" customHeight="1" x14ac:dyDescent="0.4"/>
    <row r="699" ht="18.75" customHeight="1" x14ac:dyDescent="0.4"/>
    <row r="700" ht="18.75" customHeight="1" x14ac:dyDescent="0.4"/>
    <row r="701" ht="18.75" customHeight="1" x14ac:dyDescent="0.4"/>
    <row r="702" ht="18.75" customHeight="1" x14ac:dyDescent="0.4"/>
    <row r="703" ht="18.75" customHeight="1" x14ac:dyDescent="0.4"/>
    <row r="704" ht="18.75" customHeight="1" x14ac:dyDescent="0.4"/>
    <row r="705" ht="18.75" customHeight="1" x14ac:dyDescent="0.4"/>
    <row r="706" ht="18.75" customHeight="1" x14ac:dyDescent="0.4"/>
    <row r="707" ht="18.75" customHeight="1" x14ac:dyDescent="0.4"/>
    <row r="708" ht="18.75" customHeight="1" x14ac:dyDescent="0.4"/>
    <row r="709" ht="18.75" customHeight="1" x14ac:dyDescent="0.4"/>
    <row r="710" ht="18.75" customHeight="1" x14ac:dyDescent="0.4"/>
    <row r="711" ht="18.75" customHeight="1" x14ac:dyDescent="0.4"/>
    <row r="712" ht="18.75" customHeight="1" x14ac:dyDescent="0.4"/>
    <row r="713" ht="18.75" customHeight="1" x14ac:dyDescent="0.4"/>
    <row r="714" ht="18.75" customHeight="1" x14ac:dyDescent="0.4"/>
    <row r="715" ht="18.75" customHeight="1" x14ac:dyDescent="0.4"/>
    <row r="716" ht="18.75" customHeight="1" x14ac:dyDescent="0.4"/>
    <row r="717" ht="18.75" customHeight="1" x14ac:dyDescent="0.4"/>
    <row r="718" ht="18.75" customHeight="1" x14ac:dyDescent="0.4"/>
    <row r="719" ht="18.75" customHeight="1" x14ac:dyDescent="0.4"/>
    <row r="720" ht="18.75" customHeight="1" x14ac:dyDescent="0.4"/>
    <row r="721" ht="18.75" customHeight="1" x14ac:dyDescent="0.4"/>
    <row r="722" ht="18.75" customHeight="1" x14ac:dyDescent="0.4"/>
    <row r="723" ht="18.75" customHeight="1" x14ac:dyDescent="0.4"/>
    <row r="724" ht="18.75" customHeight="1" x14ac:dyDescent="0.4"/>
    <row r="725" ht="18.75" customHeight="1" x14ac:dyDescent="0.4"/>
    <row r="726" ht="18.75" customHeight="1" x14ac:dyDescent="0.4"/>
    <row r="727" ht="18.75" customHeight="1" x14ac:dyDescent="0.4"/>
    <row r="728" ht="18.75" customHeight="1" x14ac:dyDescent="0.4"/>
    <row r="729" ht="18.75" customHeight="1" x14ac:dyDescent="0.4"/>
    <row r="730" ht="18.75" customHeight="1" x14ac:dyDescent="0.4"/>
    <row r="731" ht="18.75" customHeight="1" x14ac:dyDescent="0.4"/>
    <row r="732" ht="18.75" customHeight="1" x14ac:dyDescent="0.4"/>
    <row r="733" ht="18.75" customHeight="1" x14ac:dyDescent="0.4"/>
    <row r="734" ht="18.75" customHeight="1" x14ac:dyDescent="0.4"/>
    <row r="735" ht="18.75" customHeight="1" x14ac:dyDescent="0.4"/>
    <row r="736" ht="18.75" customHeight="1" x14ac:dyDescent="0.4"/>
    <row r="737" ht="18.75" customHeight="1" x14ac:dyDescent="0.4"/>
    <row r="738" ht="18.75" customHeight="1" x14ac:dyDescent="0.4"/>
    <row r="739" ht="18.75" customHeight="1" x14ac:dyDescent="0.4"/>
    <row r="740" ht="18.75" customHeight="1" x14ac:dyDescent="0.4"/>
    <row r="741" ht="18.75" customHeight="1" x14ac:dyDescent="0.4"/>
    <row r="742" ht="18.75" customHeight="1" x14ac:dyDescent="0.4"/>
    <row r="743" ht="18.75" customHeight="1" x14ac:dyDescent="0.4"/>
    <row r="744" ht="18.75" customHeight="1" x14ac:dyDescent="0.4"/>
    <row r="745" ht="18.75" customHeight="1" x14ac:dyDescent="0.4"/>
    <row r="746" ht="18.75" customHeight="1" x14ac:dyDescent="0.4"/>
    <row r="747" ht="18.75" customHeight="1" x14ac:dyDescent="0.4"/>
    <row r="748" ht="18.75" customHeight="1" x14ac:dyDescent="0.4"/>
    <row r="749" ht="18.75" customHeight="1" x14ac:dyDescent="0.4"/>
    <row r="750" ht="18.75" customHeight="1" x14ac:dyDescent="0.4"/>
    <row r="751" ht="18.75" customHeight="1" x14ac:dyDescent="0.4"/>
    <row r="752" ht="18.75" customHeight="1" x14ac:dyDescent="0.4"/>
    <row r="753" ht="18.75" customHeight="1" x14ac:dyDescent="0.4"/>
    <row r="754" ht="18.75" customHeight="1" x14ac:dyDescent="0.4"/>
    <row r="755" ht="18.75" customHeight="1" x14ac:dyDescent="0.4"/>
    <row r="756" ht="18.75" customHeight="1" x14ac:dyDescent="0.4"/>
    <row r="757" ht="18.75" customHeight="1" x14ac:dyDescent="0.4"/>
    <row r="758" ht="18.75" customHeight="1" x14ac:dyDescent="0.4"/>
    <row r="759" ht="18.75" customHeight="1" x14ac:dyDescent="0.4"/>
    <row r="760" ht="18.75" customHeight="1" x14ac:dyDescent="0.4"/>
    <row r="761" ht="18.75" customHeight="1" x14ac:dyDescent="0.4"/>
    <row r="762" ht="18.75" customHeight="1" x14ac:dyDescent="0.4"/>
    <row r="763" ht="18.75" customHeight="1" x14ac:dyDescent="0.4"/>
    <row r="764" ht="18.75" customHeight="1" x14ac:dyDescent="0.4"/>
    <row r="765" ht="18.75" customHeight="1" x14ac:dyDescent="0.4"/>
    <row r="766" ht="18.75" customHeight="1" x14ac:dyDescent="0.4"/>
    <row r="767" ht="18.75" customHeight="1" x14ac:dyDescent="0.4"/>
    <row r="768" ht="18.75" customHeight="1" x14ac:dyDescent="0.4"/>
    <row r="769" ht="18.75" customHeight="1" x14ac:dyDescent="0.4"/>
    <row r="770" ht="18.75" customHeight="1" x14ac:dyDescent="0.4"/>
    <row r="771" ht="18.75" customHeight="1" x14ac:dyDescent="0.4"/>
    <row r="772" ht="18.75" customHeight="1" x14ac:dyDescent="0.4"/>
    <row r="773" ht="18.75" customHeight="1" x14ac:dyDescent="0.4"/>
    <row r="774" ht="18.75" customHeight="1" x14ac:dyDescent="0.4"/>
    <row r="775" ht="18.75" customHeight="1" x14ac:dyDescent="0.4"/>
    <row r="776" ht="18.75" customHeight="1" x14ac:dyDescent="0.4"/>
    <row r="777" ht="18.75" customHeight="1" x14ac:dyDescent="0.4"/>
    <row r="778" ht="18.75" customHeight="1" x14ac:dyDescent="0.4"/>
    <row r="779" ht="18.75" customHeight="1" x14ac:dyDescent="0.4"/>
    <row r="780" ht="18.75" customHeight="1" x14ac:dyDescent="0.4"/>
    <row r="781" ht="18.75" customHeight="1" x14ac:dyDescent="0.4"/>
    <row r="782" ht="18.75" customHeight="1" x14ac:dyDescent="0.4"/>
    <row r="783" ht="18.75" customHeight="1" x14ac:dyDescent="0.4"/>
    <row r="784" ht="18.75" customHeight="1" x14ac:dyDescent="0.4"/>
    <row r="785" ht="18.75" customHeight="1" x14ac:dyDescent="0.4"/>
    <row r="786" ht="18.75" customHeight="1" x14ac:dyDescent="0.4"/>
    <row r="787" ht="18.75" customHeight="1" x14ac:dyDescent="0.4"/>
    <row r="788" ht="18.75" customHeight="1" x14ac:dyDescent="0.4"/>
    <row r="789" ht="18.75" customHeight="1" x14ac:dyDescent="0.4"/>
    <row r="790" ht="18.75" customHeight="1" x14ac:dyDescent="0.4"/>
    <row r="791" ht="18.75" customHeight="1" x14ac:dyDescent="0.4"/>
    <row r="792" ht="18.75" customHeight="1" x14ac:dyDescent="0.4"/>
    <row r="793" ht="18.75" customHeight="1" x14ac:dyDescent="0.4"/>
    <row r="794" ht="18.75" customHeight="1" x14ac:dyDescent="0.4"/>
    <row r="795" ht="18.75" customHeight="1" x14ac:dyDescent="0.4"/>
    <row r="796" ht="18.75" customHeight="1" x14ac:dyDescent="0.4"/>
    <row r="797" ht="18.75" customHeight="1" x14ac:dyDescent="0.4"/>
    <row r="798" ht="18.75" customHeight="1" x14ac:dyDescent="0.4"/>
    <row r="799" ht="18.75" customHeight="1" x14ac:dyDescent="0.4"/>
    <row r="800" ht="18.75" customHeight="1" x14ac:dyDescent="0.4"/>
    <row r="801" ht="18.75" customHeight="1" x14ac:dyDescent="0.4"/>
    <row r="802" ht="18.75" customHeight="1" x14ac:dyDescent="0.4"/>
    <row r="803" ht="18.75" customHeight="1" x14ac:dyDescent="0.4"/>
    <row r="804" ht="18.75" customHeight="1" x14ac:dyDescent="0.4"/>
    <row r="805" ht="18.75" customHeight="1" x14ac:dyDescent="0.4"/>
    <row r="806" ht="18.75" customHeight="1" x14ac:dyDescent="0.4"/>
    <row r="807" ht="18.75" customHeight="1" x14ac:dyDescent="0.4"/>
    <row r="808" ht="18.75" customHeight="1" x14ac:dyDescent="0.4"/>
    <row r="809" ht="18.75" customHeight="1" x14ac:dyDescent="0.4"/>
    <row r="810" ht="18.75" customHeight="1" x14ac:dyDescent="0.4"/>
    <row r="811" ht="18.75" customHeight="1" x14ac:dyDescent="0.4"/>
    <row r="812" ht="18.75" customHeight="1" x14ac:dyDescent="0.4"/>
    <row r="813" ht="18.75" customHeight="1" x14ac:dyDescent="0.4"/>
    <row r="814" ht="18.75" customHeight="1" x14ac:dyDescent="0.4"/>
    <row r="815" ht="18.75" customHeight="1" x14ac:dyDescent="0.4"/>
    <row r="816" ht="18.75" customHeight="1" x14ac:dyDescent="0.4"/>
    <row r="817" ht="18.75" customHeight="1" x14ac:dyDescent="0.4"/>
    <row r="818" ht="18.75" customHeight="1" x14ac:dyDescent="0.4"/>
    <row r="819" ht="18.75" customHeight="1" x14ac:dyDescent="0.4"/>
    <row r="820" ht="18.75" customHeight="1" x14ac:dyDescent="0.4"/>
    <row r="821" ht="18.75" customHeight="1" x14ac:dyDescent="0.4"/>
    <row r="822" ht="18.75" customHeight="1" x14ac:dyDescent="0.4"/>
    <row r="823" ht="18.75" customHeight="1" x14ac:dyDescent="0.4"/>
    <row r="824" ht="18.75" customHeight="1" x14ac:dyDescent="0.4"/>
    <row r="825" ht="18.75" customHeight="1" x14ac:dyDescent="0.4"/>
    <row r="826" ht="18.75" customHeight="1" x14ac:dyDescent="0.4"/>
    <row r="827" ht="18.75" customHeight="1" x14ac:dyDescent="0.4"/>
    <row r="828" ht="18.75" customHeight="1" x14ac:dyDescent="0.4"/>
    <row r="829" ht="18.75" customHeight="1" x14ac:dyDescent="0.4"/>
    <row r="830" ht="18.75" customHeight="1" x14ac:dyDescent="0.4"/>
    <row r="831" ht="18.75" customHeight="1" x14ac:dyDescent="0.4"/>
    <row r="832" ht="18.75" customHeight="1" x14ac:dyDescent="0.4"/>
    <row r="833" ht="18.75" customHeight="1" x14ac:dyDescent="0.4"/>
    <row r="834" ht="18.75" customHeight="1" x14ac:dyDescent="0.4"/>
    <row r="835" ht="18.75" customHeight="1" x14ac:dyDescent="0.4"/>
    <row r="836" ht="18.75" customHeight="1" x14ac:dyDescent="0.4"/>
    <row r="837" ht="18.75" customHeight="1" x14ac:dyDescent="0.4"/>
    <row r="838" ht="18.75" customHeight="1" x14ac:dyDescent="0.4"/>
    <row r="839" ht="18.75" customHeight="1" x14ac:dyDescent="0.4"/>
    <row r="840" ht="18.75" customHeight="1" x14ac:dyDescent="0.4"/>
    <row r="841" ht="18.75" customHeight="1" x14ac:dyDescent="0.4"/>
    <row r="842" ht="18.75" customHeight="1" x14ac:dyDescent="0.4"/>
    <row r="843" ht="18.75" customHeight="1" x14ac:dyDescent="0.4"/>
    <row r="844" ht="18.75" customHeight="1" x14ac:dyDescent="0.4"/>
    <row r="845" ht="18.75" customHeight="1" x14ac:dyDescent="0.4"/>
    <row r="846" ht="18.75" customHeight="1" x14ac:dyDescent="0.4"/>
    <row r="847" ht="18.75" customHeight="1" x14ac:dyDescent="0.4"/>
    <row r="848" ht="18.75" customHeight="1" x14ac:dyDescent="0.4"/>
    <row r="849" ht="18.75" customHeight="1" x14ac:dyDescent="0.4"/>
    <row r="850" ht="18.75" customHeight="1" x14ac:dyDescent="0.4"/>
    <row r="851" ht="18.75" customHeight="1" x14ac:dyDescent="0.4"/>
    <row r="852" ht="18.75" customHeight="1" x14ac:dyDescent="0.4"/>
    <row r="853" ht="18.75" customHeight="1" x14ac:dyDescent="0.4"/>
    <row r="854" ht="18.75" customHeight="1" x14ac:dyDescent="0.4"/>
    <row r="855" ht="18.75" customHeight="1" x14ac:dyDescent="0.4"/>
    <row r="856" ht="18.75" customHeight="1" x14ac:dyDescent="0.4"/>
    <row r="857" ht="18.75" customHeight="1" x14ac:dyDescent="0.4"/>
    <row r="858" ht="18.75" customHeight="1" x14ac:dyDescent="0.4"/>
    <row r="859" ht="18.75" customHeight="1" x14ac:dyDescent="0.4"/>
    <row r="860" ht="18.75" customHeight="1" x14ac:dyDescent="0.4"/>
    <row r="861" ht="18.75" customHeight="1" x14ac:dyDescent="0.4"/>
    <row r="862" ht="18.75" customHeight="1" x14ac:dyDescent="0.4"/>
    <row r="863" ht="18.75" customHeight="1" x14ac:dyDescent="0.4"/>
    <row r="864" ht="18.75" customHeight="1" x14ac:dyDescent="0.4"/>
    <row r="865" ht="18.75" customHeight="1" x14ac:dyDescent="0.4"/>
    <row r="866" ht="18.75" customHeight="1" x14ac:dyDescent="0.4"/>
    <row r="867" ht="18.75" customHeight="1" x14ac:dyDescent="0.4"/>
    <row r="868" ht="18.75" customHeight="1" x14ac:dyDescent="0.4"/>
    <row r="869" ht="18.75" customHeight="1" x14ac:dyDescent="0.4"/>
    <row r="870" ht="18.75" customHeight="1" x14ac:dyDescent="0.4"/>
    <row r="871" ht="18.75" customHeight="1" x14ac:dyDescent="0.4"/>
    <row r="872" ht="18.75" customHeight="1" x14ac:dyDescent="0.4"/>
    <row r="873" ht="18.75" customHeight="1" x14ac:dyDescent="0.4"/>
    <row r="874" ht="18.75" customHeight="1" x14ac:dyDescent="0.4"/>
    <row r="875" ht="18.75" customHeight="1" x14ac:dyDescent="0.4"/>
    <row r="876" ht="18.75" customHeight="1" x14ac:dyDescent="0.4"/>
    <row r="877" ht="18.75" customHeight="1" x14ac:dyDescent="0.4"/>
    <row r="878" ht="18.75" customHeight="1" x14ac:dyDescent="0.4"/>
    <row r="879" ht="18.75" customHeight="1" x14ac:dyDescent="0.4"/>
    <row r="880" ht="18.75" customHeight="1" x14ac:dyDescent="0.4"/>
    <row r="881" ht="18.75" customHeight="1" x14ac:dyDescent="0.4"/>
    <row r="882" ht="18.75" customHeight="1" x14ac:dyDescent="0.4"/>
    <row r="883" ht="18.75" customHeight="1" x14ac:dyDescent="0.4"/>
    <row r="884" ht="18.75" customHeight="1" x14ac:dyDescent="0.4"/>
    <row r="885" ht="18.75" customHeight="1" x14ac:dyDescent="0.4"/>
    <row r="886" ht="18.75" customHeight="1" x14ac:dyDescent="0.4"/>
    <row r="887" ht="18.75" customHeight="1" x14ac:dyDescent="0.4"/>
    <row r="888" ht="18.75" customHeight="1" x14ac:dyDescent="0.4"/>
    <row r="889" ht="18.75" customHeight="1" x14ac:dyDescent="0.4"/>
    <row r="890" ht="18.75" customHeight="1" x14ac:dyDescent="0.4"/>
    <row r="891" ht="18.75" customHeight="1" x14ac:dyDescent="0.4"/>
    <row r="892" ht="18.75" customHeight="1" x14ac:dyDescent="0.4"/>
    <row r="893" ht="18.75" customHeight="1" x14ac:dyDescent="0.4"/>
    <row r="894" ht="18.75" customHeight="1" x14ac:dyDescent="0.4"/>
    <row r="895" ht="18.75" customHeight="1" x14ac:dyDescent="0.4"/>
    <row r="896" ht="18.75" customHeight="1" x14ac:dyDescent="0.4"/>
    <row r="897" ht="18.75" customHeight="1" x14ac:dyDescent="0.4"/>
    <row r="898" ht="18.75" customHeight="1" x14ac:dyDescent="0.4"/>
    <row r="899" ht="18.75" customHeight="1" x14ac:dyDescent="0.4"/>
    <row r="900" ht="18.75" customHeight="1" x14ac:dyDescent="0.4"/>
    <row r="901" ht="18.75" customHeight="1" x14ac:dyDescent="0.4"/>
    <row r="902" ht="18.75" customHeight="1" x14ac:dyDescent="0.4"/>
    <row r="903" ht="18.75" customHeight="1" x14ac:dyDescent="0.4"/>
    <row r="904" ht="18.75" customHeight="1" x14ac:dyDescent="0.4"/>
    <row r="905" ht="18.75" customHeight="1" x14ac:dyDescent="0.4"/>
    <row r="906" ht="18.75" customHeight="1" x14ac:dyDescent="0.4"/>
    <row r="907" ht="18.75" customHeight="1" x14ac:dyDescent="0.4"/>
    <row r="908" ht="18.75" customHeight="1" x14ac:dyDescent="0.4"/>
    <row r="909" ht="18.75" customHeight="1" x14ac:dyDescent="0.4"/>
    <row r="910" ht="18.75" customHeight="1" x14ac:dyDescent="0.4"/>
    <row r="911" ht="18.75" customHeight="1" x14ac:dyDescent="0.4"/>
    <row r="912" ht="18.75" customHeight="1" x14ac:dyDescent="0.4"/>
    <row r="913" ht="18.75" customHeight="1" x14ac:dyDescent="0.4"/>
    <row r="914" ht="18.75" customHeight="1" x14ac:dyDescent="0.4"/>
    <row r="915" ht="18.75" customHeight="1" x14ac:dyDescent="0.4"/>
    <row r="916" ht="18.75" customHeight="1" x14ac:dyDescent="0.4"/>
    <row r="917" ht="18.75" customHeight="1" x14ac:dyDescent="0.4"/>
    <row r="918" ht="18.75" customHeight="1" x14ac:dyDescent="0.4"/>
    <row r="919" ht="18.75" customHeight="1" x14ac:dyDescent="0.4"/>
    <row r="920" ht="18.75" customHeight="1" x14ac:dyDescent="0.4"/>
    <row r="921" ht="18.75" customHeight="1" x14ac:dyDescent="0.4"/>
    <row r="922" ht="18.75" customHeight="1" x14ac:dyDescent="0.4"/>
    <row r="923" ht="18.75" customHeight="1" x14ac:dyDescent="0.4"/>
    <row r="924" ht="18.75" customHeight="1" x14ac:dyDescent="0.4"/>
    <row r="925" ht="18.75" customHeight="1" x14ac:dyDescent="0.4"/>
    <row r="926" ht="18.75" customHeight="1" x14ac:dyDescent="0.4"/>
    <row r="927" ht="18.75" customHeight="1" x14ac:dyDescent="0.4"/>
    <row r="928" ht="18.75" customHeight="1" x14ac:dyDescent="0.4"/>
    <row r="929" ht="18.75" customHeight="1" x14ac:dyDescent="0.4"/>
    <row r="930" ht="18.75" customHeight="1" x14ac:dyDescent="0.4"/>
    <row r="931" ht="18.75" customHeight="1" x14ac:dyDescent="0.4"/>
    <row r="932" ht="18.75" customHeight="1" x14ac:dyDescent="0.4"/>
    <row r="933" ht="18.75" customHeight="1" x14ac:dyDescent="0.4"/>
    <row r="934" ht="18.75" customHeight="1" x14ac:dyDescent="0.4"/>
    <row r="935" ht="18.75" customHeight="1" x14ac:dyDescent="0.4"/>
    <row r="936" ht="18.75" customHeight="1" x14ac:dyDescent="0.4"/>
    <row r="937" ht="18.75" customHeight="1" x14ac:dyDescent="0.4"/>
    <row r="938" ht="18.75" customHeight="1" x14ac:dyDescent="0.4"/>
    <row r="939" ht="18.75" customHeight="1" x14ac:dyDescent="0.4"/>
    <row r="940" ht="18.75" customHeight="1" x14ac:dyDescent="0.4"/>
    <row r="941" ht="18.75" customHeight="1" x14ac:dyDescent="0.4"/>
    <row r="942" ht="18.75" customHeight="1" x14ac:dyDescent="0.4"/>
    <row r="943" ht="18.75" customHeight="1" x14ac:dyDescent="0.4"/>
    <row r="944" ht="18.75" customHeight="1" x14ac:dyDescent="0.4"/>
    <row r="945" ht="18.75" customHeight="1" x14ac:dyDescent="0.4"/>
    <row r="946" ht="18.75" customHeight="1" x14ac:dyDescent="0.4"/>
    <row r="947" ht="18.75" customHeight="1" x14ac:dyDescent="0.4"/>
    <row r="948" ht="18.75" customHeight="1" x14ac:dyDescent="0.4"/>
    <row r="949" ht="18.75" customHeight="1" x14ac:dyDescent="0.4"/>
    <row r="950" ht="18.75" customHeight="1" x14ac:dyDescent="0.4"/>
    <row r="951" ht="18.75" customHeight="1" x14ac:dyDescent="0.4"/>
    <row r="952" ht="18.75" customHeight="1" x14ac:dyDescent="0.4"/>
    <row r="953" ht="18.75" customHeight="1" x14ac:dyDescent="0.4"/>
    <row r="954" ht="18.75" customHeight="1" x14ac:dyDescent="0.4"/>
    <row r="955" ht="18.75" customHeight="1" x14ac:dyDescent="0.4"/>
    <row r="956" ht="18.75" customHeight="1" x14ac:dyDescent="0.4"/>
    <row r="957" ht="18.75" customHeight="1" x14ac:dyDescent="0.4"/>
    <row r="958" ht="18.75" customHeight="1" x14ac:dyDescent="0.4"/>
    <row r="959" ht="18.75" customHeight="1" x14ac:dyDescent="0.4"/>
    <row r="960" ht="18.75" customHeight="1" x14ac:dyDescent="0.4"/>
    <row r="961" ht="18.75" customHeight="1" x14ac:dyDescent="0.4"/>
    <row r="962" ht="18.75" customHeight="1" x14ac:dyDescent="0.4"/>
    <row r="963" ht="18.75" customHeight="1" x14ac:dyDescent="0.4"/>
    <row r="964" ht="18.75" customHeight="1" x14ac:dyDescent="0.4"/>
    <row r="965" ht="18.75" customHeight="1" x14ac:dyDescent="0.4"/>
    <row r="966" ht="18.75" customHeight="1" x14ac:dyDescent="0.4"/>
    <row r="967" ht="18.75" customHeight="1" x14ac:dyDescent="0.4"/>
    <row r="968" ht="18.75" customHeight="1" x14ac:dyDescent="0.4"/>
    <row r="969" ht="18.75" customHeight="1" x14ac:dyDescent="0.4"/>
    <row r="970" ht="18.75" customHeight="1" x14ac:dyDescent="0.4"/>
    <row r="971" ht="18.75" customHeight="1" x14ac:dyDescent="0.4"/>
    <row r="972" ht="18.75" customHeight="1" x14ac:dyDescent="0.4"/>
    <row r="973" ht="18.75" customHeight="1" x14ac:dyDescent="0.4"/>
    <row r="974" ht="18.75" customHeight="1" x14ac:dyDescent="0.4"/>
    <row r="975" ht="18.75" customHeight="1" x14ac:dyDescent="0.4"/>
    <row r="976" ht="18.75" customHeight="1" x14ac:dyDescent="0.4"/>
    <row r="977" ht="18.75" customHeight="1" x14ac:dyDescent="0.4"/>
    <row r="978" ht="18.75" customHeight="1" x14ac:dyDescent="0.4"/>
    <row r="979" ht="18.75" customHeight="1" x14ac:dyDescent="0.4"/>
    <row r="980" ht="18.75" customHeight="1" x14ac:dyDescent="0.4"/>
    <row r="981" ht="18.75" customHeight="1" x14ac:dyDescent="0.4"/>
    <row r="982" ht="18.75" customHeight="1" x14ac:dyDescent="0.4"/>
    <row r="983" ht="18.75" customHeight="1" x14ac:dyDescent="0.4"/>
    <row r="984" ht="18.75" customHeight="1" x14ac:dyDescent="0.4"/>
    <row r="985" ht="18.75" customHeight="1" x14ac:dyDescent="0.4"/>
    <row r="986" ht="18.75" customHeight="1" x14ac:dyDescent="0.4"/>
    <row r="987" ht="18.75" customHeight="1" x14ac:dyDescent="0.4"/>
    <row r="988" ht="18.75" customHeight="1" x14ac:dyDescent="0.4"/>
    <row r="989" ht="18.75" customHeight="1" x14ac:dyDescent="0.4"/>
    <row r="990" ht="18.75" customHeight="1" x14ac:dyDescent="0.4"/>
    <row r="991" ht="18.75" customHeight="1" x14ac:dyDescent="0.4"/>
    <row r="992" ht="18.75" customHeight="1" x14ac:dyDescent="0.4"/>
    <row r="993" ht="18.75" customHeight="1" x14ac:dyDescent="0.4"/>
    <row r="994" ht="18.75" customHeight="1" x14ac:dyDescent="0.4"/>
    <row r="995" ht="18.75" customHeight="1" x14ac:dyDescent="0.4"/>
    <row r="996" ht="18.75" customHeight="1" x14ac:dyDescent="0.4"/>
    <row r="997" ht="18.75" customHeight="1" x14ac:dyDescent="0.4"/>
    <row r="998" ht="18.75" customHeight="1" x14ac:dyDescent="0.4"/>
    <row r="999" ht="18.75" customHeight="1" x14ac:dyDescent="0.4"/>
    <row r="1000" ht="18.75" customHeight="1" x14ac:dyDescent="0.4"/>
    <row r="1001" ht="18.75" customHeight="1" x14ac:dyDescent="0.4"/>
    <row r="1002" ht="18.75" customHeight="1" x14ac:dyDescent="0.4"/>
    <row r="1003" ht="18.75" customHeight="1" x14ac:dyDescent="0.4"/>
    <row r="1004" ht="18.75" customHeight="1" x14ac:dyDescent="0.4"/>
    <row r="1005" ht="18.75" customHeight="1" x14ac:dyDescent="0.4"/>
    <row r="1006" ht="18.75" customHeight="1" x14ac:dyDescent="0.4"/>
    <row r="1007" ht="18.75" customHeight="1" x14ac:dyDescent="0.4"/>
    <row r="1008" ht="18.75" customHeight="1" x14ac:dyDescent="0.4"/>
    <row r="1009" ht="18.75" customHeight="1" x14ac:dyDescent="0.4"/>
    <row r="1010" ht="18.75" customHeight="1" x14ac:dyDescent="0.4"/>
    <row r="1011" ht="18.75" customHeight="1" x14ac:dyDescent="0.4"/>
    <row r="1012" ht="18.75" customHeight="1" x14ac:dyDescent="0.4"/>
  </sheetData>
  <phoneticPr fontId="2"/>
  <conditionalFormatting sqref="D16:I16 E17:I17">
    <cfRule type="expression" dxfId="18" priority="17">
      <formula>#REF!=1</formula>
    </cfRule>
  </conditionalFormatting>
  <conditionalFormatting sqref="J13">
    <cfRule type="cellIs" dxfId="17" priority="18" operator="greaterThan">
      <formula>0.15</formula>
    </cfRule>
  </conditionalFormatting>
  <conditionalFormatting sqref="J13">
    <cfRule type="cellIs" dxfId="16" priority="19" operator="between">
      <formula>0.1</formula>
      <formula>0.15</formula>
    </cfRule>
  </conditionalFormatting>
  <conditionalFormatting sqref="F18">
    <cfRule type="expression" dxfId="15" priority="16">
      <formula>#REF!=1</formula>
    </cfRule>
  </conditionalFormatting>
  <conditionalFormatting sqref="G18">
    <cfRule type="expression" dxfId="14" priority="15">
      <formula>#REF!=1</formula>
    </cfRule>
  </conditionalFormatting>
  <conditionalFormatting sqref="G19">
    <cfRule type="expression" dxfId="13" priority="14">
      <formula>#REF!=1</formula>
    </cfRule>
  </conditionalFormatting>
  <conditionalFormatting sqref="G20 G21:H21">
    <cfRule type="expression" dxfId="12" priority="13">
      <formula>#REF!=1</formula>
    </cfRule>
  </conditionalFormatting>
  <conditionalFormatting sqref="H18">
    <cfRule type="expression" dxfId="11" priority="12">
      <formula>#REF!=1</formula>
    </cfRule>
  </conditionalFormatting>
  <conditionalFormatting sqref="H19">
    <cfRule type="expression" dxfId="10" priority="11">
      <formula>#REF!=1</formula>
    </cfRule>
  </conditionalFormatting>
  <conditionalFormatting sqref="H20">
    <cfRule type="expression" dxfId="9" priority="10">
      <formula>#REF!=1</formula>
    </cfRule>
  </conditionalFormatting>
  <conditionalFormatting sqref="I18">
    <cfRule type="expression" dxfId="8" priority="9">
      <formula>#REF!=1</formula>
    </cfRule>
  </conditionalFormatting>
  <conditionalFormatting sqref="I19">
    <cfRule type="expression" dxfId="7" priority="8">
      <formula>#REF!=1</formula>
    </cfRule>
  </conditionalFormatting>
  <conditionalFormatting sqref="I20">
    <cfRule type="expression" dxfId="6" priority="7">
      <formula>#REF!=1</formula>
    </cfRule>
  </conditionalFormatting>
  <conditionalFormatting sqref="I21">
    <cfRule type="expression" dxfId="5" priority="4">
      <formula>#REF!=1</formula>
    </cfRule>
  </conditionalFormatting>
  <conditionalFormatting sqref="G22:H22">
    <cfRule type="expression" dxfId="4" priority="6">
      <formula>#REF!=1</formula>
    </cfRule>
  </conditionalFormatting>
  <conditionalFormatting sqref="I22">
    <cfRule type="expression" dxfId="3" priority="5">
      <formula>#REF!=1</formula>
    </cfRule>
  </conditionalFormatting>
  <conditionalFormatting sqref="E36 D35:E35 G35:G38 I35:I40">
    <cfRule type="cellIs" dxfId="2" priority="3" operator="notBetween">
      <formula>0.5</formula>
      <formula>2</formula>
    </cfRule>
  </conditionalFormatting>
  <conditionalFormatting sqref="F35:F37">
    <cfRule type="cellIs" dxfId="1" priority="2" operator="notBetween">
      <formula>0.5</formula>
      <formula>2</formula>
    </cfRule>
  </conditionalFormatting>
  <conditionalFormatting sqref="H35:H39">
    <cfRule type="cellIs" dxfId="0" priority="1" operator="notBetween">
      <formula>0.5</formula>
      <formula>2</formula>
    </cfRule>
  </conditionalFormatting>
  <dataValidations count="1">
    <dataValidation type="whole" allowBlank="1" showInputMessage="1" showErrorMessage="1" sqref="B1" xr:uid="{00000000-0002-0000-0300-000000000000}">
      <formula1>2</formula1>
      <formula2>7</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アンケート用紙</vt:lpstr>
      <vt:lpstr>総合評価</vt:lpstr>
      <vt:lpstr>pc_n_Harker</vt:lpstr>
      <vt:lpstr>pc_n_di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eiichiro</cp:lastModifiedBy>
  <dcterms:created xsi:type="dcterms:W3CDTF">2017-08-24T08:47:03Z</dcterms:created>
  <dcterms:modified xsi:type="dcterms:W3CDTF">2018-05-02T00:42:54Z</dcterms:modified>
</cp:coreProperties>
</file>