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Dropbox\AHPbook\AHPnewVer\配布用Excelファイル\"/>
    </mc:Choice>
  </mc:AlternateContent>
  <xr:revisionPtr revIDLastSave="0" documentId="13_ncr:1_{09CD12D0-F99E-4D86-86E8-343F1D2B2784}" xr6:coauthVersionLast="32" xr6:coauthVersionMax="32" xr10:uidLastSave="{00000000-0000-0000-0000-000000000000}"/>
  <bookViews>
    <workbookView xWindow="0" yWindow="0" windowWidth="27870" windowHeight="13800" activeTab="1" xr2:uid="{00000000-000D-0000-FFFF-FFFF00000000}"/>
  </bookViews>
  <sheets>
    <sheet name="アンケート用紙_big" sheetId="15" r:id="rId1"/>
    <sheet name="総合評価_big" sheetId="14" r:id="rId2"/>
    <sheet name="pc_n_big" sheetId="10" r:id="rId3"/>
    <sheet name="pc_n_big_di" sheetId="17" r:id="rId4"/>
    <sheet name="pc_n_big_di_Harker" sheetId="19" r:id="rId5"/>
  </sheets>
  <calcPr calcId="179017"/>
  <fileRecoveryPr autoRecover="0"/>
</workbook>
</file>

<file path=xl/calcChain.xml><?xml version="1.0" encoding="utf-8"?>
<calcChain xmlns="http://schemas.openxmlformats.org/spreadsheetml/2006/main">
  <c r="U20" i="19" l="1"/>
  <c r="U19" i="19"/>
  <c r="U18" i="19"/>
  <c r="U17" i="19"/>
  <c r="U16" i="19"/>
  <c r="U15" i="19"/>
  <c r="U14" i="19"/>
  <c r="U13" i="19"/>
  <c r="U12" i="19"/>
  <c r="U11" i="19"/>
  <c r="U10" i="19"/>
  <c r="U9" i="19"/>
  <c r="U8" i="19"/>
  <c r="U7" i="19"/>
  <c r="A42" i="19" l="1"/>
  <c r="A25" i="19"/>
  <c r="A43" i="19" s="1"/>
  <c r="C24" i="19"/>
  <c r="A7" i="19"/>
  <c r="A8" i="19" s="1"/>
  <c r="U6" i="19"/>
  <c r="B6" i="19"/>
  <c r="B24" i="19" s="1"/>
  <c r="B42" i="19" s="1"/>
  <c r="V5" i="19"/>
  <c r="W5" i="19" s="1"/>
  <c r="X5" i="19" s="1"/>
  <c r="Y5" i="19" s="1"/>
  <c r="Z5" i="19" s="1"/>
  <c r="AA5" i="19" s="1"/>
  <c r="AB5" i="19" s="1"/>
  <c r="AC5" i="19" s="1"/>
  <c r="AD5" i="19" s="1"/>
  <c r="AE5" i="19" s="1"/>
  <c r="AF5" i="19" s="1"/>
  <c r="AG5" i="19" s="1"/>
  <c r="AH5" i="19" s="1"/>
  <c r="AI5" i="19" s="1"/>
  <c r="AJ5" i="19" s="1"/>
  <c r="AK5" i="19" s="1"/>
  <c r="AL5" i="19" s="1"/>
  <c r="AM5" i="19" s="1"/>
  <c r="AN5" i="19" s="1"/>
  <c r="AO5" i="19" s="1"/>
  <c r="AP5" i="19" s="1"/>
  <c r="AQ5" i="19" s="1"/>
  <c r="AR5" i="19" s="1"/>
  <c r="AS5" i="19" s="1"/>
  <c r="AT5" i="19" s="1"/>
  <c r="AU5" i="19" s="1"/>
  <c r="AV5" i="19" s="1"/>
  <c r="AW5" i="19" s="1"/>
  <c r="AX5" i="19" s="1"/>
  <c r="AY5" i="19" s="1"/>
  <c r="D5" i="19"/>
  <c r="C5" i="19"/>
  <c r="C23" i="19" s="1"/>
  <c r="C41" i="19" s="1"/>
  <c r="D3" i="19"/>
  <c r="E3" i="19" s="1"/>
  <c r="E5" i="19" s="1"/>
  <c r="D60" i="14"/>
  <c r="D59" i="14"/>
  <c r="D58" i="14"/>
  <c r="D57" i="14"/>
  <c r="D56" i="14"/>
  <c r="D55" i="14"/>
  <c r="D54" i="14"/>
  <c r="D53" i="14"/>
  <c r="D52" i="14"/>
  <c r="D51" i="14"/>
  <c r="D50" i="14"/>
  <c r="D49" i="14"/>
  <c r="D48" i="14"/>
  <c r="D47" i="14"/>
  <c r="E43" i="14"/>
  <c r="E60" i="14" s="1"/>
  <c r="D31" i="14"/>
  <c r="D30" i="14"/>
  <c r="D29" i="14"/>
  <c r="D28" i="14"/>
  <c r="D27" i="14"/>
  <c r="A31" i="14"/>
  <c r="A30" i="14"/>
  <c r="A29" i="14"/>
  <c r="A28" i="14"/>
  <c r="A27" i="14"/>
  <c r="F24" i="14"/>
  <c r="F43" i="14" s="1"/>
  <c r="F60" i="14" s="1"/>
  <c r="C32" i="14"/>
  <c r="A32" i="14" s="1"/>
  <c r="C31" i="14"/>
  <c r="G6" i="14"/>
  <c r="G7" i="14" s="1"/>
  <c r="G8" i="14" s="1"/>
  <c r="G9" i="14" s="1"/>
  <c r="G10" i="14" s="1"/>
  <c r="G11" i="14" s="1"/>
  <c r="A98" i="17"/>
  <c r="A97" i="17"/>
  <c r="A96" i="17"/>
  <c r="A95" i="17"/>
  <c r="A94" i="17"/>
  <c r="A93" i="17"/>
  <c r="A92" i="17"/>
  <c r="A91" i="17"/>
  <c r="A42" i="17"/>
  <c r="A59" i="17" s="1"/>
  <c r="A25" i="17"/>
  <c r="A43" i="17" s="1"/>
  <c r="A60" i="17" s="1"/>
  <c r="C24" i="17"/>
  <c r="U20" i="17"/>
  <c r="U19" i="17"/>
  <c r="U18" i="17"/>
  <c r="U17" i="17"/>
  <c r="U16" i="17"/>
  <c r="U15" i="17"/>
  <c r="U14" i="17"/>
  <c r="U13" i="17"/>
  <c r="U12" i="17"/>
  <c r="U11" i="17"/>
  <c r="U10" i="17"/>
  <c r="U9" i="17"/>
  <c r="U8" i="17"/>
  <c r="U7" i="17"/>
  <c r="A7" i="17"/>
  <c r="A8" i="17" s="1"/>
  <c r="U6" i="17"/>
  <c r="B6" i="17"/>
  <c r="B24" i="17" s="1"/>
  <c r="B42" i="17" s="1"/>
  <c r="B59" i="17" s="1"/>
  <c r="V5" i="17"/>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AR5" i="17" s="1"/>
  <c r="AS5" i="17" s="1"/>
  <c r="AT5" i="17" s="1"/>
  <c r="AU5" i="17" s="1"/>
  <c r="AV5" i="17" s="1"/>
  <c r="AW5" i="17" s="1"/>
  <c r="AX5" i="17" s="1"/>
  <c r="AY5" i="17" s="1"/>
  <c r="D5" i="17"/>
  <c r="C5" i="17"/>
  <c r="C23" i="17" s="1"/>
  <c r="C41" i="17" s="1"/>
  <c r="C58" i="17" s="1"/>
  <c r="D3" i="17"/>
  <c r="E3" i="17" s="1"/>
  <c r="G12" i="14" l="1"/>
  <c r="D11" i="14"/>
  <c r="A11" i="14"/>
  <c r="D32" i="14"/>
  <c r="G24" i="14"/>
  <c r="G25" i="14"/>
  <c r="G45" i="14" s="1"/>
  <c r="B7" i="19"/>
  <c r="B25" i="19" s="1"/>
  <c r="B43" i="19" s="1"/>
  <c r="A9" i="19"/>
  <c r="B8" i="19"/>
  <c r="D25" i="19"/>
  <c r="D24" i="19"/>
  <c r="D23" i="19"/>
  <c r="D41" i="19" s="1"/>
  <c r="E25" i="19"/>
  <c r="E43" i="19" s="1"/>
  <c r="E24" i="19"/>
  <c r="E42" i="19" s="1"/>
  <c r="E23" i="19"/>
  <c r="E41" i="19" s="1"/>
  <c r="F3" i="19"/>
  <c r="A26" i="19"/>
  <c r="E26" i="19" s="1"/>
  <c r="E47" i="14"/>
  <c r="E48" i="14"/>
  <c r="E49" i="14"/>
  <c r="E50" i="14"/>
  <c r="E51" i="14"/>
  <c r="E52" i="14"/>
  <c r="E53" i="14"/>
  <c r="E54" i="14"/>
  <c r="E55" i="14"/>
  <c r="E56" i="14"/>
  <c r="E57" i="14"/>
  <c r="E58" i="14"/>
  <c r="E59" i="14"/>
  <c r="F47" i="14"/>
  <c r="F48" i="14"/>
  <c r="F49" i="14"/>
  <c r="F50" i="14"/>
  <c r="F51" i="14"/>
  <c r="F52" i="14"/>
  <c r="F53" i="14"/>
  <c r="F54" i="14"/>
  <c r="F55" i="14"/>
  <c r="F56" i="14"/>
  <c r="F57" i="14"/>
  <c r="F58" i="14"/>
  <c r="F59" i="14"/>
  <c r="C33" i="14"/>
  <c r="E25" i="17"/>
  <c r="E24" i="17"/>
  <c r="E5" i="17"/>
  <c r="F3" i="17"/>
  <c r="E23" i="17"/>
  <c r="E41" i="17" s="1"/>
  <c r="E58" i="17" s="1"/>
  <c r="B8" i="17"/>
  <c r="A9" i="17"/>
  <c r="D25" i="17"/>
  <c r="D24" i="17"/>
  <c r="D23" i="17"/>
  <c r="D41" i="17" s="1"/>
  <c r="D58" i="17" s="1"/>
  <c r="B7" i="17"/>
  <c r="B25" i="17" s="1"/>
  <c r="B43" i="17" s="1"/>
  <c r="B60" i="17" s="1"/>
  <c r="A26" i="17"/>
  <c r="D26" i="17" s="1"/>
  <c r="H24" i="14" l="1"/>
  <c r="G43" i="14"/>
  <c r="D33" i="14"/>
  <c r="A33" i="14"/>
  <c r="G13" i="14"/>
  <c r="D12" i="14"/>
  <c r="A12" i="14"/>
  <c r="C25" i="19"/>
  <c r="D42" i="19"/>
  <c r="D26" i="19"/>
  <c r="D44" i="19" s="1"/>
  <c r="F5" i="19"/>
  <c r="F23" i="19" s="1"/>
  <c r="F41" i="19" s="1"/>
  <c r="G3" i="19"/>
  <c r="F24" i="19"/>
  <c r="F42" i="19" s="1"/>
  <c r="F25" i="19"/>
  <c r="F43" i="19" s="1"/>
  <c r="F26" i="19"/>
  <c r="F44" i="19" s="1"/>
  <c r="A44" i="19"/>
  <c r="C26" i="19"/>
  <c r="B26" i="19"/>
  <c r="B44" i="19" s="1"/>
  <c r="A27" i="19"/>
  <c r="F27" i="19" s="1"/>
  <c r="A10" i="19"/>
  <c r="B9" i="19"/>
  <c r="C34" i="14"/>
  <c r="C26" i="17"/>
  <c r="B26" i="17"/>
  <c r="B44" i="17" s="1"/>
  <c r="B61" i="17" s="1"/>
  <c r="A27" i="17"/>
  <c r="A44" i="17"/>
  <c r="A61" i="17" s="1"/>
  <c r="E26" i="17"/>
  <c r="B9" i="17"/>
  <c r="A10" i="17"/>
  <c r="F27" i="17"/>
  <c r="F26" i="17"/>
  <c r="F25" i="17"/>
  <c r="F24" i="17"/>
  <c r="F23" i="17"/>
  <c r="F41" i="17" s="1"/>
  <c r="F58" i="17" s="1"/>
  <c r="F5" i="17"/>
  <c r="G3" i="17"/>
  <c r="C25" i="17"/>
  <c r="D34" i="14" l="1"/>
  <c r="A34" i="14"/>
  <c r="G60" i="14"/>
  <c r="G48" i="14"/>
  <c r="G52" i="14"/>
  <c r="G56" i="14"/>
  <c r="G49" i="14"/>
  <c r="G57" i="14"/>
  <c r="G54" i="14"/>
  <c r="G47" i="14"/>
  <c r="G55" i="14"/>
  <c r="G53" i="14"/>
  <c r="G50" i="14"/>
  <c r="G58" i="14"/>
  <c r="G51" i="14"/>
  <c r="G59" i="14"/>
  <c r="G14" i="14"/>
  <c r="D13" i="14"/>
  <c r="A13" i="14"/>
  <c r="I24" i="14"/>
  <c r="H43" i="14"/>
  <c r="H60" i="14" s="1"/>
  <c r="H25" i="14"/>
  <c r="H45" i="14" s="1"/>
  <c r="H59" i="14"/>
  <c r="H50" i="14"/>
  <c r="H56" i="14"/>
  <c r="H57" i="14"/>
  <c r="C44" i="19"/>
  <c r="C43" i="19"/>
  <c r="G27" i="19"/>
  <c r="G45" i="19" s="1"/>
  <c r="G26" i="19"/>
  <c r="G44" i="19" s="1"/>
  <c r="G25" i="19"/>
  <c r="G43" i="19" s="1"/>
  <c r="G24" i="19"/>
  <c r="G42" i="19" s="1"/>
  <c r="G5" i="19"/>
  <c r="G23" i="19" s="1"/>
  <c r="G41" i="19" s="1"/>
  <c r="H3" i="19"/>
  <c r="C27" i="19"/>
  <c r="B27" i="19"/>
  <c r="B45" i="19" s="1"/>
  <c r="A28" i="19"/>
  <c r="G28" i="19" s="1"/>
  <c r="A45" i="19"/>
  <c r="E27" i="19"/>
  <c r="E45" i="19" s="1"/>
  <c r="D27" i="19"/>
  <c r="D45" i="19" s="1"/>
  <c r="B10" i="19"/>
  <c r="A11" i="19"/>
  <c r="C35" i="14"/>
  <c r="A11" i="17"/>
  <c r="B10" i="17"/>
  <c r="G28" i="17"/>
  <c r="G27" i="17"/>
  <c r="G26" i="17"/>
  <c r="G25" i="17"/>
  <c r="H3" i="17"/>
  <c r="G24" i="17"/>
  <c r="G5" i="17"/>
  <c r="G23" i="17" s="1"/>
  <c r="G41" i="17" s="1"/>
  <c r="G58" i="17" s="1"/>
  <c r="C27" i="17"/>
  <c r="A45" i="17"/>
  <c r="A62" i="17" s="1"/>
  <c r="B27" i="17"/>
  <c r="B45" i="17" s="1"/>
  <c r="B62" i="17" s="1"/>
  <c r="A28" i="17"/>
  <c r="E27" i="17"/>
  <c r="D27" i="17"/>
  <c r="H53" i="14" l="1"/>
  <c r="H48" i="14"/>
  <c r="H49" i="14"/>
  <c r="H51" i="14"/>
  <c r="H54" i="14"/>
  <c r="H58" i="14"/>
  <c r="H52" i="14"/>
  <c r="H47" i="14"/>
  <c r="H55" i="14"/>
  <c r="J24" i="14"/>
  <c r="I25" i="14"/>
  <c r="I45" i="14" s="1"/>
  <c r="I43" i="14"/>
  <c r="I60" i="14" s="1"/>
  <c r="I50" i="14"/>
  <c r="I47" i="14"/>
  <c r="I55" i="14"/>
  <c r="I48" i="14"/>
  <c r="I51" i="14"/>
  <c r="I59" i="14"/>
  <c r="I52" i="14"/>
  <c r="I57" i="14"/>
  <c r="A35" i="14"/>
  <c r="D35" i="14"/>
  <c r="G15" i="14"/>
  <c r="A14" i="14"/>
  <c r="D14" i="14"/>
  <c r="C45" i="19"/>
  <c r="A12" i="19"/>
  <c r="B11" i="19"/>
  <c r="H28" i="19"/>
  <c r="H46" i="19" s="1"/>
  <c r="H27" i="19"/>
  <c r="H45" i="19" s="1"/>
  <c r="H26" i="19"/>
  <c r="H44" i="19" s="1"/>
  <c r="H25" i="19"/>
  <c r="H43" i="19" s="1"/>
  <c r="H24" i="19"/>
  <c r="H42" i="19" s="1"/>
  <c r="I3" i="19"/>
  <c r="H5" i="19"/>
  <c r="H23" i="19" s="1"/>
  <c r="H41" i="19" s="1"/>
  <c r="A46" i="19"/>
  <c r="C28" i="19"/>
  <c r="B28" i="19"/>
  <c r="B46" i="19" s="1"/>
  <c r="A29" i="19"/>
  <c r="D28" i="19"/>
  <c r="D46" i="19" s="1"/>
  <c r="E28" i="19"/>
  <c r="E46" i="19" s="1"/>
  <c r="F28" i="19"/>
  <c r="F46" i="19" s="1"/>
  <c r="C36" i="14"/>
  <c r="H25" i="17"/>
  <c r="H26" i="17"/>
  <c r="I3" i="17"/>
  <c r="H27" i="17"/>
  <c r="H28" i="17"/>
  <c r="H24" i="17"/>
  <c r="H5" i="17"/>
  <c r="H23" i="17" s="1"/>
  <c r="H41" i="17" s="1"/>
  <c r="H58" i="17" s="1"/>
  <c r="A46" i="17"/>
  <c r="A63" i="17" s="1"/>
  <c r="C28" i="17"/>
  <c r="B28" i="17"/>
  <c r="B46" i="17" s="1"/>
  <c r="B63" i="17" s="1"/>
  <c r="A29" i="17"/>
  <c r="H29" i="17" s="1"/>
  <c r="E28" i="17"/>
  <c r="D28" i="17"/>
  <c r="F28" i="17"/>
  <c r="A12" i="17"/>
  <c r="B11" i="17"/>
  <c r="I49" i="14" l="1"/>
  <c r="I53" i="14"/>
  <c r="I54" i="14"/>
  <c r="G16" i="14"/>
  <c r="A15" i="14"/>
  <c r="D15" i="14"/>
  <c r="K24" i="14"/>
  <c r="J43" i="14"/>
  <c r="J60" i="14" s="1"/>
  <c r="J49" i="14"/>
  <c r="J57" i="14"/>
  <c r="J50" i="14"/>
  <c r="J58" i="14"/>
  <c r="J25" i="14"/>
  <c r="J45" i="14" s="1"/>
  <c r="J51" i="14"/>
  <c r="J59" i="14"/>
  <c r="J48" i="14"/>
  <c r="J56" i="14"/>
  <c r="J54" i="14"/>
  <c r="J47" i="14"/>
  <c r="J55" i="14"/>
  <c r="J52" i="14"/>
  <c r="A36" i="14"/>
  <c r="D36" i="14"/>
  <c r="I56" i="14"/>
  <c r="I58" i="14"/>
  <c r="C46" i="19"/>
  <c r="I29" i="19"/>
  <c r="I47" i="19" s="1"/>
  <c r="I28" i="19"/>
  <c r="I46" i="19" s="1"/>
  <c r="I27" i="19"/>
  <c r="I45" i="19" s="1"/>
  <c r="I26" i="19"/>
  <c r="I44" i="19" s="1"/>
  <c r="I25" i="19"/>
  <c r="I43" i="19" s="1"/>
  <c r="I24" i="19"/>
  <c r="I42" i="19" s="1"/>
  <c r="J3" i="19"/>
  <c r="I5" i="19"/>
  <c r="I23" i="19" s="1"/>
  <c r="I41" i="19" s="1"/>
  <c r="A47" i="19"/>
  <c r="C29" i="19"/>
  <c r="B29" i="19"/>
  <c r="B47" i="19" s="1"/>
  <c r="A30" i="19"/>
  <c r="I30" i="19" s="1"/>
  <c r="D29" i="19"/>
  <c r="D47" i="19" s="1"/>
  <c r="E29" i="19"/>
  <c r="E47" i="19" s="1"/>
  <c r="F29" i="19"/>
  <c r="F47" i="19" s="1"/>
  <c r="G29" i="19"/>
  <c r="G47" i="19" s="1"/>
  <c r="H29" i="19"/>
  <c r="A13" i="19"/>
  <c r="B12" i="19"/>
  <c r="C37" i="14"/>
  <c r="A47" i="17"/>
  <c r="A64" i="17" s="1"/>
  <c r="C29" i="17"/>
  <c r="B29" i="17"/>
  <c r="B47" i="17" s="1"/>
  <c r="B64" i="17" s="1"/>
  <c r="A30" i="17"/>
  <c r="E29" i="17"/>
  <c r="D29" i="17"/>
  <c r="F29" i="17"/>
  <c r="G29" i="17"/>
  <c r="I30" i="17"/>
  <c r="I29" i="17"/>
  <c r="I28" i="17"/>
  <c r="I27" i="17"/>
  <c r="I26" i="17"/>
  <c r="I25" i="17"/>
  <c r="I24" i="17"/>
  <c r="J3" i="17"/>
  <c r="I5" i="17"/>
  <c r="I23" i="17" s="1"/>
  <c r="I41" i="17" s="1"/>
  <c r="I58" i="17" s="1"/>
  <c r="B12" i="17"/>
  <c r="A13" i="17"/>
  <c r="J53" i="14" l="1"/>
  <c r="D37" i="14"/>
  <c r="A37" i="14"/>
  <c r="L24" i="14"/>
  <c r="K25" i="14"/>
  <c r="K45" i="14" s="1"/>
  <c r="K43" i="14"/>
  <c r="K60" i="14" s="1"/>
  <c r="K47" i="14"/>
  <c r="K59" i="14"/>
  <c r="K58" i="14"/>
  <c r="K48" i="14"/>
  <c r="K57" i="14"/>
  <c r="G17" i="14"/>
  <c r="D16" i="14"/>
  <c r="A16" i="14"/>
  <c r="C47" i="19"/>
  <c r="J31" i="19"/>
  <c r="J30" i="19"/>
  <c r="J48" i="19" s="1"/>
  <c r="J29" i="19"/>
  <c r="J47" i="19" s="1"/>
  <c r="J28" i="19"/>
  <c r="J46" i="19" s="1"/>
  <c r="J27" i="19"/>
  <c r="J45" i="19" s="1"/>
  <c r="J26" i="19"/>
  <c r="J44" i="19" s="1"/>
  <c r="J25" i="19"/>
  <c r="J43" i="19" s="1"/>
  <c r="J24" i="19"/>
  <c r="J42" i="19" s="1"/>
  <c r="K3" i="19"/>
  <c r="J5" i="19"/>
  <c r="J23" i="19" s="1"/>
  <c r="J41" i="19" s="1"/>
  <c r="A48" i="19"/>
  <c r="C30" i="19"/>
  <c r="B30" i="19"/>
  <c r="B48" i="19" s="1"/>
  <c r="A31" i="19"/>
  <c r="E30" i="19"/>
  <c r="E48" i="19" s="1"/>
  <c r="D30" i="19"/>
  <c r="D48" i="19" s="1"/>
  <c r="F30" i="19"/>
  <c r="F48" i="19" s="1"/>
  <c r="G30" i="19"/>
  <c r="G48" i="19" s="1"/>
  <c r="H30" i="19"/>
  <c r="H48" i="19" s="1"/>
  <c r="A14" i="19"/>
  <c r="B13" i="19"/>
  <c r="C38" i="14"/>
  <c r="B13" i="17"/>
  <c r="A14" i="17"/>
  <c r="A48" i="17"/>
  <c r="A65" i="17" s="1"/>
  <c r="C30" i="17"/>
  <c r="B30" i="17"/>
  <c r="B48" i="17" s="1"/>
  <c r="B65" i="17" s="1"/>
  <c r="A31" i="17"/>
  <c r="E30" i="17"/>
  <c r="D30" i="17"/>
  <c r="F30" i="17"/>
  <c r="G30" i="17"/>
  <c r="H30" i="17"/>
  <c r="J30" i="17"/>
  <c r="J29" i="17"/>
  <c r="J28" i="17"/>
  <c r="J27" i="17"/>
  <c r="J26" i="17"/>
  <c r="J25" i="17"/>
  <c r="J5" i="17"/>
  <c r="J23" i="17" s="1"/>
  <c r="J41" i="17" s="1"/>
  <c r="J58" i="17" s="1"/>
  <c r="J24" i="17"/>
  <c r="K3" i="17"/>
  <c r="K46" i="14" l="1"/>
  <c r="K52" i="14"/>
  <c r="K49" i="14"/>
  <c r="K50" i="14"/>
  <c r="K55" i="14"/>
  <c r="G18" i="14"/>
  <c r="D17" i="14"/>
  <c r="A17" i="14"/>
  <c r="D38" i="14"/>
  <c r="A38" i="14"/>
  <c r="K54" i="14"/>
  <c r="K56" i="14"/>
  <c r="K53" i="14"/>
  <c r="K51" i="14"/>
  <c r="M24" i="14"/>
  <c r="L43" i="14"/>
  <c r="L59" i="14" s="1"/>
  <c r="L48" i="14"/>
  <c r="L47" i="14"/>
  <c r="L25" i="14"/>
  <c r="L45" i="14" s="1"/>
  <c r="C48" i="19"/>
  <c r="K31" i="19"/>
  <c r="K49" i="19" s="1"/>
  <c r="K30" i="19"/>
  <c r="K48" i="19" s="1"/>
  <c r="K29" i="19"/>
  <c r="K47" i="19" s="1"/>
  <c r="K28" i="19"/>
  <c r="K46" i="19" s="1"/>
  <c r="K27" i="19"/>
  <c r="K45" i="19" s="1"/>
  <c r="K26" i="19"/>
  <c r="K44" i="19" s="1"/>
  <c r="K25" i="19"/>
  <c r="K24" i="19"/>
  <c r="K42" i="19" s="1"/>
  <c r="L3" i="19"/>
  <c r="K5" i="19"/>
  <c r="K23" i="19" s="1"/>
  <c r="K41" i="19" s="1"/>
  <c r="A49" i="19"/>
  <c r="A32" i="19"/>
  <c r="K32" i="19" s="1"/>
  <c r="C31" i="19"/>
  <c r="B31" i="19"/>
  <c r="B49" i="19" s="1"/>
  <c r="E31" i="19"/>
  <c r="E49" i="19" s="1"/>
  <c r="D31" i="19"/>
  <c r="D49" i="19" s="1"/>
  <c r="F31" i="19"/>
  <c r="F49" i="19" s="1"/>
  <c r="G31" i="19"/>
  <c r="G49" i="19" s="1"/>
  <c r="H31" i="19"/>
  <c r="H49" i="19" s="1"/>
  <c r="I31" i="19"/>
  <c r="I49" i="19" s="1"/>
  <c r="A15" i="19"/>
  <c r="B14" i="19"/>
  <c r="C39" i="14"/>
  <c r="A49" i="17"/>
  <c r="A66" i="17" s="1"/>
  <c r="A32" i="17"/>
  <c r="K32" i="17" s="1"/>
  <c r="C31" i="17"/>
  <c r="B31" i="17"/>
  <c r="B49" i="17" s="1"/>
  <c r="B66" i="17" s="1"/>
  <c r="E31" i="17"/>
  <c r="D31" i="17"/>
  <c r="F31" i="17"/>
  <c r="G31" i="17"/>
  <c r="H31" i="17"/>
  <c r="I31" i="17"/>
  <c r="A15" i="17"/>
  <c r="B14" i="17"/>
  <c r="K31" i="17"/>
  <c r="K30" i="17"/>
  <c r="K29" i="17"/>
  <c r="K28" i="17"/>
  <c r="K27" i="17"/>
  <c r="K26" i="17"/>
  <c r="K25" i="17"/>
  <c r="K5" i="17"/>
  <c r="K23" i="17" s="1"/>
  <c r="K41" i="17" s="1"/>
  <c r="K58" i="17" s="1"/>
  <c r="K24" i="17"/>
  <c r="L3" i="17"/>
  <c r="J31" i="17"/>
  <c r="L57" i="14" l="1"/>
  <c r="L60" i="14"/>
  <c r="L54" i="14"/>
  <c r="L50" i="14"/>
  <c r="L46" i="14"/>
  <c r="L52" i="14"/>
  <c r="L56" i="14"/>
  <c r="L55" i="14"/>
  <c r="L51" i="14"/>
  <c r="G19" i="14"/>
  <c r="A18" i="14"/>
  <c r="D18" i="14"/>
  <c r="A39" i="14"/>
  <c r="D39" i="14"/>
  <c r="L53" i="14"/>
  <c r="L58" i="14"/>
  <c r="L49" i="14"/>
  <c r="N24" i="14"/>
  <c r="M43" i="14"/>
  <c r="M60" i="14" s="1"/>
  <c r="M50" i="14"/>
  <c r="M49" i="14"/>
  <c r="M54" i="14"/>
  <c r="M55" i="14"/>
  <c r="M25" i="14"/>
  <c r="M45" i="14" s="1"/>
  <c r="K43" i="19"/>
  <c r="C49" i="19"/>
  <c r="B15" i="19"/>
  <c r="A16" i="19"/>
  <c r="A50" i="19"/>
  <c r="B32" i="19"/>
  <c r="B50" i="19" s="1"/>
  <c r="A33" i="19"/>
  <c r="L33" i="19" s="1"/>
  <c r="C32" i="19"/>
  <c r="D32" i="19"/>
  <c r="D50" i="19" s="1"/>
  <c r="E32" i="19"/>
  <c r="E50" i="19" s="1"/>
  <c r="F32" i="19"/>
  <c r="F50" i="19" s="1"/>
  <c r="G32" i="19"/>
  <c r="G50" i="19" s="1"/>
  <c r="H32" i="19"/>
  <c r="H50" i="19" s="1"/>
  <c r="I32" i="19"/>
  <c r="I50" i="19" s="1"/>
  <c r="J32" i="19"/>
  <c r="J50" i="19" s="1"/>
  <c r="L31" i="19"/>
  <c r="L30" i="19"/>
  <c r="L29" i="19"/>
  <c r="L28" i="19"/>
  <c r="L27" i="19"/>
  <c r="L26" i="19"/>
  <c r="L25" i="19"/>
  <c r="L24" i="19"/>
  <c r="L32" i="19"/>
  <c r="L50" i="19" s="1"/>
  <c r="M3" i="19"/>
  <c r="L5" i="19"/>
  <c r="L23" i="19" s="1"/>
  <c r="L41" i="19" s="1"/>
  <c r="C40" i="14"/>
  <c r="L31" i="17"/>
  <c r="L30" i="17"/>
  <c r="L29" i="17"/>
  <c r="L28" i="17"/>
  <c r="L27" i="17"/>
  <c r="L26" i="17"/>
  <c r="L25" i="17"/>
  <c r="L24" i="17"/>
  <c r="L32" i="17"/>
  <c r="L5" i="17"/>
  <c r="L23" i="17" s="1"/>
  <c r="L41" i="17" s="1"/>
  <c r="L58" i="17" s="1"/>
  <c r="M3" i="17"/>
  <c r="A16" i="17"/>
  <c r="B15" i="17"/>
  <c r="A50" i="17"/>
  <c r="A67" i="17" s="1"/>
  <c r="B32" i="17"/>
  <c r="B50" i="17" s="1"/>
  <c r="B67" i="17" s="1"/>
  <c r="C32" i="17"/>
  <c r="A33" i="17"/>
  <c r="L33" i="17" s="1"/>
  <c r="E32" i="17"/>
  <c r="D32" i="17"/>
  <c r="F32" i="17"/>
  <c r="G32" i="17"/>
  <c r="H32" i="17"/>
  <c r="I32" i="17"/>
  <c r="J32" i="17"/>
  <c r="M57" i="14" l="1"/>
  <c r="M52" i="14"/>
  <c r="M47" i="14"/>
  <c r="M58" i="14"/>
  <c r="M48" i="14"/>
  <c r="M51" i="14"/>
  <c r="M53" i="14"/>
  <c r="M46" i="14"/>
  <c r="R31" i="19"/>
  <c r="J49" i="19" s="1"/>
  <c r="L49" i="19"/>
  <c r="A40" i="14"/>
  <c r="D40" i="14"/>
  <c r="R28" i="19"/>
  <c r="G46" i="19" s="1"/>
  <c r="L46" i="19"/>
  <c r="D19" i="14"/>
  <c r="A19" i="14"/>
  <c r="M59" i="14"/>
  <c r="M56" i="14"/>
  <c r="O24" i="14"/>
  <c r="N43" i="14"/>
  <c r="N60" i="14" s="1"/>
  <c r="N46" i="14"/>
  <c r="N52" i="14"/>
  <c r="N53" i="14"/>
  <c r="N47" i="14"/>
  <c r="N51" i="14"/>
  <c r="N55" i="14"/>
  <c r="N59" i="14"/>
  <c r="N48" i="14"/>
  <c r="N56" i="14"/>
  <c r="N49" i="14"/>
  <c r="N57" i="14"/>
  <c r="N25" i="14"/>
  <c r="N45" i="14" s="1"/>
  <c r="R30" i="19"/>
  <c r="I48" i="19" s="1"/>
  <c r="L48" i="19"/>
  <c r="R29" i="19"/>
  <c r="H47" i="19" s="1"/>
  <c r="L47" i="19"/>
  <c r="R27" i="19"/>
  <c r="F45" i="19" s="1"/>
  <c r="L45" i="19"/>
  <c r="R26" i="19"/>
  <c r="E44" i="19" s="1"/>
  <c r="L44" i="19"/>
  <c r="R25" i="19"/>
  <c r="D43" i="19" s="1"/>
  <c r="L43" i="19"/>
  <c r="R24" i="19"/>
  <c r="C42" i="19" s="1"/>
  <c r="L42" i="19"/>
  <c r="C50" i="19"/>
  <c r="R32" i="19"/>
  <c r="K50" i="19" s="1"/>
  <c r="A51" i="19"/>
  <c r="C33" i="19"/>
  <c r="B33" i="19"/>
  <c r="B51" i="19" s="1"/>
  <c r="A34" i="19"/>
  <c r="M34" i="19" s="1"/>
  <c r="D33" i="19"/>
  <c r="D51" i="19" s="1"/>
  <c r="E33" i="19"/>
  <c r="E51" i="19" s="1"/>
  <c r="F33" i="19"/>
  <c r="F51" i="19" s="1"/>
  <c r="G33" i="19"/>
  <c r="G51" i="19" s="1"/>
  <c r="H33" i="19"/>
  <c r="H51" i="19" s="1"/>
  <c r="I33" i="19"/>
  <c r="I51" i="19" s="1"/>
  <c r="J33" i="19"/>
  <c r="J51" i="19" s="1"/>
  <c r="K33" i="19"/>
  <c r="K51" i="19" s="1"/>
  <c r="A17" i="19"/>
  <c r="B16" i="19"/>
  <c r="M33" i="19"/>
  <c r="M51" i="19" s="1"/>
  <c r="M32" i="19"/>
  <c r="M50" i="19" s="1"/>
  <c r="M31" i="19"/>
  <c r="M49" i="19" s="1"/>
  <c r="M30" i="19"/>
  <c r="M48" i="19" s="1"/>
  <c r="M29" i="19"/>
  <c r="M47" i="19" s="1"/>
  <c r="M28" i="19"/>
  <c r="M46" i="19" s="1"/>
  <c r="M27" i="19"/>
  <c r="M45" i="19" s="1"/>
  <c r="M26" i="19"/>
  <c r="M44" i="19" s="1"/>
  <c r="M25" i="19"/>
  <c r="M43" i="19" s="1"/>
  <c r="M24" i="19"/>
  <c r="M42" i="19" s="1"/>
  <c r="M23" i="19"/>
  <c r="M41" i="19" s="1"/>
  <c r="N3" i="19"/>
  <c r="M5" i="19"/>
  <c r="B16" i="17"/>
  <c r="A17" i="17"/>
  <c r="M47" i="17"/>
  <c r="M64" i="17" s="1"/>
  <c r="M42" i="17"/>
  <c r="M59" i="17" s="1"/>
  <c r="M43" i="17"/>
  <c r="M60" i="17" s="1"/>
  <c r="M46" i="17"/>
  <c r="M63" i="17" s="1"/>
  <c r="M44" i="17"/>
  <c r="M61" i="17" s="1"/>
  <c r="M51" i="17"/>
  <c r="M68" i="17" s="1"/>
  <c r="M48" i="17"/>
  <c r="M65" i="17" s="1"/>
  <c r="M33" i="17"/>
  <c r="M32" i="17"/>
  <c r="M31" i="17"/>
  <c r="M30" i="17"/>
  <c r="M29" i="17"/>
  <c r="M28" i="17"/>
  <c r="M27" i="17"/>
  <c r="M26" i="17"/>
  <c r="M25" i="17"/>
  <c r="M45" i="17"/>
  <c r="M62" i="17" s="1"/>
  <c r="M50" i="17"/>
  <c r="M67" i="17" s="1"/>
  <c r="M49" i="17"/>
  <c r="M66" i="17" s="1"/>
  <c r="M24" i="17"/>
  <c r="M23" i="17"/>
  <c r="M41" i="17" s="1"/>
  <c r="M58" i="17" s="1"/>
  <c r="M5" i="17"/>
  <c r="N3" i="17"/>
  <c r="A51" i="17"/>
  <c r="A68" i="17" s="1"/>
  <c r="C33" i="17"/>
  <c r="B33" i="17"/>
  <c r="B51" i="17" s="1"/>
  <c r="B68" i="17" s="1"/>
  <c r="A34" i="17"/>
  <c r="M34" i="17" s="1"/>
  <c r="D33" i="17"/>
  <c r="E33" i="17"/>
  <c r="F33" i="17"/>
  <c r="G33" i="17"/>
  <c r="H33" i="17"/>
  <c r="I33" i="17"/>
  <c r="J33" i="17"/>
  <c r="K33" i="17"/>
  <c r="N58" i="14" l="1"/>
  <c r="N54" i="14"/>
  <c r="N50" i="14"/>
  <c r="P24" i="14"/>
  <c r="O43" i="14"/>
  <c r="O57" i="14" s="1"/>
  <c r="O25" i="14"/>
  <c r="O45" i="14" s="1"/>
  <c r="C51" i="19"/>
  <c r="R33" i="19"/>
  <c r="L51" i="19" s="1"/>
  <c r="B17" i="19"/>
  <c r="A18" i="19"/>
  <c r="C34" i="19"/>
  <c r="A52" i="19"/>
  <c r="B34" i="19"/>
  <c r="B52" i="19" s="1"/>
  <c r="A35" i="19"/>
  <c r="N35" i="19" s="1"/>
  <c r="E34" i="19"/>
  <c r="E52" i="19" s="1"/>
  <c r="D34" i="19"/>
  <c r="D52" i="19" s="1"/>
  <c r="F34" i="19"/>
  <c r="F52" i="19" s="1"/>
  <c r="G34" i="19"/>
  <c r="G52" i="19" s="1"/>
  <c r="H34" i="19"/>
  <c r="H52" i="19" s="1"/>
  <c r="I34" i="19"/>
  <c r="I52" i="19" s="1"/>
  <c r="J34" i="19"/>
  <c r="J52" i="19" s="1"/>
  <c r="K34" i="19"/>
  <c r="K52" i="19" s="1"/>
  <c r="L34" i="19"/>
  <c r="L52" i="19" s="1"/>
  <c r="N34" i="19"/>
  <c r="N52" i="19" s="1"/>
  <c r="N33" i="19"/>
  <c r="N51" i="19" s="1"/>
  <c r="N32" i="19"/>
  <c r="N28" i="19"/>
  <c r="N5" i="19"/>
  <c r="N27" i="19"/>
  <c r="N45" i="19" s="1"/>
  <c r="N24" i="19"/>
  <c r="N42" i="19" s="1"/>
  <c r="N29" i="19"/>
  <c r="N47" i="19" s="1"/>
  <c r="N25" i="19"/>
  <c r="N43" i="19" s="1"/>
  <c r="N31" i="19"/>
  <c r="N49" i="19" s="1"/>
  <c r="N30" i="19"/>
  <c r="N26" i="19"/>
  <c r="N23" i="19"/>
  <c r="N41" i="19" s="1"/>
  <c r="O3" i="19"/>
  <c r="C34" i="17"/>
  <c r="A52" i="17"/>
  <c r="A69" i="17" s="1"/>
  <c r="B34" i="17"/>
  <c r="B52" i="17" s="1"/>
  <c r="B69" i="17" s="1"/>
  <c r="A35" i="17"/>
  <c r="D34" i="17"/>
  <c r="E34" i="17"/>
  <c r="F34" i="17"/>
  <c r="G34" i="17"/>
  <c r="H34" i="17"/>
  <c r="I34" i="17"/>
  <c r="J34" i="17"/>
  <c r="K34" i="17"/>
  <c r="L34" i="17"/>
  <c r="B17" i="17"/>
  <c r="A18" i="17"/>
  <c r="N42" i="17"/>
  <c r="N59" i="17" s="1"/>
  <c r="N43" i="17"/>
  <c r="N60" i="17" s="1"/>
  <c r="N46" i="17"/>
  <c r="N63" i="17" s="1"/>
  <c r="N44" i="17"/>
  <c r="N61" i="17" s="1"/>
  <c r="N50" i="17"/>
  <c r="N67" i="17" s="1"/>
  <c r="N49" i="17"/>
  <c r="N66" i="17" s="1"/>
  <c r="N45" i="17"/>
  <c r="N62" i="17" s="1"/>
  <c r="N48" i="17"/>
  <c r="N65" i="17" s="1"/>
  <c r="N52" i="17"/>
  <c r="N69" i="17" s="1"/>
  <c r="N51" i="17"/>
  <c r="N68" i="17" s="1"/>
  <c r="N47" i="17"/>
  <c r="N64" i="17" s="1"/>
  <c r="N32" i="17"/>
  <c r="N35" i="17"/>
  <c r="N33" i="17"/>
  <c r="N31" i="17"/>
  <c r="N30" i="17"/>
  <c r="N29" i="17"/>
  <c r="N28" i="17"/>
  <c r="N27" i="17"/>
  <c r="N26" i="17"/>
  <c r="N25" i="17"/>
  <c r="N34" i="17"/>
  <c r="N24" i="17"/>
  <c r="N23" i="17"/>
  <c r="N41" i="17" s="1"/>
  <c r="N58" i="17" s="1"/>
  <c r="O3" i="17"/>
  <c r="N5" i="17"/>
  <c r="O50" i="14" l="1"/>
  <c r="O58" i="14"/>
  <c r="O51" i="14"/>
  <c r="O59" i="14"/>
  <c r="O52" i="14"/>
  <c r="O60" i="14"/>
  <c r="O53" i="14"/>
  <c r="O46" i="14"/>
  <c r="O54" i="14"/>
  <c r="O47" i="14"/>
  <c r="O55" i="14"/>
  <c r="O48" i="14"/>
  <c r="O56" i="14"/>
  <c r="O49" i="14"/>
  <c r="N44" i="19"/>
  <c r="N46" i="19"/>
  <c r="Q24" i="14"/>
  <c r="P43" i="14"/>
  <c r="P53" i="14" s="1"/>
  <c r="P49" i="14"/>
  <c r="P25" i="14"/>
  <c r="P45" i="14" s="1"/>
  <c r="N48" i="19"/>
  <c r="N50" i="19"/>
  <c r="C52" i="19"/>
  <c r="R34" i="19"/>
  <c r="M52" i="19" s="1"/>
  <c r="O35" i="19"/>
  <c r="O53" i="19" s="1"/>
  <c r="O34" i="19"/>
  <c r="O52" i="19" s="1"/>
  <c r="O33" i="19"/>
  <c r="O32" i="19"/>
  <c r="O50" i="19" s="1"/>
  <c r="O31" i="19"/>
  <c r="O49" i="19" s="1"/>
  <c r="O30" i="19"/>
  <c r="O48" i="19" s="1"/>
  <c r="O29" i="19"/>
  <c r="O47" i="19" s="1"/>
  <c r="O28" i="19"/>
  <c r="O46" i="19" s="1"/>
  <c r="O27" i="19"/>
  <c r="O45" i="19" s="1"/>
  <c r="O26" i="19"/>
  <c r="O44" i="19" s="1"/>
  <c r="O25" i="19"/>
  <c r="O43" i="19" s="1"/>
  <c r="O24" i="19"/>
  <c r="O42" i="19" s="1"/>
  <c r="O23" i="19"/>
  <c r="O41" i="19" s="1"/>
  <c r="O5" i="19"/>
  <c r="P3" i="19"/>
  <c r="A19" i="19"/>
  <c r="B18" i="19"/>
  <c r="C35" i="19"/>
  <c r="B35" i="19"/>
  <c r="B53" i="19" s="1"/>
  <c r="A36" i="19"/>
  <c r="O36" i="19" s="1"/>
  <c r="A53" i="19"/>
  <c r="E35" i="19"/>
  <c r="E53" i="19" s="1"/>
  <c r="D35" i="19"/>
  <c r="D53" i="19" s="1"/>
  <c r="F35" i="19"/>
  <c r="F53" i="19" s="1"/>
  <c r="G35" i="19"/>
  <c r="G53" i="19" s="1"/>
  <c r="H35" i="19"/>
  <c r="H53" i="19" s="1"/>
  <c r="I35" i="19"/>
  <c r="I53" i="19" s="1"/>
  <c r="J35" i="19"/>
  <c r="J53" i="19" s="1"/>
  <c r="K35" i="19"/>
  <c r="K53" i="19" s="1"/>
  <c r="L35" i="19"/>
  <c r="L53" i="19" s="1"/>
  <c r="M35" i="19"/>
  <c r="M53" i="19" s="1"/>
  <c r="A19" i="17"/>
  <c r="B18" i="17"/>
  <c r="C35" i="17"/>
  <c r="B35" i="17"/>
  <c r="B53" i="17" s="1"/>
  <c r="B70" i="17" s="1"/>
  <c r="A36" i="17"/>
  <c r="A53" i="17"/>
  <c r="A70" i="17" s="1"/>
  <c r="D35" i="17"/>
  <c r="E35" i="17"/>
  <c r="F35" i="17"/>
  <c r="G35" i="17"/>
  <c r="H35" i="17"/>
  <c r="I35" i="17"/>
  <c r="J35" i="17"/>
  <c r="K35" i="17"/>
  <c r="L35" i="17"/>
  <c r="M35" i="17"/>
  <c r="O43" i="17"/>
  <c r="O60" i="17" s="1"/>
  <c r="O53" i="17"/>
  <c r="O70" i="17" s="1"/>
  <c r="O46" i="17"/>
  <c r="O63" i="17" s="1"/>
  <c r="O44" i="17"/>
  <c r="O61" i="17" s="1"/>
  <c r="O50" i="17"/>
  <c r="O67" i="17" s="1"/>
  <c r="O49" i="17"/>
  <c r="O66" i="17" s="1"/>
  <c r="O51" i="17"/>
  <c r="O68" i="17" s="1"/>
  <c r="O48" i="17"/>
  <c r="O65" i="17" s="1"/>
  <c r="O36" i="17"/>
  <c r="O35" i="17"/>
  <c r="O34" i="17"/>
  <c r="O33" i="17"/>
  <c r="O32" i="17"/>
  <c r="O52" i="17"/>
  <c r="O69" i="17" s="1"/>
  <c r="O47" i="17"/>
  <c r="O64" i="17" s="1"/>
  <c r="O45" i="17"/>
  <c r="O62" i="17" s="1"/>
  <c r="O42" i="17"/>
  <c r="O59" i="17" s="1"/>
  <c r="O31" i="17"/>
  <c r="O30" i="17"/>
  <c r="O29" i="17"/>
  <c r="O28" i="17"/>
  <c r="O27" i="17"/>
  <c r="O26" i="17"/>
  <c r="O25" i="17"/>
  <c r="O24" i="17"/>
  <c r="P3" i="17"/>
  <c r="O23" i="17"/>
  <c r="O41" i="17" s="1"/>
  <c r="O58" i="17" s="1"/>
  <c r="O5" i="17"/>
  <c r="P48" i="14" l="1"/>
  <c r="P56" i="14"/>
  <c r="P55" i="14"/>
  <c r="P51" i="14"/>
  <c r="P50" i="14"/>
  <c r="P58" i="14"/>
  <c r="P57" i="14"/>
  <c r="P52" i="14"/>
  <c r="P60" i="14"/>
  <c r="P59" i="14"/>
  <c r="P47" i="14"/>
  <c r="P46" i="14"/>
  <c r="P54" i="14"/>
  <c r="O51" i="19"/>
  <c r="R24" i="14"/>
  <c r="Q43" i="14"/>
  <c r="Q58" i="14" s="1"/>
  <c r="Q59" i="14"/>
  <c r="Q53" i="14"/>
  <c r="Q51" i="14"/>
  <c r="Q49" i="14"/>
  <c r="Q47" i="14"/>
  <c r="Q25" i="14"/>
  <c r="Q45" i="14" s="1"/>
  <c r="C53" i="19"/>
  <c r="R35" i="19"/>
  <c r="N53" i="19" s="1"/>
  <c r="A20" i="19"/>
  <c r="B20" i="19" s="1"/>
  <c r="B19" i="19"/>
  <c r="P36" i="19"/>
  <c r="P54" i="19" s="1"/>
  <c r="P35" i="19"/>
  <c r="P53" i="19" s="1"/>
  <c r="P34" i="19"/>
  <c r="P33" i="19"/>
  <c r="P51" i="19" s="1"/>
  <c r="P32" i="19"/>
  <c r="P50" i="19" s="1"/>
  <c r="P31" i="19"/>
  <c r="P49" i="19" s="1"/>
  <c r="P30" i="19"/>
  <c r="P48" i="19" s="1"/>
  <c r="P29" i="19"/>
  <c r="P47" i="19" s="1"/>
  <c r="P28" i="19"/>
  <c r="P27" i="19"/>
  <c r="P26" i="19"/>
  <c r="P44" i="19" s="1"/>
  <c r="P25" i="19"/>
  <c r="P43" i="19" s="1"/>
  <c r="P24" i="19"/>
  <c r="P42" i="19" s="1"/>
  <c r="P23" i="19"/>
  <c r="P41" i="19" s="1"/>
  <c r="P5" i="19"/>
  <c r="Q3" i="19"/>
  <c r="C36" i="19"/>
  <c r="B36" i="19"/>
  <c r="B54" i="19" s="1"/>
  <c r="A37" i="19"/>
  <c r="A54" i="19"/>
  <c r="D36" i="19"/>
  <c r="D54" i="19" s="1"/>
  <c r="E36" i="19"/>
  <c r="E54" i="19" s="1"/>
  <c r="F36" i="19"/>
  <c r="F54" i="19" s="1"/>
  <c r="G36" i="19"/>
  <c r="G54" i="19" s="1"/>
  <c r="H36" i="19"/>
  <c r="H54" i="19" s="1"/>
  <c r="I36" i="19"/>
  <c r="I54" i="19" s="1"/>
  <c r="J36" i="19"/>
  <c r="J54" i="19" s="1"/>
  <c r="K36" i="19"/>
  <c r="K54" i="19" s="1"/>
  <c r="L36" i="19"/>
  <c r="L54" i="19" s="1"/>
  <c r="M36" i="19"/>
  <c r="M54" i="19" s="1"/>
  <c r="N36" i="19"/>
  <c r="N54" i="19" s="1"/>
  <c r="C36" i="17"/>
  <c r="B36" i="17"/>
  <c r="B54" i="17" s="1"/>
  <c r="B71" i="17" s="1"/>
  <c r="A37" i="17"/>
  <c r="A54" i="17"/>
  <c r="A71" i="17" s="1"/>
  <c r="D36" i="17"/>
  <c r="E36" i="17"/>
  <c r="F36" i="17"/>
  <c r="G36" i="17"/>
  <c r="H36" i="17"/>
  <c r="I36" i="17"/>
  <c r="J36" i="17"/>
  <c r="K36" i="17"/>
  <c r="L36" i="17"/>
  <c r="M36" i="17"/>
  <c r="N36" i="17"/>
  <c r="P53" i="17"/>
  <c r="P70" i="17" s="1"/>
  <c r="P46" i="17"/>
  <c r="P63" i="17" s="1"/>
  <c r="P44" i="17"/>
  <c r="P61" i="17" s="1"/>
  <c r="P50" i="17"/>
  <c r="P67" i="17" s="1"/>
  <c r="P49" i="17"/>
  <c r="P66" i="17" s="1"/>
  <c r="P51" i="17"/>
  <c r="P68" i="17" s="1"/>
  <c r="P48" i="17"/>
  <c r="P65" i="17" s="1"/>
  <c r="P37" i="17"/>
  <c r="P36" i="17"/>
  <c r="P35" i="17"/>
  <c r="P34" i="17"/>
  <c r="P33" i="17"/>
  <c r="P32" i="17"/>
  <c r="P54" i="17"/>
  <c r="P71" i="17" s="1"/>
  <c r="P45" i="17"/>
  <c r="P62" i="17" s="1"/>
  <c r="P42" i="17"/>
  <c r="P59" i="17" s="1"/>
  <c r="P52" i="17"/>
  <c r="P69" i="17" s="1"/>
  <c r="P47" i="17"/>
  <c r="P64" i="17" s="1"/>
  <c r="P43" i="17"/>
  <c r="P60" i="17" s="1"/>
  <c r="P24" i="17"/>
  <c r="P30" i="17"/>
  <c r="P26" i="17"/>
  <c r="Q3" i="17"/>
  <c r="P31" i="17"/>
  <c r="P27" i="17"/>
  <c r="P23" i="17"/>
  <c r="P41" i="17" s="1"/>
  <c r="P58" i="17" s="1"/>
  <c r="P29" i="17"/>
  <c r="P25" i="17"/>
  <c r="P28" i="17"/>
  <c r="P5" i="17"/>
  <c r="A20" i="17"/>
  <c r="B20" i="17" s="1"/>
  <c r="B19" i="17"/>
  <c r="Q52" i="14" l="1"/>
  <c r="Q60" i="14"/>
  <c r="Q55" i="14"/>
  <c r="Q46" i="14"/>
  <c r="Q54" i="14"/>
  <c r="Q57" i="14"/>
  <c r="Q48" i="14"/>
  <c r="Q56" i="14"/>
  <c r="Q50" i="14"/>
  <c r="P46" i="19"/>
  <c r="U32" i="19"/>
  <c r="P52" i="19"/>
  <c r="U33" i="19"/>
  <c r="P45" i="19"/>
  <c r="S24" i="14"/>
  <c r="R43" i="14"/>
  <c r="R60" i="14" s="1"/>
  <c r="R54" i="14"/>
  <c r="R57" i="14"/>
  <c r="R49" i="14"/>
  <c r="R47" i="14"/>
  <c r="R46" i="14"/>
  <c r="R25" i="14"/>
  <c r="R45" i="14" s="1"/>
  <c r="C54" i="19"/>
  <c r="R36" i="19"/>
  <c r="O54" i="19" s="1"/>
  <c r="C37" i="19"/>
  <c r="B37" i="19"/>
  <c r="B55" i="19" s="1"/>
  <c r="A55" i="19"/>
  <c r="A38" i="19"/>
  <c r="Q38" i="19" s="1"/>
  <c r="D37" i="19"/>
  <c r="D55" i="19" s="1"/>
  <c r="E37" i="19"/>
  <c r="E55" i="19" s="1"/>
  <c r="F37" i="19"/>
  <c r="F55" i="19" s="1"/>
  <c r="G37" i="19"/>
  <c r="G55" i="19" s="1"/>
  <c r="H37" i="19"/>
  <c r="H55" i="19" s="1"/>
  <c r="I37" i="19"/>
  <c r="I55" i="19" s="1"/>
  <c r="J37" i="19"/>
  <c r="J55" i="19" s="1"/>
  <c r="K37" i="19"/>
  <c r="K55" i="19" s="1"/>
  <c r="L37" i="19"/>
  <c r="L55" i="19" s="1"/>
  <c r="M37" i="19"/>
  <c r="M55" i="19" s="1"/>
  <c r="N37" i="19"/>
  <c r="N55" i="19" s="1"/>
  <c r="O37" i="19"/>
  <c r="O55" i="19" s="1"/>
  <c r="P37" i="19"/>
  <c r="Q37" i="19"/>
  <c r="Q55" i="19" s="1"/>
  <c r="Q36" i="19"/>
  <c r="Q54" i="19" s="1"/>
  <c r="Q35" i="19"/>
  <c r="Q34" i="19"/>
  <c r="Q52" i="19" s="1"/>
  <c r="Q33" i="19"/>
  <c r="Q51" i="19" s="1"/>
  <c r="Q32" i="19"/>
  <c r="Q50" i="19" s="1"/>
  <c r="Q31" i="19"/>
  <c r="Q30" i="19"/>
  <c r="Q29" i="19"/>
  <c r="Q47" i="19" s="1"/>
  <c r="Q28" i="19"/>
  <c r="Q46" i="19" s="1"/>
  <c r="Q27" i="19"/>
  <c r="Q45" i="19" s="1"/>
  <c r="Q26" i="19"/>
  <c r="Q44" i="19" s="1"/>
  <c r="Q25" i="19"/>
  <c r="Q24" i="19"/>
  <c r="Q23" i="19"/>
  <c r="Q41" i="19" s="1"/>
  <c r="Q5" i="19"/>
  <c r="C37" i="17"/>
  <c r="B37" i="17"/>
  <c r="B55" i="17" s="1"/>
  <c r="B72" i="17" s="1"/>
  <c r="A55" i="17"/>
  <c r="A72" i="17" s="1"/>
  <c r="A38" i="17"/>
  <c r="Q38" i="17" s="1"/>
  <c r="E37" i="17"/>
  <c r="D37" i="17"/>
  <c r="F37" i="17"/>
  <c r="G37" i="17"/>
  <c r="H37" i="17"/>
  <c r="I37" i="17"/>
  <c r="J37" i="17"/>
  <c r="K37" i="17"/>
  <c r="L37" i="17"/>
  <c r="M37" i="17"/>
  <c r="N37" i="17"/>
  <c r="O37" i="17"/>
  <c r="Q55" i="17"/>
  <c r="Q72" i="17" s="1"/>
  <c r="Q44" i="17"/>
  <c r="Q61" i="17" s="1"/>
  <c r="Q50" i="17"/>
  <c r="Q67" i="17" s="1"/>
  <c r="Q49" i="17"/>
  <c r="Q66" i="17" s="1"/>
  <c r="Q51" i="17"/>
  <c r="Q68" i="17" s="1"/>
  <c r="Q48" i="17"/>
  <c r="Q65" i="17" s="1"/>
  <c r="Q37" i="17"/>
  <c r="Q36" i="17"/>
  <c r="U36" i="17" s="1"/>
  <c r="Q35" i="17"/>
  <c r="U35" i="17" s="1"/>
  <c r="Q54" i="17"/>
  <c r="Q71" i="17" s="1"/>
  <c r="Q45" i="17"/>
  <c r="Q62" i="17" s="1"/>
  <c r="Q52" i="17"/>
  <c r="Q69" i="17" s="1"/>
  <c r="Q47" i="17"/>
  <c r="Q64" i="17" s="1"/>
  <c r="Q43" i="17"/>
  <c r="Q60" i="17" s="1"/>
  <c r="Q42" i="17"/>
  <c r="Q59" i="17" s="1"/>
  <c r="Q32" i="17"/>
  <c r="U32" i="17" s="1"/>
  <c r="Q34" i="17"/>
  <c r="U34" i="17" s="1"/>
  <c r="Q31" i="17"/>
  <c r="U31" i="17" s="1"/>
  <c r="Q30" i="17"/>
  <c r="U30" i="17" s="1"/>
  <c r="Q29" i="17"/>
  <c r="U29" i="17" s="1"/>
  <c r="Q28" i="17"/>
  <c r="U28" i="17" s="1"/>
  <c r="Q27" i="17"/>
  <c r="U27" i="17" s="1"/>
  <c r="Q26" i="17"/>
  <c r="U26" i="17" s="1"/>
  <c r="Q25" i="17"/>
  <c r="U25" i="17" s="1"/>
  <c r="Q24" i="17"/>
  <c r="U24" i="17" s="1"/>
  <c r="Q23" i="17"/>
  <c r="Q41" i="17" s="1"/>
  <c r="Q58" i="17" s="1"/>
  <c r="Q33" i="17"/>
  <c r="U33" i="17" s="1"/>
  <c r="Q53" i="17"/>
  <c r="Q70" i="17" s="1"/>
  <c r="Q5" i="17"/>
  <c r="Q46" i="17"/>
  <c r="Q63" i="17" s="1"/>
  <c r="R51" i="14" l="1"/>
  <c r="R59" i="14"/>
  <c r="R56" i="14"/>
  <c r="R48" i="14"/>
  <c r="R53" i="14"/>
  <c r="R50" i="14"/>
  <c r="R58" i="14"/>
  <c r="R55" i="14"/>
  <c r="R52" i="14"/>
  <c r="Q48" i="19"/>
  <c r="U30" i="19"/>
  <c r="Q53" i="19"/>
  <c r="U35" i="19"/>
  <c r="U24" i="19"/>
  <c r="Q42" i="19"/>
  <c r="S51" i="14"/>
  <c r="S43" i="14"/>
  <c r="S57" i="14" s="1"/>
  <c r="T57" i="14" s="1"/>
  <c r="S60" i="14"/>
  <c r="T60" i="14" s="1"/>
  <c r="S54" i="14"/>
  <c r="T54" i="14" s="1"/>
  <c r="S52" i="14"/>
  <c r="S50" i="14"/>
  <c r="T50" i="14" s="1"/>
  <c r="S48" i="14"/>
  <c r="T48" i="14" s="1"/>
  <c r="S46" i="14"/>
  <c r="S25" i="14"/>
  <c r="S45" i="14" s="1"/>
  <c r="U29" i="19"/>
  <c r="U28" i="19"/>
  <c r="U26" i="19"/>
  <c r="Q49" i="19"/>
  <c r="U31" i="19"/>
  <c r="Q43" i="19"/>
  <c r="U25" i="19"/>
  <c r="U36" i="19"/>
  <c r="U27" i="19"/>
  <c r="U34" i="19"/>
  <c r="U37" i="19"/>
  <c r="C55" i="19"/>
  <c r="R37" i="19"/>
  <c r="P55" i="19" s="1"/>
  <c r="C38" i="19"/>
  <c r="B38" i="19"/>
  <c r="B56" i="19" s="1"/>
  <c r="A56" i="19"/>
  <c r="D38" i="19"/>
  <c r="D56" i="19" s="1"/>
  <c r="E38" i="19"/>
  <c r="E56" i="19" s="1"/>
  <c r="F38" i="19"/>
  <c r="F56" i="19" s="1"/>
  <c r="G38" i="19"/>
  <c r="G56" i="19" s="1"/>
  <c r="H38" i="19"/>
  <c r="H56" i="19" s="1"/>
  <c r="I38" i="19"/>
  <c r="I56" i="19" s="1"/>
  <c r="J38" i="19"/>
  <c r="J56" i="19" s="1"/>
  <c r="K38" i="19"/>
  <c r="K56" i="19" s="1"/>
  <c r="L38" i="19"/>
  <c r="L56" i="19" s="1"/>
  <c r="M38" i="19"/>
  <c r="M56" i="19" s="1"/>
  <c r="N38" i="19"/>
  <c r="N56" i="19" s="1"/>
  <c r="O38" i="19"/>
  <c r="O56" i="19" s="1"/>
  <c r="P38" i="19"/>
  <c r="P56" i="19" s="1"/>
  <c r="U37" i="17"/>
  <c r="C38" i="17"/>
  <c r="B38" i="17"/>
  <c r="B56" i="17" s="1"/>
  <c r="B73" i="17" s="1"/>
  <c r="A56" i="17"/>
  <c r="A73" i="17" s="1"/>
  <c r="E38" i="17"/>
  <c r="D38" i="17"/>
  <c r="F38" i="17"/>
  <c r="G38" i="17"/>
  <c r="H38" i="17"/>
  <c r="I38" i="17"/>
  <c r="J38" i="17"/>
  <c r="K38" i="17"/>
  <c r="L38" i="17"/>
  <c r="M38" i="17"/>
  <c r="N38" i="17"/>
  <c r="O38" i="17"/>
  <c r="P38" i="17"/>
  <c r="T52" i="14" l="1"/>
  <c r="T51" i="14"/>
  <c r="S59" i="14"/>
  <c r="T59" i="14" s="1"/>
  <c r="S53" i="14"/>
  <c r="T53" i="14" s="1"/>
  <c r="S56" i="14"/>
  <c r="T56" i="14" s="1"/>
  <c r="S47" i="14"/>
  <c r="T47" i="14" s="1"/>
  <c r="S55" i="14"/>
  <c r="T55" i="14" s="1"/>
  <c r="S58" i="14"/>
  <c r="T58" i="14" s="1"/>
  <c r="S49" i="14"/>
  <c r="T49" i="14" s="1"/>
  <c r="C56" i="19"/>
  <c r="U38" i="19"/>
  <c r="R38" i="19"/>
  <c r="Q56" i="19" s="1"/>
  <c r="U38" i="17"/>
  <c r="U39" i="19" l="1"/>
  <c r="U39" i="17"/>
  <c r="V7" i="19" l="1"/>
  <c r="V8" i="19"/>
  <c r="V9" i="19"/>
  <c r="V10" i="19"/>
  <c r="V11" i="19"/>
  <c r="V12" i="19"/>
  <c r="V13" i="19"/>
  <c r="V14" i="19"/>
  <c r="V15" i="19"/>
  <c r="V16" i="19"/>
  <c r="V17" i="19"/>
  <c r="V18" i="19"/>
  <c r="V19" i="19"/>
  <c r="V20" i="19"/>
  <c r="V6" i="19"/>
  <c r="V17" i="17"/>
  <c r="V7" i="17"/>
  <c r="V14" i="17"/>
  <c r="V16" i="17"/>
  <c r="V6" i="17"/>
  <c r="V12" i="17"/>
  <c r="V18" i="17"/>
  <c r="V10" i="17"/>
  <c r="V15" i="17"/>
  <c r="V8" i="17"/>
  <c r="V9" i="17"/>
  <c r="V11" i="17"/>
  <c r="V13" i="17"/>
  <c r="V19" i="17"/>
  <c r="V20" i="17"/>
  <c r="V24" i="19" l="1"/>
  <c r="V37" i="19"/>
  <c r="V33" i="19"/>
  <c r="V29" i="19"/>
  <c r="V25" i="19"/>
  <c r="V27" i="19"/>
  <c r="V28" i="19"/>
  <c r="V38" i="19"/>
  <c r="V34" i="19"/>
  <c r="V30" i="19"/>
  <c r="V26" i="19"/>
  <c r="V35" i="19"/>
  <c r="V31" i="19"/>
  <c r="V32" i="19"/>
  <c r="V36" i="19"/>
  <c r="V24" i="17"/>
  <c r="V26" i="17"/>
  <c r="V25" i="17"/>
  <c r="V27" i="17"/>
  <c r="V28" i="17"/>
  <c r="V29" i="17"/>
  <c r="V30" i="17"/>
  <c r="V31" i="17"/>
  <c r="V32" i="17"/>
  <c r="V33" i="17"/>
  <c r="V34" i="17"/>
  <c r="V35" i="17"/>
  <c r="V36" i="17"/>
  <c r="V37" i="17"/>
  <c r="V38" i="17"/>
  <c r="V39" i="19" l="1"/>
  <c r="W10" i="19" s="1"/>
  <c r="V39" i="17"/>
  <c r="W19" i="17" s="1"/>
  <c r="W6" i="17"/>
  <c r="W17" i="17"/>
  <c r="W7" i="17"/>
  <c r="W8" i="17" l="1"/>
  <c r="W11" i="17"/>
  <c r="W13" i="17"/>
  <c r="W15" i="17"/>
  <c r="W12" i="17"/>
  <c r="W17" i="19"/>
  <c r="W8" i="19"/>
  <c r="W16" i="19"/>
  <c r="W13" i="19"/>
  <c r="W6" i="19"/>
  <c r="W20" i="19"/>
  <c r="W7" i="19"/>
  <c r="W14" i="19"/>
  <c r="W9" i="19"/>
  <c r="W11" i="19"/>
  <c r="W18" i="19"/>
  <c r="W19" i="19"/>
  <c r="W12" i="19"/>
  <c r="W15" i="19"/>
  <c r="W16" i="17"/>
  <c r="W10" i="17"/>
  <c r="W20" i="17"/>
  <c r="W14" i="17"/>
  <c r="W18" i="17"/>
  <c r="W9" i="17"/>
  <c r="W30" i="17" s="1"/>
  <c r="W37" i="17" l="1"/>
  <c r="W29" i="17"/>
  <c r="W36" i="17"/>
  <c r="W27" i="17"/>
  <c r="W35" i="17"/>
  <c r="W26" i="17"/>
  <c r="W34" i="17"/>
  <c r="W37" i="19"/>
  <c r="W33" i="19"/>
  <c r="W29" i="19"/>
  <c r="W25" i="19"/>
  <c r="W38" i="19"/>
  <c r="W34" i="19"/>
  <c r="W30" i="19"/>
  <c r="W26" i="19"/>
  <c r="W35" i="19"/>
  <c r="W31" i="19"/>
  <c r="W27" i="19"/>
  <c r="W36" i="19"/>
  <c r="W32" i="19"/>
  <c r="W28" i="19"/>
  <c r="W24" i="19"/>
  <c r="W28" i="17"/>
  <c r="W25" i="17"/>
  <c r="W33" i="17"/>
  <c r="W24" i="17"/>
  <c r="W32" i="17"/>
  <c r="W31" i="17"/>
  <c r="W38" i="17"/>
  <c r="W39" i="19" l="1"/>
  <c r="X12" i="19" s="1"/>
  <c r="W39" i="17"/>
  <c r="X20" i="17" s="1"/>
  <c r="X19" i="19" l="1"/>
  <c r="X18" i="19"/>
  <c r="X15" i="19"/>
  <c r="X11" i="19"/>
  <c r="X17" i="19"/>
  <c r="X9" i="19"/>
  <c r="X20" i="19"/>
  <c r="X13" i="19"/>
  <c r="X16" i="19"/>
  <c r="X7" i="19"/>
  <c r="X14" i="19"/>
  <c r="X6" i="19"/>
  <c r="X8" i="19"/>
  <c r="X10" i="19"/>
  <c r="X6" i="17"/>
  <c r="X12" i="17"/>
  <c r="X19" i="17"/>
  <c r="X11" i="17"/>
  <c r="X18" i="17"/>
  <c r="X8" i="17"/>
  <c r="X16" i="17"/>
  <c r="X17" i="17"/>
  <c r="X9" i="17"/>
  <c r="X7" i="17"/>
  <c r="X10" i="17"/>
  <c r="X14" i="17"/>
  <c r="X15" i="17"/>
  <c r="X13" i="17"/>
  <c r="X32" i="19" l="1"/>
  <c r="X38" i="19"/>
  <c r="X34" i="19"/>
  <c r="X30" i="19"/>
  <c r="X26" i="19"/>
  <c r="X36" i="19"/>
  <c r="X28" i="19"/>
  <c r="X24" i="19"/>
  <c r="X35" i="19"/>
  <c r="X31" i="19"/>
  <c r="X27" i="19"/>
  <c r="X25" i="19"/>
  <c r="X29" i="19"/>
  <c r="X37" i="19"/>
  <c r="X33" i="19"/>
  <c r="X24" i="17"/>
  <c r="X26" i="17"/>
  <c r="X25" i="17"/>
  <c r="X27" i="17"/>
  <c r="X28" i="17"/>
  <c r="X29" i="17"/>
  <c r="X30" i="17"/>
  <c r="X31" i="17"/>
  <c r="X32" i="17"/>
  <c r="X33" i="17"/>
  <c r="X34" i="17"/>
  <c r="X35" i="17"/>
  <c r="X36" i="17"/>
  <c r="X37" i="17"/>
  <c r="X38" i="17"/>
  <c r="X39" i="19" l="1"/>
  <c r="Y10" i="19" s="1"/>
  <c r="Y8" i="19"/>
  <c r="Y19" i="19"/>
  <c r="Y12" i="19"/>
  <c r="Y7" i="19"/>
  <c r="Y13" i="19"/>
  <c r="Y20" i="19"/>
  <c r="Y15" i="19"/>
  <c r="Y9" i="19"/>
  <c r="Y17" i="19"/>
  <c r="Y14" i="19"/>
  <c r="X39" i="17"/>
  <c r="Y12" i="17" s="1"/>
  <c r="Y6" i="19" l="1"/>
  <c r="Y11" i="19"/>
  <c r="Y18" i="19"/>
  <c r="Y16" i="19"/>
  <c r="Y7" i="17"/>
  <c r="Y16" i="17"/>
  <c r="Y18" i="17"/>
  <c r="Y13" i="17"/>
  <c r="Y8" i="17"/>
  <c r="Y15" i="17"/>
  <c r="Y11" i="17"/>
  <c r="Y6" i="17"/>
  <c r="Y20" i="17"/>
  <c r="Y14" i="17"/>
  <c r="Y19" i="17"/>
  <c r="Y9" i="17"/>
  <c r="Y17" i="17"/>
  <c r="Y10" i="17"/>
  <c r="Y38" i="19" l="1"/>
  <c r="Y34" i="19"/>
  <c r="Y30" i="19"/>
  <c r="Y26" i="19"/>
  <c r="Y35" i="19"/>
  <c r="Y31" i="19"/>
  <c r="Y27" i="19"/>
  <c r="Y36" i="19"/>
  <c r="Y32" i="19"/>
  <c r="Y28" i="19"/>
  <c r="Y24" i="19"/>
  <c r="Y37" i="19"/>
  <c r="Y33" i="19"/>
  <c r="Y29" i="19"/>
  <c r="Y25" i="19"/>
  <c r="Y24" i="17"/>
  <c r="Y26" i="17"/>
  <c r="Y25" i="17"/>
  <c r="Y27" i="17"/>
  <c r="Y28" i="17"/>
  <c r="Y29" i="17"/>
  <c r="Y30" i="17"/>
  <c r="Y31" i="17"/>
  <c r="Y32" i="17"/>
  <c r="Y33" i="17"/>
  <c r="Y34" i="17"/>
  <c r="Y35" i="17"/>
  <c r="Y36" i="17"/>
  <c r="Y37" i="17"/>
  <c r="Y38" i="17"/>
  <c r="Y39" i="19" l="1"/>
  <c r="Z9" i="19" s="1"/>
  <c r="Y39" i="17"/>
  <c r="Z20" i="17" s="1"/>
  <c r="Z20" i="19" l="1"/>
  <c r="Z8" i="19"/>
  <c r="Z10" i="19"/>
  <c r="Z7" i="19"/>
  <c r="Z19" i="19"/>
  <c r="Z17" i="19"/>
  <c r="Z15" i="19"/>
  <c r="Z13" i="19"/>
  <c r="Z6" i="19"/>
  <c r="Z14" i="19"/>
  <c r="Z11" i="19"/>
  <c r="Z16" i="19"/>
  <c r="Z18" i="19"/>
  <c r="Z12" i="19"/>
  <c r="Z14" i="17"/>
  <c r="Z6" i="17"/>
  <c r="Z16" i="17"/>
  <c r="Z10" i="17"/>
  <c r="Z11" i="17"/>
  <c r="Z8" i="17"/>
  <c r="Z15" i="17"/>
  <c r="Z12" i="17"/>
  <c r="Z19" i="17"/>
  <c r="Z7" i="17"/>
  <c r="Z13" i="17"/>
  <c r="Z9" i="17"/>
  <c r="Z18" i="17"/>
  <c r="Z17" i="17"/>
  <c r="Z33" i="19" l="1"/>
  <c r="Z34" i="19"/>
  <c r="Z38" i="19"/>
  <c r="Z29" i="19"/>
  <c r="Z37" i="19"/>
  <c r="Z27" i="19"/>
  <c r="Z26" i="19"/>
  <c r="Z31" i="19"/>
  <c r="Z24" i="19"/>
  <c r="Z35" i="19"/>
  <c r="Z28" i="19"/>
  <c r="Z30" i="19"/>
  <c r="Z32" i="19"/>
  <c r="Z25" i="19"/>
  <c r="Z36" i="19"/>
  <c r="Z24" i="17"/>
  <c r="Z25" i="17"/>
  <c r="Z26" i="17"/>
  <c r="Z27" i="17"/>
  <c r="Z28" i="17"/>
  <c r="Z29" i="17"/>
  <c r="Z30" i="17"/>
  <c r="Z31" i="17"/>
  <c r="Z32" i="17"/>
  <c r="Z33" i="17"/>
  <c r="Z34" i="17"/>
  <c r="Z35" i="17"/>
  <c r="Z36" i="17"/>
  <c r="Z37" i="17"/>
  <c r="Z38" i="17"/>
  <c r="Z39" i="19" l="1"/>
  <c r="AA8" i="19" s="1"/>
  <c r="Z39" i="17"/>
  <c r="AA20" i="17" s="1"/>
  <c r="AA10" i="19" l="1"/>
  <c r="AA14" i="19"/>
  <c r="AA15" i="19"/>
  <c r="AA6" i="19"/>
  <c r="AA11" i="19"/>
  <c r="AA16" i="19"/>
  <c r="AA17" i="19"/>
  <c r="AA9" i="19"/>
  <c r="AA13" i="19"/>
  <c r="AA12" i="19"/>
  <c r="AA19" i="19"/>
  <c r="AA18" i="19"/>
  <c r="AA7" i="19"/>
  <c r="AA20" i="19"/>
  <c r="AA16" i="17"/>
  <c r="AA8" i="17"/>
  <c r="AA14" i="17"/>
  <c r="AA18" i="17"/>
  <c r="AA7" i="17"/>
  <c r="AA15" i="17"/>
  <c r="AA10" i="17"/>
  <c r="AA12" i="17"/>
  <c r="AA6" i="17"/>
  <c r="AA19" i="17"/>
  <c r="AA9" i="17"/>
  <c r="AA17" i="17"/>
  <c r="AA11" i="17"/>
  <c r="AA13" i="17"/>
  <c r="AA35" i="19" l="1"/>
  <c r="AA31" i="19"/>
  <c r="AA27" i="19"/>
  <c r="AA36" i="19"/>
  <c r="AA32" i="19"/>
  <c r="AA28" i="19"/>
  <c r="AA24" i="19"/>
  <c r="AA37" i="19"/>
  <c r="AA33" i="19"/>
  <c r="AA29" i="19"/>
  <c r="AA25" i="19"/>
  <c r="AA38" i="19"/>
  <c r="AA34" i="19"/>
  <c r="AA30" i="19"/>
  <c r="AA26" i="19"/>
  <c r="AA24" i="17"/>
  <c r="AA26" i="17"/>
  <c r="AA25" i="17"/>
  <c r="AA27" i="17"/>
  <c r="AA28" i="17"/>
  <c r="AA29" i="17"/>
  <c r="AA30" i="17"/>
  <c r="AA31" i="17"/>
  <c r="AA32" i="17"/>
  <c r="AA33" i="17"/>
  <c r="AA34" i="17"/>
  <c r="AA35" i="17"/>
  <c r="AA36" i="17"/>
  <c r="AA37" i="17"/>
  <c r="AA38" i="17"/>
  <c r="AA39" i="19" l="1"/>
  <c r="AB6" i="19" s="1"/>
  <c r="AA39" i="17"/>
  <c r="AB14" i="17" s="1"/>
  <c r="AB15" i="19" l="1"/>
  <c r="AB9" i="19"/>
  <c r="AB18" i="19"/>
  <c r="AB7" i="19"/>
  <c r="AB20" i="19"/>
  <c r="AB12" i="19"/>
  <c r="AB13" i="19"/>
  <c r="AB11" i="19"/>
  <c r="AB10" i="19"/>
  <c r="AB17" i="19"/>
  <c r="AB19" i="19"/>
  <c r="AB8" i="19"/>
  <c r="AB14" i="19"/>
  <c r="AB16" i="19"/>
  <c r="AB11" i="17"/>
  <c r="AB8" i="17"/>
  <c r="AB6" i="17"/>
  <c r="AB9" i="17"/>
  <c r="AB17" i="17"/>
  <c r="AB19" i="17"/>
  <c r="AB15" i="17"/>
  <c r="AB16" i="17"/>
  <c r="AB10" i="17"/>
  <c r="AB13" i="17"/>
  <c r="AB18" i="17"/>
  <c r="AB12" i="17"/>
  <c r="AB20" i="17"/>
  <c r="AB7" i="17"/>
  <c r="AB27" i="19" l="1"/>
  <c r="AB36" i="19"/>
  <c r="AB32" i="19"/>
  <c r="AB28" i="19"/>
  <c r="AB24" i="19"/>
  <c r="AB31" i="19"/>
  <c r="AB38" i="19"/>
  <c r="AB34" i="19"/>
  <c r="AB30" i="19"/>
  <c r="AB26" i="19"/>
  <c r="AB35" i="19"/>
  <c r="AB37" i="19"/>
  <c r="AB33" i="19"/>
  <c r="AB29" i="19"/>
  <c r="AB25" i="19"/>
  <c r="AB24" i="17"/>
  <c r="AB26" i="17"/>
  <c r="AB25" i="17"/>
  <c r="AB27" i="17"/>
  <c r="AB28" i="17"/>
  <c r="AB29" i="17"/>
  <c r="AB30" i="17"/>
  <c r="AB31" i="17"/>
  <c r="AB32" i="17"/>
  <c r="AB33" i="17"/>
  <c r="AB34" i="17"/>
  <c r="AB35" i="17"/>
  <c r="AB36" i="17"/>
  <c r="AB37" i="17"/>
  <c r="AB38" i="17"/>
  <c r="AB39" i="19" l="1"/>
  <c r="AC20" i="19" s="1"/>
  <c r="AB39" i="17"/>
  <c r="AC6" i="17" s="1"/>
  <c r="AC16" i="19" l="1"/>
  <c r="AC19" i="19"/>
  <c r="AC9" i="19"/>
  <c r="AC10" i="19"/>
  <c r="AC18" i="19"/>
  <c r="AC8" i="19"/>
  <c r="AC15" i="19"/>
  <c r="AC13" i="19"/>
  <c r="AC17" i="19"/>
  <c r="AC12" i="19"/>
  <c r="AC11" i="19"/>
  <c r="AC6" i="19"/>
  <c r="AC7" i="19"/>
  <c r="AC14" i="19"/>
  <c r="AC8" i="17"/>
  <c r="AC11" i="17"/>
  <c r="AC14" i="17"/>
  <c r="AC15" i="17"/>
  <c r="AC32" i="17" s="1"/>
  <c r="AC12" i="17"/>
  <c r="AC13" i="17"/>
  <c r="AC10" i="17"/>
  <c r="AC24" i="17" s="1"/>
  <c r="AC18" i="17"/>
  <c r="AC17" i="17"/>
  <c r="AC7" i="17"/>
  <c r="AC20" i="17"/>
  <c r="AC16" i="17"/>
  <c r="AC9" i="17"/>
  <c r="AC19" i="17"/>
  <c r="AC25" i="17" l="1"/>
  <c r="AC36" i="19"/>
  <c r="AC32" i="19"/>
  <c r="AC28" i="19"/>
  <c r="AC24" i="19"/>
  <c r="AC37" i="19"/>
  <c r="AC33" i="19"/>
  <c r="AC29" i="19"/>
  <c r="AC25" i="19"/>
  <c r="AC38" i="19"/>
  <c r="AC34" i="19"/>
  <c r="AC30" i="19"/>
  <c r="AC26" i="19"/>
  <c r="AC35" i="19"/>
  <c r="AC31" i="19"/>
  <c r="AC27" i="19"/>
  <c r="AC31" i="17"/>
  <c r="AC38" i="17"/>
  <c r="AC30" i="17"/>
  <c r="AC37" i="17"/>
  <c r="AC29" i="17"/>
  <c r="AC35" i="17"/>
  <c r="AC27" i="17"/>
  <c r="AC28" i="17"/>
  <c r="AC34" i="17"/>
  <c r="AC26" i="17"/>
  <c r="AC36" i="17"/>
  <c r="AC33" i="17"/>
  <c r="AC39" i="19" l="1"/>
  <c r="AD11" i="19" s="1"/>
  <c r="AC39" i="17"/>
  <c r="AD18" i="17"/>
  <c r="AD12" i="17"/>
  <c r="AD11" i="17"/>
  <c r="AD20" i="17"/>
  <c r="AD9" i="17"/>
  <c r="AD17" i="17"/>
  <c r="AD18" i="19" l="1"/>
  <c r="AD12" i="19"/>
  <c r="AD14" i="19"/>
  <c r="AD20" i="19"/>
  <c r="AD17" i="19"/>
  <c r="AD19" i="19"/>
  <c r="AD16" i="19"/>
  <c r="AD15" i="19"/>
  <c r="AD10" i="19"/>
  <c r="AD6" i="19"/>
  <c r="AD8" i="19"/>
  <c r="AD7" i="19"/>
  <c r="AD9" i="19"/>
  <c r="AD13" i="19"/>
  <c r="AD7" i="17"/>
  <c r="AD14" i="17"/>
  <c r="AD6" i="17"/>
  <c r="AD10" i="17"/>
  <c r="AD8" i="17"/>
  <c r="AD13" i="17"/>
  <c r="AD15" i="17"/>
  <c r="AD16" i="17"/>
  <c r="AD19" i="17"/>
  <c r="AD37" i="19" l="1"/>
  <c r="AD33" i="19"/>
  <c r="AD29" i="19"/>
  <c r="AD25" i="19"/>
  <c r="AD32" i="19"/>
  <c r="AD38" i="19"/>
  <c r="AD34" i="19"/>
  <c r="AD30" i="19"/>
  <c r="AD26" i="19"/>
  <c r="AD35" i="19"/>
  <c r="AD31" i="19"/>
  <c r="AD27" i="19"/>
  <c r="AD24" i="19"/>
  <c r="AD36" i="19"/>
  <c r="AD28" i="19"/>
  <c r="AD24" i="17"/>
  <c r="AD26" i="17"/>
  <c r="AD25" i="17"/>
  <c r="AD27" i="17"/>
  <c r="AD28" i="17"/>
  <c r="AD29" i="17"/>
  <c r="AD30" i="17"/>
  <c r="AD31" i="17"/>
  <c r="AD32" i="17"/>
  <c r="AD33" i="17"/>
  <c r="AD34" i="17"/>
  <c r="AD35" i="17"/>
  <c r="AD36" i="17"/>
  <c r="AD37" i="17"/>
  <c r="AD38" i="17"/>
  <c r="AD39" i="19" l="1"/>
  <c r="AE16" i="19" s="1"/>
  <c r="AD39" i="17"/>
  <c r="AE13" i="17" s="1"/>
  <c r="AE6" i="17"/>
  <c r="AE9" i="17" l="1"/>
  <c r="AE19" i="19"/>
  <c r="AE8" i="19"/>
  <c r="AE17" i="19"/>
  <c r="AE13" i="19"/>
  <c r="AE7" i="19"/>
  <c r="AE9" i="19"/>
  <c r="AE14" i="19"/>
  <c r="AE6" i="19"/>
  <c r="AE20" i="19"/>
  <c r="AE10" i="19"/>
  <c r="AE18" i="19"/>
  <c r="AE15" i="19"/>
  <c r="AE12" i="19"/>
  <c r="AE11" i="19"/>
  <c r="AE29" i="17"/>
  <c r="AE17" i="17"/>
  <c r="AE14" i="17"/>
  <c r="AE11" i="17"/>
  <c r="AE8" i="17"/>
  <c r="AE10" i="17"/>
  <c r="AE36" i="17" s="1"/>
  <c r="AE15" i="17"/>
  <c r="AE18" i="17"/>
  <c r="AE7" i="17"/>
  <c r="AE12" i="17"/>
  <c r="AE16" i="17"/>
  <c r="AE20" i="17"/>
  <c r="AE19" i="17"/>
  <c r="AE24" i="17" l="1"/>
  <c r="AE37" i="17"/>
  <c r="AE37" i="19"/>
  <c r="AE36" i="19"/>
  <c r="AE32" i="19"/>
  <c r="AE24" i="19"/>
  <c r="AE28" i="19"/>
  <c r="AE26" i="19"/>
  <c r="AE30" i="19"/>
  <c r="AE34" i="19"/>
  <c r="AE38" i="19"/>
  <c r="AE25" i="19"/>
  <c r="AE27" i="19"/>
  <c r="AE29" i="19"/>
  <c r="AE31" i="19"/>
  <c r="AE33" i="19"/>
  <c r="AE35" i="19"/>
  <c r="AE31" i="17"/>
  <c r="AE38" i="17"/>
  <c r="AE30" i="17"/>
  <c r="AE28" i="17"/>
  <c r="AE35" i="17"/>
  <c r="AE27" i="17"/>
  <c r="AE34" i="17"/>
  <c r="AE26" i="17"/>
  <c r="AE33" i="17"/>
  <c r="AE25" i="17"/>
  <c r="AE32" i="17"/>
  <c r="AE39" i="19" l="1"/>
  <c r="AF10" i="19" s="1"/>
  <c r="AF13" i="17"/>
  <c r="AF15" i="17"/>
  <c r="AE39" i="17"/>
  <c r="AF16" i="17" s="1"/>
  <c r="AF14" i="17" l="1"/>
  <c r="AF20" i="19"/>
  <c r="AF14" i="19"/>
  <c r="AF13" i="19"/>
  <c r="AF9" i="19"/>
  <c r="AF17" i="19"/>
  <c r="AF7" i="19"/>
  <c r="AF16" i="19"/>
  <c r="AF6" i="19"/>
  <c r="AF15" i="19"/>
  <c r="AF18" i="19"/>
  <c r="AF19" i="19"/>
  <c r="AF8" i="19"/>
  <c r="AF11" i="19"/>
  <c r="AF12" i="19"/>
  <c r="AF6" i="17"/>
  <c r="AF11" i="17"/>
  <c r="AF19" i="17"/>
  <c r="AF18" i="17"/>
  <c r="AF20" i="17"/>
  <c r="AF9" i="17"/>
  <c r="AF7" i="17"/>
  <c r="AF8" i="17"/>
  <c r="AF12" i="17"/>
  <c r="AF17" i="17"/>
  <c r="AF10" i="17"/>
  <c r="AF38" i="19" l="1"/>
  <c r="AF34" i="19"/>
  <c r="AF30" i="19"/>
  <c r="AF26" i="19"/>
  <c r="AF25" i="19"/>
  <c r="AF35" i="19"/>
  <c r="AF31" i="19"/>
  <c r="AF27" i="19"/>
  <c r="AF24" i="19"/>
  <c r="AF29" i="19"/>
  <c r="AF36" i="19"/>
  <c r="AF32" i="19"/>
  <c r="AF28" i="19"/>
  <c r="AF33" i="19"/>
  <c r="AF37" i="19"/>
  <c r="AF24" i="17"/>
  <c r="AF26" i="17"/>
  <c r="AF25" i="17"/>
  <c r="AF27" i="17"/>
  <c r="AF28" i="17"/>
  <c r="AF29" i="17"/>
  <c r="AF30" i="17"/>
  <c r="AF31" i="17"/>
  <c r="AF32" i="17"/>
  <c r="AF33" i="17"/>
  <c r="AF34" i="17"/>
  <c r="AF35" i="17"/>
  <c r="AF36" i="17"/>
  <c r="AF37" i="17"/>
  <c r="AF38" i="17"/>
  <c r="AF39" i="19" l="1"/>
  <c r="AG13" i="19" s="1"/>
  <c r="AF39" i="17"/>
  <c r="AG6" i="17" s="1"/>
  <c r="AG20" i="19" l="1"/>
  <c r="AG12" i="19"/>
  <c r="AG6" i="19"/>
  <c r="AG16" i="19"/>
  <c r="AG8" i="19"/>
  <c r="AG14" i="19"/>
  <c r="AG7" i="19"/>
  <c r="AG11" i="19"/>
  <c r="AG17" i="19"/>
  <c r="AG18" i="19"/>
  <c r="AG10" i="19"/>
  <c r="AG9" i="19"/>
  <c r="AG19" i="19"/>
  <c r="AG15" i="19"/>
  <c r="AG32" i="17"/>
  <c r="AG8" i="17"/>
  <c r="AG18" i="17"/>
  <c r="AG14" i="17"/>
  <c r="AG11" i="17"/>
  <c r="AG24" i="17" s="1"/>
  <c r="AG19" i="17"/>
  <c r="AG12" i="17"/>
  <c r="AG13" i="17"/>
  <c r="AG15" i="17"/>
  <c r="AG9" i="17"/>
  <c r="AG7" i="17"/>
  <c r="AG16" i="17"/>
  <c r="AG20" i="17"/>
  <c r="AG17" i="17"/>
  <c r="AG10" i="17"/>
  <c r="AG26" i="17" l="1"/>
  <c r="AG38" i="19"/>
  <c r="AG34" i="19"/>
  <c r="AG30" i="19"/>
  <c r="AG26" i="19"/>
  <c r="AG35" i="19"/>
  <c r="AG31" i="19"/>
  <c r="AG27" i="19"/>
  <c r="AG36" i="19"/>
  <c r="AG32" i="19"/>
  <c r="AG28" i="19"/>
  <c r="AG24" i="19"/>
  <c r="AG37" i="19"/>
  <c r="AG33" i="19"/>
  <c r="AG29" i="19"/>
  <c r="AG25" i="19"/>
  <c r="AG31" i="17"/>
  <c r="AG38" i="17"/>
  <c r="AG30" i="17"/>
  <c r="AG37" i="17"/>
  <c r="AG29" i="17"/>
  <c r="AG36" i="17"/>
  <c r="AG28" i="17"/>
  <c r="AG35" i="17"/>
  <c r="AG34" i="17"/>
  <c r="AG25" i="17"/>
  <c r="AG27" i="17"/>
  <c r="AG33" i="17"/>
  <c r="AG39" i="19" l="1"/>
  <c r="AH9" i="19" s="1"/>
  <c r="AG39" i="17"/>
  <c r="AH11" i="17" s="1"/>
  <c r="AH12" i="17" l="1"/>
  <c r="AH10" i="17"/>
  <c r="AH16" i="17"/>
  <c r="AH18" i="17"/>
  <c r="AH17" i="17"/>
  <c r="AH20" i="17"/>
  <c r="AH19" i="17"/>
  <c r="AH15" i="17"/>
  <c r="AH7" i="17"/>
  <c r="AH18" i="19"/>
  <c r="AH8" i="19"/>
  <c r="AH10" i="19"/>
  <c r="AH20" i="19"/>
  <c r="AH19" i="19"/>
  <c r="AH17" i="19"/>
  <c r="AH15" i="19"/>
  <c r="AH13" i="19"/>
  <c r="AH6" i="19"/>
  <c r="AH14" i="19"/>
  <c r="AH11" i="19"/>
  <c r="AH16" i="19"/>
  <c r="AH7" i="19"/>
  <c r="AH12" i="19"/>
  <c r="AH13" i="17"/>
  <c r="AH8" i="17"/>
  <c r="AH6" i="17"/>
  <c r="AH14" i="17"/>
  <c r="AH9" i="17"/>
  <c r="AH37" i="19" l="1"/>
  <c r="AH35" i="19"/>
  <c r="AH31" i="19"/>
  <c r="AH27" i="19"/>
  <c r="AH33" i="19"/>
  <c r="AH29" i="19"/>
  <c r="AH26" i="19"/>
  <c r="AH30" i="19"/>
  <c r="AH36" i="19"/>
  <c r="AH32" i="19"/>
  <c r="AH28" i="19"/>
  <c r="AH24" i="19"/>
  <c r="AH25" i="19"/>
  <c r="AH34" i="19"/>
  <c r="AH38" i="19"/>
  <c r="AH24" i="17"/>
  <c r="AH26" i="17"/>
  <c r="AH25" i="17"/>
  <c r="AH27" i="17"/>
  <c r="AH28" i="17"/>
  <c r="AH29" i="17"/>
  <c r="AH30" i="17"/>
  <c r="AH31" i="17"/>
  <c r="AH32" i="17"/>
  <c r="AH33" i="17"/>
  <c r="AH34" i="17"/>
  <c r="AH35" i="17"/>
  <c r="AH36" i="17"/>
  <c r="AH37" i="17"/>
  <c r="AH38" i="17"/>
  <c r="AH39" i="19" l="1"/>
  <c r="AI8" i="19" s="1"/>
  <c r="AH39" i="17"/>
  <c r="AI19" i="17" s="1"/>
  <c r="AI6" i="17" l="1"/>
  <c r="AI10" i="19"/>
  <c r="AI13" i="19"/>
  <c r="AI20" i="19"/>
  <c r="AI18" i="19"/>
  <c r="AI6" i="19"/>
  <c r="AI12" i="19"/>
  <c r="AI17" i="19"/>
  <c r="AI14" i="19"/>
  <c r="AI11" i="19"/>
  <c r="AI19" i="19"/>
  <c r="AI9" i="19"/>
  <c r="AI7" i="19"/>
  <c r="AI15" i="19"/>
  <c r="AI16" i="19"/>
  <c r="AI10" i="17"/>
  <c r="AI7" i="17"/>
  <c r="AI9" i="17"/>
  <c r="AI17" i="17"/>
  <c r="AI14" i="17"/>
  <c r="AI8" i="17"/>
  <c r="AI18" i="17"/>
  <c r="AI15" i="17"/>
  <c r="AI12" i="17"/>
  <c r="AI20" i="17"/>
  <c r="AI16" i="17"/>
  <c r="AI13" i="17"/>
  <c r="AI11" i="17"/>
  <c r="AI24" i="17" l="1"/>
  <c r="AI35" i="19"/>
  <c r="AI31" i="19"/>
  <c r="AI27" i="19"/>
  <c r="AI36" i="19"/>
  <c r="AI32" i="19"/>
  <c r="AI28" i="19"/>
  <c r="AI24" i="19"/>
  <c r="AI37" i="19"/>
  <c r="AI33" i="19"/>
  <c r="AI29" i="19"/>
  <c r="AI25" i="19"/>
  <c r="AI38" i="19"/>
  <c r="AI34" i="19"/>
  <c r="AI30" i="19"/>
  <c r="AI26" i="19"/>
  <c r="AI38" i="17"/>
  <c r="AI30" i="17"/>
  <c r="AI37" i="17"/>
  <c r="AI29" i="17"/>
  <c r="AI36" i="17"/>
  <c r="AI28" i="17"/>
  <c r="AI35" i="17"/>
  <c r="AI27" i="17"/>
  <c r="AI34" i="17"/>
  <c r="AI26" i="17"/>
  <c r="AI31" i="17"/>
  <c r="AI33" i="17"/>
  <c r="AI25" i="17"/>
  <c r="AI32" i="17"/>
  <c r="AI39" i="19" l="1"/>
  <c r="AJ6" i="19" s="1"/>
  <c r="AI39" i="17"/>
  <c r="AJ6" i="17" s="1"/>
  <c r="AJ7" i="19" l="1"/>
  <c r="AJ19" i="19"/>
  <c r="AJ20" i="19"/>
  <c r="AJ17" i="19"/>
  <c r="AJ18" i="19"/>
  <c r="AJ13" i="19"/>
  <c r="AJ11" i="19"/>
  <c r="AJ16" i="19"/>
  <c r="AJ10" i="19"/>
  <c r="AJ15" i="19"/>
  <c r="AJ12" i="19"/>
  <c r="AJ14" i="19"/>
  <c r="AJ34" i="19" s="1"/>
  <c r="AJ8" i="19"/>
  <c r="AJ9" i="19"/>
  <c r="AJ29" i="19"/>
  <c r="AJ20" i="17"/>
  <c r="AJ12" i="17"/>
  <c r="AJ9" i="17"/>
  <c r="AJ13" i="17"/>
  <c r="AJ17" i="17"/>
  <c r="AJ16" i="17"/>
  <c r="AJ15" i="17"/>
  <c r="AJ11" i="17"/>
  <c r="AJ19" i="17"/>
  <c r="AJ7" i="17"/>
  <c r="AJ8" i="17"/>
  <c r="AJ18" i="17"/>
  <c r="AJ10" i="17"/>
  <c r="AJ32" i="17" s="1"/>
  <c r="AJ14" i="17"/>
  <c r="AJ38" i="17" l="1"/>
  <c r="AJ34" i="17"/>
  <c r="AJ37" i="17"/>
  <c r="AJ26" i="17"/>
  <c r="AJ36" i="17"/>
  <c r="AJ31" i="17"/>
  <c r="AJ31" i="19"/>
  <c r="AJ27" i="19"/>
  <c r="AJ38" i="19"/>
  <c r="AJ24" i="19"/>
  <c r="AJ28" i="19"/>
  <c r="AJ25" i="19"/>
  <c r="AJ32" i="19"/>
  <c r="AJ36" i="19"/>
  <c r="AJ33" i="19"/>
  <c r="AJ35" i="19"/>
  <c r="AJ37" i="19"/>
  <c r="AJ26" i="19"/>
  <c r="AJ30" i="19"/>
  <c r="AJ30" i="17"/>
  <c r="AJ29" i="17"/>
  <c r="AJ28" i="17"/>
  <c r="AJ35" i="17"/>
  <c r="AJ27" i="17"/>
  <c r="AJ33" i="17"/>
  <c r="AJ25" i="17"/>
  <c r="AJ24" i="17"/>
  <c r="AJ39" i="19" l="1"/>
  <c r="AK6" i="19" s="1"/>
  <c r="AJ39" i="17"/>
  <c r="AK9" i="17" s="1"/>
  <c r="AK6" i="17"/>
  <c r="AK15" i="17"/>
  <c r="AK7" i="17"/>
  <c r="AK17" i="17"/>
  <c r="AK11" i="17"/>
  <c r="AK12" i="17"/>
  <c r="AK10" i="17"/>
  <c r="AK7" i="19" l="1"/>
  <c r="AK19" i="19"/>
  <c r="AK12" i="19"/>
  <c r="AK13" i="19"/>
  <c r="AK14" i="19"/>
  <c r="AK15" i="19"/>
  <c r="AK18" i="19"/>
  <c r="AK11" i="19"/>
  <c r="AK16" i="19"/>
  <c r="AK9" i="19"/>
  <c r="AK8" i="19"/>
  <c r="AK20" i="19"/>
  <c r="AK17" i="19"/>
  <c r="AK10" i="19"/>
  <c r="AK14" i="17"/>
  <c r="AK8" i="17"/>
  <c r="AK24" i="17" s="1"/>
  <c r="AK13" i="17"/>
  <c r="AK16" i="17"/>
  <c r="AK18" i="17"/>
  <c r="AK19" i="17"/>
  <c r="AK36" i="17" s="1"/>
  <c r="AK20" i="17"/>
  <c r="AK31" i="17" l="1"/>
  <c r="AK38" i="17"/>
  <c r="AK35" i="17"/>
  <c r="AK28" i="17"/>
  <c r="AK37" i="17"/>
  <c r="AK36" i="19"/>
  <c r="AK32" i="19"/>
  <c r="AK28" i="19"/>
  <c r="AK24" i="19"/>
  <c r="AK37" i="19"/>
  <c r="AK33" i="19"/>
  <c r="AK29" i="19"/>
  <c r="AK25" i="19"/>
  <c r="AK38" i="19"/>
  <c r="AK34" i="19"/>
  <c r="AK30" i="19"/>
  <c r="AK26" i="19"/>
  <c r="AK35" i="19"/>
  <c r="AK31" i="19"/>
  <c r="AK27" i="19"/>
  <c r="AK30" i="17"/>
  <c r="AK29" i="17"/>
  <c r="AK27" i="17"/>
  <c r="AK34" i="17"/>
  <c r="AK25" i="17"/>
  <c r="AK33" i="17"/>
  <c r="AK26" i="17"/>
  <c r="AK32" i="17"/>
  <c r="AK39" i="19" l="1"/>
  <c r="AL11" i="19" s="1"/>
  <c r="AK39" i="17"/>
  <c r="AL8" i="17" s="1"/>
  <c r="AL7" i="17" l="1"/>
  <c r="AL11" i="17"/>
  <c r="AL9" i="17"/>
  <c r="AL12" i="17"/>
  <c r="AL14" i="17"/>
  <c r="AL16" i="17"/>
  <c r="AL18" i="19"/>
  <c r="AL12" i="19"/>
  <c r="AL20" i="19"/>
  <c r="AL16" i="19"/>
  <c r="AL6" i="19"/>
  <c r="AL13" i="19"/>
  <c r="AL14" i="19"/>
  <c r="AL17" i="19"/>
  <c r="AL15" i="19"/>
  <c r="AL7" i="19"/>
  <c r="AL8" i="19"/>
  <c r="AL19" i="19"/>
  <c r="AL9" i="19"/>
  <c r="AL10" i="19"/>
  <c r="AL10" i="17"/>
  <c r="AL13" i="17"/>
  <c r="AL6" i="17"/>
  <c r="AL19" i="17"/>
  <c r="AL17" i="17"/>
  <c r="AL18" i="17"/>
  <c r="AL20" i="17"/>
  <c r="AL15" i="17"/>
  <c r="AL28" i="19" l="1"/>
  <c r="AL37" i="19"/>
  <c r="AL33" i="19"/>
  <c r="AL29" i="19"/>
  <c r="AL25" i="19"/>
  <c r="AL35" i="19"/>
  <c r="AL31" i="19"/>
  <c r="AL27" i="19"/>
  <c r="AL38" i="19"/>
  <c r="AL34" i="19"/>
  <c r="AL30" i="19"/>
  <c r="AL26" i="19"/>
  <c r="AL32" i="19"/>
  <c r="AL36" i="19"/>
  <c r="AL24" i="19"/>
  <c r="AL24" i="17"/>
  <c r="AL26" i="17"/>
  <c r="AL25" i="17"/>
  <c r="AL27" i="17"/>
  <c r="AL28" i="17"/>
  <c r="AL29" i="17"/>
  <c r="AL30" i="17"/>
  <c r="AL31" i="17"/>
  <c r="AL32" i="17"/>
  <c r="AL33" i="17"/>
  <c r="AL34" i="17"/>
  <c r="AL35" i="17"/>
  <c r="AL36" i="17"/>
  <c r="AL37" i="17"/>
  <c r="AL38" i="17"/>
  <c r="AL39" i="19" l="1"/>
  <c r="AM13" i="19" s="1"/>
  <c r="AL39" i="17"/>
  <c r="AM13" i="17" s="1"/>
  <c r="AM12" i="19" l="1"/>
  <c r="AM11" i="19"/>
  <c r="AM10" i="19"/>
  <c r="AM20" i="19"/>
  <c r="AM8" i="19"/>
  <c r="AM7" i="19"/>
  <c r="AM16" i="19"/>
  <c r="AM18" i="19"/>
  <c r="AM17" i="19"/>
  <c r="AM9" i="19"/>
  <c r="AM14" i="19"/>
  <c r="AM19" i="19"/>
  <c r="AM6" i="19"/>
  <c r="AM15" i="19"/>
  <c r="AM6" i="17"/>
  <c r="AM9" i="17"/>
  <c r="AM19" i="17"/>
  <c r="AM17" i="17"/>
  <c r="AM8" i="17"/>
  <c r="AM15" i="17"/>
  <c r="AM18" i="17"/>
  <c r="AM12" i="17"/>
  <c r="AM16" i="17"/>
  <c r="AM14" i="17"/>
  <c r="AM10" i="17"/>
  <c r="AM20" i="17"/>
  <c r="AM11" i="17"/>
  <c r="AM7" i="17"/>
  <c r="AM37" i="19" l="1"/>
  <c r="AM33" i="19"/>
  <c r="AM29" i="19"/>
  <c r="AM25" i="19"/>
  <c r="AM38" i="19"/>
  <c r="AM34" i="19"/>
  <c r="AM30" i="19"/>
  <c r="AM26" i="19"/>
  <c r="AM35" i="19"/>
  <c r="AM31" i="19"/>
  <c r="AM27" i="19"/>
  <c r="AM36" i="19"/>
  <c r="AM32" i="19"/>
  <c r="AM28" i="19"/>
  <c r="AM24" i="19"/>
  <c r="AM24" i="17"/>
  <c r="AM26" i="17"/>
  <c r="AM25" i="17"/>
  <c r="AM27" i="17"/>
  <c r="AM28" i="17"/>
  <c r="AM29" i="17"/>
  <c r="AM30" i="17"/>
  <c r="AM31" i="17"/>
  <c r="AM32" i="17"/>
  <c r="AM33" i="17"/>
  <c r="AM34" i="17"/>
  <c r="AM35" i="17"/>
  <c r="AM36" i="17"/>
  <c r="AM37" i="17"/>
  <c r="AM38" i="17"/>
  <c r="AM39" i="19" l="1"/>
  <c r="AN12" i="19" s="1"/>
  <c r="AM39" i="17"/>
  <c r="AN13" i="17" s="1"/>
  <c r="AN19" i="19" l="1"/>
  <c r="AN7" i="19"/>
  <c r="AN11" i="19"/>
  <c r="AN17" i="19"/>
  <c r="AN14" i="19"/>
  <c r="AN8" i="19"/>
  <c r="AN15" i="19"/>
  <c r="AN13" i="19"/>
  <c r="AN16" i="19"/>
  <c r="AN9" i="19"/>
  <c r="AN18" i="19"/>
  <c r="AN20" i="19"/>
  <c r="AN6" i="19"/>
  <c r="AN10" i="19"/>
  <c r="AN16" i="17"/>
  <c r="AN10" i="17"/>
  <c r="AN6" i="17"/>
  <c r="AN9" i="17"/>
  <c r="AN17" i="17"/>
  <c r="AN19" i="17"/>
  <c r="AN15" i="17"/>
  <c r="AN20" i="17"/>
  <c r="AN12" i="17"/>
  <c r="AN14" i="17"/>
  <c r="AN18" i="17"/>
  <c r="AN8" i="17"/>
  <c r="AN11" i="17"/>
  <c r="AN7" i="17"/>
  <c r="AN33" i="19" l="1"/>
  <c r="AN25" i="19"/>
  <c r="AN38" i="19"/>
  <c r="AN34" i="19"/>
  <c r="AN30" i="19"/>
  <c r="AN26" i="19"/>
  <c r="AN29" i="19"/>
  <c r="AN35" i="19"/>
  <c r="AN31" i="19"/>
  <c r="AN27" i="19"/>
  <c r="AN36" i="19"/>
  <c r="AN32" i="19"/>
  <c r="AN28" i="19"/>
  <c r="AN24" i="19"/>
  <c r="AN37" i="19"/>
  <c r="AN24" i="17"/>
  <c r="AN26" i="17"/>
  <c r="AN25" i="17"/>
  <c r="AN27" i="17"/>
  <c r="AN28" i="17"/>
  <c r="AN29" i="17"/>
  <c r="AN30" i="17"/>
  <c r="AN31" i="17"/>
  <c r="AN32" i="17"/>
  <c r="AN33" i="17"/>
  <c r="AN34" i="17"/>
  <c r="AN35" i="17"/>
  <c r="AN36" i="17"/>
  <c r="AN37" i="17"/>
  <c r="AN38" i="17"/>
  <c r="AN39" i="19" l="1"/>
  <c r="AO11" i="19" s="1"/>
  <c r="AN39" i="17"/>
  <c r="AO13" i="17" s="1"/>
  <c r="AO20" i="19" l="1"/>
  <c r="AO10" i="19"/>
  <c r="AO14" i="19"/>
  <c r="AO16" i="19"/>
  <c r="AO17" i="19"/>
  <c r="AO7" i="19"/>
  <c r="AO9" i="19"/>
  <c r="AO8" i="19"/>
  <c r="AO15" i="19"/>
  <c r="AO13" i="19"/>
  <c r="AO18" i="19"/>
  <c r="AO12" i="19"/>
  <c r="AO19" i="19"/>
  <c r="AO6" i="19"/>
  <c r="AO16" i="17"/>
  <c r="AO14" i="17"/>
  <c r="AO17" i="17"/>
  <c r="AO12" i="17"/>
  <c r="AO6" i="17"/>
  <c r="AO19" i="17"/>
  <c r="AO18" i="17"/>
  <c r="AO8" i="17"/>
  <c r="AO11" i="17"/>
  <c r="AO20" i="17"/>
  <c r="AO9" i="17"/>
  <c r="AO10" i="17"/>
  <c r="AO15" i="17"/>
  <c r="AO7" i="17"/>
  <c r="AO38" i="19" l="1"/>
  <c r="AO34" i="19"/>
  <c r="AO30" i="19"/>
  <c r="AO26" i="19"/>
  <c r="AO35" i="19"/>
  <c r="AO31" i="19"/>
  <c r="AO27" i="19"/>
  <c r="AO36" i="19"/>
  <c r="AO32" i="19"/>
  <c r="AO28" i="19"/>
  <c r="AO24" i="19"/>
  <c r="AO37" i="19"/>
  <c r="AO33" i="19"/>
  <c r="AO29" i="19"/>
  <c r="AO25" i="19"/>
  <c r="AO24" i="17"/>
  <c r="AO25" i="17"/>
  <c r="AO26" i="17"/>
  <c r="AO27" i="17"/>
  <c r="AO28" i="17"/>
  <c r="AO29" i="17"/>
  <c r="AO30" i="17"/>
  <c r="AO31" i="17"/>
  <c r="AO32" i="17"/>
  <c r="AO33" i="17"/>
  <c r="AO34" i="17"/>
  <c r="AO35" i="17"/>
  <c r="AO36" i="17"/>
  <c r="AO37" i="17"/>
  <c r="AO38" i="17"/>
  <c r="AO39" i="19" l="1"/>
  <c r="AP9" i="19" s="1"/>
  <c r="AO39" i="17"/>
  <c r="AP13" i="17" s="1"/>
  <c r="AP6" i="19" l="1"/>
  <c r="AP15" i="19"/>
  <c r="AP18" i="19"/>
  <c r="AP8" i="19"/>
  <c r="AP17" i="19"/>
  <c r="AP13" i="19"/>
  <c r="AP20" i="19"/>
  <c r="AP14" i="19"/>
  <c r="AP19" i="19"/>
  <c r="AP16" i="19"/>
  <c r="AP10" i="19"/>
  <c r="AP7" i="19"/>
  <c r="AP11" i="19"/>
  <c r="AP12" i="19"/>
  <c r="AP6" i="17"/>
  <c r="AP10" i="17"/>
  <c r="AP9" i="17"/>
  <c r="AP17" i="17"/>
  <c r="AP20" i="17"/>
  <c r="AP18" i="17"/>
  <c r="AP12" i="17"/>
  <c r="AP16" i="17"/>
  <c r="AP14" i="17"/>
  <c r="AP19" i="17"/>
  <c r="AP7" i="17"/>
  <c r="AP15" i="17"/>
  <c r="AP11" i="17"/>
  <c r="AP8" i="17"/>
  <c r="AP35" i="19" l="1"/>
  <c r="AP31" i="19"/>
  <c r="AP27" i="19"/>
  <c r="AP25" i="19"/>
  <c r="AP34" i="19"/>
  <c r="AP36" i="19"/>
  <c r="AP32" i="19"/>
  <c r="AP28" i="19"/>
  <c r="AP24" i="19"/>
  <c r="AP37" i="19"/>
  <c r="AP33" i="19"/>
  <c r="AP29" i="19"/>
  <c r="AP30" i="19"/>
  <c r="AP38" i="19"/>
  <c r="AP26" i="19"/>
  <c r="AP24" i="17"/>
  <c r="AP26" i="17"/>
  <c r="AP25" i="17"/>
  <c r="AP27" i="17"/>
  <c r="AP28" i="17"/>
  <c r="AP29" i="17"/>
  <c r="AP30" i="17"/>
  <c r="AP31" i="17"/>
  <c r="AP32" i="17"/>
  <c r="AP33" i="17"/>
  <c r="AP34" i="17"/>
  <c r="AP35" i="17"/>
  <c r="AP36" i="17"/>
  <c r="AP37" i="17"/>
  <c r="AP38" i="17"/>
  <c r="AP39" i="19" l="1"/>
  <c r="AQ14" i="19" s="1"/>
  <c r="AP39" i="17"/>
  <c r="AQ13" i="17" s="1"/>
  <c r="AQ17" i="19" l="1"/>
  <c r="AQ12" i="19"/>
  <c r="AQ9" i="19"/>
  <c r="AQ6" i="19"/>
  <c r="AQ11" i="19"/>
  <c r="AQ16" i="19"/>
  <c r="AQ13" i="19"/>
  <c r="AQ19" i="19"/>
  <c r="AQ18" i="19"/>
  <c r="AQ15" i="19"/>
  <c r="AQ7" i="19"/>
  <c r="AQ10" i="19"/>
  <c r="AQ8" i="19"/>
  <c r="AQ20" i="19"/>
  <c r="AQ16" i="17"/>
  <c r="AQ9" i="17"/>
  <c r="AQ11" i="17"/>
  <c r="AQ6" i="17"/>
  <c r="AQ18" i="17"/>
  <c r="AQ17" i="17"/>
  <c r="AQ19" i="17"/>
  <c r="AQ20" i="17"/>
  <c r="AQ12" i="17"/>
  <c r="AQ14" i="17"/>
  <c r="AQ10" i="17"/>
  <c r="AQ8" i="17"/>
  <c r="AQ15" i="17"/>
  <c r="AQ7" i="17"/>
  <c r="AQ35" i="19" l="1"/>
  <c r="AQ31" i="19"/>
  <c r="AQ27" i="19"/>
  <c r="AQ36" i="19"/>
  <c r="AQ32" i="19"/>
  <c r="AQ28" i="19"/>
  <c r="AQ24" i="19"/>
  <c r="AQ37" i="19"/>
  <c r="AQ33" i="19"/>
  <c r="AQ29" i="19"/>
  <c r="AQ25" i="19"/>
  <c r="AQ38" i="19"/>
  <c r="AQ34" i="19"/>
  <c r="AQ30" i="19"/>
  <c r="AQ26" i="19"/>
  <c r="AQ24" i="17"/>
  <c r="AQ26" i="17"/>
  <c r="AQ25" i="17"/>
  <c r="AQ27" i="17"/>
  <c r="AQ28" i="17"/>
  <c r="AQ29" i="17"/>
  <c r="AQ30" i="17"/>
  <c r="AQ31" i="17"/>
  <c r="AQ32" i="17"/>
  <c r="AQ33" i="17"/>
  <c r="AQ34" i="17"/>
  <c r="AQ35" i="17"/>
  <c r="AQ36" i="17"/>
  <c r="AQ37" i="17"/>
  <c r="AQ38" i="17"/>
  <c r="AQ39" i="19" l="1"/>
  <c r="AR6" i="19" s="1"/>
  <c r="AQ39" i="17"/>
  <c r="AR13" i="17" s="1"/>
  <c r="AR17" i="19" l="1"/>
  <c r="AR16" i="19"/>
  <c r="AR13" i="19"/>
  <c r="AR9" i="19"/>
  <c r="AR18" i="19"/>
  <c r="AR7" i="19"/>
  <c r="AR8" i="19"/>
  <c r="AR10" i="19"/>
  <c r="AR15" i="19"/>
  <c r="AR20" i="19"/>
  <c r="AR14" i="19"/>
  <c r="AR19" i="19"/>
  <c r="AR11" i="19"/>
  <c r="AR12" i="19"/>
  <c r="AR6" i="17"/>
  <c r="AR11" i="17"/>
  <c r="AR14" i="17"/>
  <c r="AR18" i="17"/>
  <c r="AR8" i="17"/>
  <c r="AR15" i="17"/>
  <c r="AR20" i="17"/>
  <c r="AR9" i="17"/>
  <c r="AR17" i="17"/>
  <c r="AR10" i="17"/>
  <c r="AR19" i="17"/>
  <c r="AR12" i="17"/>
  <c r="AR16" i="17"/>
  <c r="AR7" i="17"/>
  <c r="AR38" i="19" l="1"/>
  <c r="AR30" i="19"/>
  <c r="AR31" i="19"/>
  <c r="AR36" i="19"/>
  <c r="AR32" i="19"/>
  <c r="AR28" i="19"/>
  <c r="AR24" i="19"/>
  <c r="AR34" i="19"/>
  <c r="AR37" i="19"/>
  <c r="AR33" i="19"/>
  <c r="AR29" i="19"/>
  <c r="AR25" i="19"/>
  <c r="AR26" i="19"/>
  <c r="AR27" i="19"/>
  <c r="AR35" i="19"/>
  <c r="AR24" i="17"/>
  <c r="AR25" i="17"/>
  <c r="AR26" i="17"/>
  <c r="AR27" i="17"/>
  <c r="AR28" i="17"/>
  <c r="AR29" i="17"/>
  <c r="AR30" i="17"/>
  <c r="AR31" i="17"/>
  <c r="AR32" i="17"/>
  <c r="AR33" i="17"/>
  <c r="AR34" i="17"/>
  <c r="AR35" i="17"/>
  <c r="AR36" i="17"/>
  <c r="AR37" i="17"/>
  <c r="AR38" i="17"/>
  <c r="AR39" i="19" l="1"/>
  <c r="AS6" i="19" s="1"/>
  <c r="AR39" i="17"/>
  <c r="AS12" i="17" s="1"/>
  <c r="AS8" i="19" l="1"/>
  <c r="AS13" i="19"/>
  <c r="AS11" i="19"/>
  <c r="AS7" i="19"/>
  <c r="AS14" i="19"/>
  <c r="AS10" i="19"/>
  <c r="AS20" i="19"/>
  <c r="AS19" i="19"/>
  <c r="AS18" i="19"/>
  <c r="AS16" i="19"/>
  <c r="AS12" i="19"/>
  <c r="AS17" i="19"/>
  <c r="AS15" i="19"/>
  <c r="AS9" i="19"/>
  <c r="AS16" i="17"/>
  <c r="AS6" i="17"/>
  <c r="AS14" i="17"/>
  <c r="AS13" i="17"/>
  <c r="AS7" i="17"/>
  <c r="AS20" i="17"/>
  <c r="AS9" i="17"/>
  <c r="AS17" i="17"/>
  <c r="AS18" i="17"/>
  <c r="AS10" i="17"/>
  <c r="AS15" i="17"/>
  <c r="AS19" i="17"/>
  <c r="AS11" i="17"/>
  <c r="AS8" i="17"/>
  <c r="AS36" i="19" l="1"/>
  <c r="AS32" i="19"/>
  <c r="AS28" i="19"/>
  <c r="AS24" i="19"/>
  <c r="AS37" i="19"/>
  <c r="AS33" i="19"/>
  <c r="AS29" i="19"/>
  <c r="AS25" i="19"/>
  <c r="AS38" i="19"/>
  <c r="AS34" i="19"/>
  <c r="AS30" i="19"/>
  <c r="AS26" i="19"/>
  <c r="AS35" i="19"/>
  <c r="AS31" i="19"/>
  <c r="AS27" i="19"/>
  <c r="AS24" i="17"/>
  <c r="AS26" i="17"/>
  <c r="AS25" i="17"/>
  <c r="AS27" i="17"/>
  <c r="AS28" i="17"/>
  <c r="AS29" i="17"/>
  <c r="AS30" i="17"/>
  <c r="AS31" i="17"/>
  <c r="AS32" i="17"/>
  <c r="AS33" i="17"/>
  <c r="AS34" i="17"/>
  <c r="AS35" i="17"/>
  <c r="AS36" i="17"/>
  <c r="AS37" i="17"/>
  <c r="AS38" i="17"/>
  <c r="AS39" i="19" l="1"/>
  <c r="AT11" i="19" s="1"/>
  <c r="AS39" i="17"/>
  <c r="AT13" i="17" s="1"/>
  <c r="AT12" i="19" l="1"/>
  <c r="AT18" i="19"/>
  <c r="AT8" i="19"/>
  <c r="AT20" i="19"/>
  <c r="AT17" i="19"/>
  <c r="AT19" i="19"/>
  <c r="AT15" i="19"/>
  <c r="AT7" i="19"/>
  <c r="AT6" i="19"/>
  <c r="AT14" i="19"/>
  <c r="AT16" i="19"/>
  <c r="AT9" i="19"/>
  <c r="AT13" i="19"/>
  <c r="AT10" i="19"/>
  <c r="AT14" i="17"/>
  <c r="AT20" i="17"/>
  <c r="AT17" i="17"/>
  <c r="AT18" i="17"/>
  <c r="AT19" i="17"/>
  <c r="AT15" i="17"/>
  <c r="AT7" i="17"/>
  <c r="AT12" i="17"/>
  <c r="AT6" i="17"/>
  <c r="AT9" i="17"/>
  <c r="AT10" i="17"/>
  <c r="AT8" i="17"/>
  <c r="AT11" i="17"/>
  <c r="AT16" i="17"/>
  <c r="AT35" i="19" l="1"/>
  <c r="AT27" i="19"/>
  <c r="AT37" i="19"/>
  <c r="AT33" i="19"/>
  <c r="AT29" i="19"/>
  <c r="AT25" i="19"/>
  <c r="AT31" i="19"/>
  <c r="AT32" i="19"/>
  <c r="AT24" i="19"/>
  <c r="AT28" i="19"/>
  <c r="AT38" i="19"/>
  <c r="AT34" i="19"/>
  <c r="AT30" i="19"/>
  <c r="AT26" i="19"/>
  <c r="AT36" i="19"/>
  <c r="AT24" i="17"/>
  <c r="AT25" i="17"/>
  <c r="AT26" i="17"/>
  <c r="AT27" i="17"/>
  <c r="AT28" i="17"/>
  <c r="AT29" i="17"/>
  <c r="AT30" i="17"/>
  <c r="AT31" i="17"/>
  <c r="AT32" i="17"/>
  <c r="AT33" i="17"/>
  <c r="AT34" i="17"/>
  <c r="AT35" i="17"/>
  <c r="AT36" i="17"/>
  <c r="AT37" i="17"/>
  <c r="AT38" i="17"/>
  <c r="AT39" i="19" l="1"/>
  <c r="AU13" i="19" s="1"/>
  <c r="AT39" i="17"/>
  <c r="AU12" i="17" s="1"/>
  <c r="AU17" i="19" l="1"/>
  <c r="AU12" i="19"/>
  <c r="AU19" i="19"/>
  <c r="AU6" i="19"/>
  <c r="AU16" i="19"/>
  <c r="AU11" i="19"/>
  <c r="AU10" i="19"/>
  <c r="AU7" i="19"/>
  <c r="AU20" i="19"/>
  <c r="AU15" i="19"/>
  <c r="AU14" i="19"/>
  <c r="AU9" i="19"/>
  <c r="AU18" i="19"/>
  <c r="AU8" i="19"/>
  <c r="AU18" i="17"/>
  <c r="AU13" i="17"/>
  <c r="AU6" i="17"/>
  <c r="AU9" i="17"/>
  <c r="AU16" i="17"/>
  <c r="AU7" i="17"/>
  <c r="AU15" i="17"/>
  <c r="AU11" i="17"/>
  <c r="AU14" i="17"/>
  <c r="AU17" i="17"/>
  <c r="AU10" i="17"/>
  <c r="AU19" i="17"/>
  <c r="AU20" i="17"/>
  <c r="AU8" i="17"/>
  <c r="AU37" i="19" l="1"/>
  <c r="AU33" i="19"/>
  <c r="AU29" i="19"/>
  <c r="AU25" i="19"/>
  <c r="AU38" i="19"/>
  <c r="AU34" i="19"/>
  <c r="AU30" i="19"/>
  <c r="AU26" i="19"/>
  <c r="AU35" i="19"/>
  <c r="AU31" i="19"/>
  <c r="AU27" i="19"/>
  <c r="AU36" i="19"/>
  <c r="AU32" i="19"/>
  <c r="AU28" i="19"/>
  <c r="AU24" i="19"/>
  <c r="AU24" i="17"/>
  <c r="AU26" i="17"/>
  <c r="AU25" i="17"/>
  <c r="AU27" i="17"/>
  <c r="AU28" i="17"/>
  <c r="AU29" i="17"/>
  <c r="AU30" i="17"/>
  <c r="AU31" i="17"/>
  <c r="AU32" i="17"/>
  <c r="AU33" i="17"/>
  <c r="AU34" i="17"/>
  <c r="AU35" i="17"/>
  <c r="AU36" i="17"/>
  <c r="AU37" i="17"/>
  <c r="AU38" i="17"/>
  <c r="AU39" i="19" l="1"/>
  <c r="AV12" i="19" s="1"/>
  <c r="AU39" i="17"/>
  <c r="AV13" i="17" s="1"/>
  <c r="AV6" i="17"/>
  <c r="AV9" i="19" l="1"/>
  <c r="AV10" i="19"/>
  <c r="AV19" i="19"/>
  <c r="AV17" i="19"/>
  <c r="AV18" i="19"/>
  <c r="AV20" i="19"/>
  <c r="AV14" i="19"/>
  <c r="AV16" i="19"/>
  <c r="AV8" i="19"/>
  <c r="AV7" i="19"/>
  <c r="AV15" i="19"/>
  <c r="AV13" i="19"/>
  <c r="AV6" i="19"/>
  <c r="AV11" i="19"/>
  <c r="AV38" i="17"/>
  <c r="AV9" i="17"/>
  <c r="AV17" i="17"/>
  <c r="AV20" i="17"/>
  <c r="AV16" i="17"/>
  <c r="AV8" i="17"/>
  <c r="AV15" i="17"/>
  <c r="AV12" i="17"/>
  <c r="AV14" i="17"/>
  <c r="AV18" i="17"/>
  <c r="AV11" i="17"/>
  <c r="AV19" i="17"/>
  <c r="AV10" i="17"/>
  <c r="AV31" i="17" s="1"/>
  <c r="AV7" i="17"/>
  <c r="AV24" i="17" l="1"/>
  <c r="AV35" i="17"/>
  <c r="AV28" i="19"/>
  <c r="AV38" i="19"/>
  <c r="AV34" i="19"/>
  <c r="AV30" i="19"/>
  <c r="AV26" i="19"/>
  <c r="AV36" i="19"/>
  <c r="AV32" i="19"/>
  <c r="AV24" i="19"/>
  <c r="AV33" i="19"/>
  <c r="AV35" i="19"/>
  <c r="AV31" i="19"/>
  <c r="AV27" i="19"/>
  <c r="AV25" i="19"/>
  <c r="AV37" i="19"/>
  <c r="AV29" i="19"/>
  <c r="AV30" i="17"/>
  <c r="AV37" i="17"/>
  <c r="AV29" i="17"/>
  <c r="AV36" i="17"/>
  <c r="AV28" i="17"/>
  <c r="AV27" i="17"/>
  <c r="AV34" i="17"/>
  <c r="AV26" i="17"/>
  <c r="AV33" i="17"/>
  <c r="AV25" i="17"/>
  <c r="AV32" i="17"/>
  <c r="AV39" i="19" l="1"/>
  <c r="AW14" i="19" s="1"/>
  <c r="AW6" i="19"/>
  <c r="AV39" i="17"/>
  <c r="AW16" i="17" s="1"/>
  <c r="AW11" i="17" l="1"/>
  <c r="AW18" i="17"/>
  <c r="AW10" i="19"/>
  <c r="AW9" i="19"/>
  <c r="AW12" i="19"/>
  <c r="AW17" i="19"/>
  <c r="AW7" i="19"/>
  <c r="AW16" i="19"/>
  <c r="AW18" i="19"/>
  <c r="AW15" i="19"/>
  <c r="AW38" i="19" s="1"/>
  <c r="AW19" i="19"/>
  <c r="AW20" i="19"/>
  <c r="AW8" i="19"/>
  <c r="AW11" i="19"/>
  <c r="AW13" i="19"/>
  <c r="AW13" i="17"/>
  <c r="AW6" i="17"/>
  <c r="AW17" i="17"/>
  <c r="AW20" i="17"/>
  <c r="AW9" i="17"/>
  <c r="AW15" i="17"/>
  <c r="AW19" i="17"/>
  <c r="AW8" i="17"/>
  <c r="AW12" i="17"/>
  <c r="AW10" i="17"/>
  <c r="AW7" i="17"/>
  <c r="AW14" i="17"/>
  <c r="AW25" i="19" l="1"/>
  <c r="AW29" i="19"/>
  <c r="AW36" i="19"/>
  <c r="AW27" i="19"/>
  <c r="AW31" i="19"/>
  <c r="AW33" i="19"/>
  <c r="AW35" i="19"/>
  <c r="AW37" i="19"/>
  <c r="AW26" i="19"/>
  <c r="AW24" i="19"/>
  <c r="AW30" i="19"/>
  <c r="AW28" i="19"/>
  <c r="AW34" i="19"/>
  <c r="AW32" i="19"/>
  <c r="AW24" i="17"/>
  <c r="AW25" i="17"/>
  <c r="AW26" i="17"/>
  <c r="AW27" i="17"/>
  <c r="AW28" i="17"/>
  <c r="AW29" i="17"/>
  <c r="AW30" i="17"/>
  <c r="AW31" i="17"/>
  <c r="AW32" i="17"/>
  <c r="AW33" i="17"/>
  <c r="AW34" i="17"/>
  <c r="AW35" i="17"/>
  <c r="AW36" i="17"/>
  <c r="AW37" i="17"/>
  <c r="AW38" i="17"/>
  <c r="AW39" i="19" l="1"/>
  <c r="AX20" i="19" s="1"/>
  <c r="AW39" i="17"/>
  <c r="AX12" i="17" s="1"/>
  <c r="AX8" i="19" l="1"/>
  <c r="AX11" i="19"/>
  <c r="AX10" i="19"/>
  <c r="AX18" i="19"/>
  <c r="AX9" i="19"/>
  <c r="AX13" i="19"/>
  <c r="AX19" i="19"/>
  <c r="AX16" i="19"/>
  <c r="AX12" i="19"/>
  <c r="AX7" i="19"/>
  <c r="AX17" i="19"/>
  <c r="AX6" i="19"/>
  <c r="AX15" i="19"/>
  <c r="AX14" i="19"/>
  <c r="AX6" i="17"/>
  <c r="AX19" i="17"/>
  <c r="AX16" i="17"/>
  <c r="AX9" i="17"/>
  <c r="AX14" i="17"/>
  <c r="AX10" i="17"/>
  <c r="AX20" i="17"/>
  <c r="AX18" i="17"/>
  <c r="AX13" i="17"/>
  <c r="AX17" i="17"/>
  <c r="AX7" i="17"/>
  <c r="AX15" i="17"/>
  <c r="AX11" i="17"/>
  <c r="AX8" i="17"/>
  <c r="AX35" i="19" l="1"/>
  <c r="AX31" i="19"/>
  <c r="AX27" i="19"/>
  <c r="AX26" i="19"/>
  <c r="AX36" i="19"/>
  <c r="AX32" i="19"/>
  <c r="AX28" i="19"/>
  <c r="AX24" i="19"/>
  <c r="AX37" i="19"/>
  <c r="AX33" i="19"/>
  <c r="AX29" i="19"/>
  <c r="AX30" i="19"/>
  <c r="AX25" i="19"/>
  <c r="AX34" i="19"/>
  <c r="AX38" i="19"/>
  <c r="AX24" i="17"/>
  <c r="AX26" i="17"/>
  <c r="AX25" i="17"/>
  <c r="AX27" i="17"/>
  <c r="AX28" i="17"/>
  <c r="AX29" i="17"/>
  <c r="AX30" i="17"/>
  <c r="AX31" i="17"/>
  <c r="AX32" i="17"/>
  <c r="AX33" i="17"/>
  <c r="AX34" i="17"/>
  <c r="AX35" i="17"/>
  <c r="AX36" i="17"/>
  <c r="AX37" i="17"/>
  <c r="AX38" i="17"/>
  <c r="AX39" i="19" l="1"/>
  <c r="AY10" i="19" s="1"/>
  <c r="AX39" i="17"/>
  <c r="AY12" i="17" s="1"/>
  <c r="R12" i="17" s="1"/>
  <c r="AY17" i="19" l="1"/>
  <c r="AY19" i="19"/>
  <c r="AY12" i="19"/>
  <c r="R12" i="19" s="1"/>
  <c r="AY9" i="19"/>
  <c r="R9" i="19" s="1"/>
  <c r="AY11" i="19"/>
  <c r="R11" i="19" s="1"/>
  <c r="AY8" i="19"/>
  <c r="R8" i="19" s="1"/>
  <c r="AY7" i="19"/>
  <c r="R7" i="19" s="1"/>
  <c r="AY15" i="19"/>
  <c r="R15" i="19" s="1"/>
  <c r="AY14" i="19"/>
  <c r="AY6" i="19"/>
  <c r="AY18" i="19"/>
  <c r="R18" i="19" s="1"/>
  <c r="AY13" i="19"/>
  <c r="R13" i="19" s="1"/>
  <c r="AY20" i="19"/>
  <c r="R20" i="19" s="1"/>
  <c r="AY16" i="19"/>
  <c r="R16" i="19" s="1"/>
  <c r="R14" i="19"/>
  <c r="R17" i="19"/>
  <c r="R10" i="19"/>
  <c r="R19" i="19"/>
  <c r="AY6" i="17"/>
  <c r="AY17" i="17"/>
  <c r="R17" i="17" s="1"/>
  <c r="AY14" i="17"/>
  <c r="R14" i="17" s="1"/>
  <c r="AY10" i="17"/>
  <c r="R10" i="17" s="1"/>
  <c r="AY8" i="17"/>
  <c r="R8" i="17" s="1"/>
  <c r="AY15" i="17"/>
  <c r="R15" i="17" s="1"/>
  <c r="L48" i="17" s="1"/>
  <c r="L65" i="17" s="1"/>
  <c r="AY13" i="17"/>
  <c r="R13" i="17" s="1"/>
  <c r="AY16" i="17"/>
  <c r="R16" i="17" s="1"/>
  <c r="AY9" i="17"/>
  <c r="R9" i="17" s="1"/>
  <c r="AY18" i="17"/>
  <c r="R18" i="17" s="1"/>
  <c r="AY20" i="17"/>
  <c r="R20" i="17" s="1"/>
  <c r="AY11" i="17"/>
  <c r="R11" i="17" s="1"/>
  <c r="AY19" i="17"/>
  <c r="R19" i="17" s="1"/>
  <c r="AY7" i="17"/>
  <c r="R7" i="17" s="1"/>
  <c r="L50" i="17" l="1"/>
  <c r="L67" i="17" s="1"/>
  <c r="AY35" i="19"/>
  <c r="AY31" i="19"/>
  <c r="AY27" i="19"/>
  <c r="AY36" i="19"/>
  <c r="AY32" i="19"/>
  <c r="AY28" i="19"/>
  <c r="AY24" i="19"/>
  <c r="AY37" i="19"/>
  <c r="AY33" i="19"/>
  <c r="AY29" i="19"/>
  <c r="AY25" i="19"/>
  <c r="AY38" i="19"/>
  <c r="AY34" i="19"/>
  <c r="AY30" i="19"/>
  <c r="AY26" i="19"/>
  <c r="R6" i="19"/>
  <c r="I47" i="17"/>
  <c r="I64" i="17" s="1"/>
  <c r="J47" i="17"/>
  <c r="J64" i="17" s="1"/>
  <c r="K47" i="17"/>
  <c r="K64" i="17" s="1"/>
  <c r="L47" i="17"/>
  <c r="L64" i="17" s="1"/>
  <c r="H45" i="17"/>
  <c r="H62" i="17" s="1"/>
  <c r="G45" i="17"/>
  <c r="G62" i="17" s="1"/>
  <c r="I45" i="17"/>
  <c r="I62" i="17" s="1"/>
  <c r="J45" i="17"/>
  <c r="J62" i="17" s="1"/>
  <c r="K45" i="17"/>
  <c r="K62" i="17" s="1"/>
  <c r="L45" i="17"/>
  <c r="L62" i="17" s="1"/>
  <c r="R6" i="17"/>
  <c r="AY24" i="17"/>
  <c r="AY26" i="17"/>
  <c r="AY25" i="17"/>
  <c r="AY27" i="17"/>
  <c r="AY28" i="17"/>
  <c r="AY29" i="17"/>
  <c r="AY30" i="17"/>
  <c r="AY31" i="17"/>
  <c r="AY32" i="17"/>
  <c r="AY33" i="17"/>
  <c r="AY34" i="17"/>
  <c r="AY35" i="17"/>
  <c r="AY36" i="17"/>
  <c r="AY37" i="17"/>
  <c r="AY38" i="17"/>
  <c r="G44" i="17"/>
  <c r="G61" i="17" s="1"/>
  <c r="F44" i="17"/>
  <c r="F61" i="17" s="1"/>
  <c r="H44" i="17"/>
  <c r="H61" i="17" s="1"/>
  <c r="I44" i="17"/>
  <c r="I61" i="17" s="1"/>
  <c r="J44" i="17"/>
  <c r="J61" i="17" s="1"/>
  <c r="K44" i="17"/>
  <c r="K61" i="17" s="1"/>
  <c r="L44" i="17"/>
  <c r="L61" i="17" s="1"/>
  <c r="K49" i="17"/>
  <c r="K66" i="17" s="1"/>
  <c r="L49" i="17"/>
  <c r="L66" i="17" s="1"/>
  <c r="K48" i="17"/>
  <c r="K65" i="17" s="1"/>
  <c r="I46" i="17"/>
  <c r="I63" i="17" s="1"/>
  <c r="H46" i="17"/>
  <c r="H63" i="17" s="1"/>
  <c r="J46" i="17"/>
  <c r="J63" i="17" s="1"/>
  <c r="K46" i="17"/>
  <c r="K63" i="17" s="1"/>
  <c r="L46" i="17"/>
  <c r="L63" i="17" s="1"/>
  <c r="E43" i="17"/>
  <c r="E60" i="17" s="1"/>
  <c r="F43" i="17"/>
  <c r="F60" i="17" s="1"/>
  <c r="G43" i="17"/>
  <c r="G60" i="17" s="1"/>
  <c r="H43" i="17"/>
  <c r="H60" i="17" s="1"/>
  <c r="I43" i="17"/>
  <c r="I60" i="17" s="1"/>
  <c r="J43" i="17"/>
  <c r="J60" i="17" s="1"/>
  <c r="K43" i="17"/>
  <c r="K60" i="17" s="1"/>
  <c r="L43" i="17"/>
  <c r="L60" i="17" s="1"/>
  <c r="J48" i="17"/>
  <c r="J65" i="17" s="1"/>
  <c r="AY39" i="19" l="1"/>
  <c r="R21" i="19"/>
  <c r="AY39" i="17"/>
  <c r="R21" i="17" s="1"/>
  <c r="E42" i="17"/>
  <c r="E59" i="17" s="1"/>
  <c r="D42" i="17"/>
  <c r="D59" i="17" s="1"/>
  <c r="F42" i="17"/>
  <c r="F59" i="17" s="1"/>
  <c r="G42" i="17"/>
  <c r="G59" i="17" s="1"/>
  <c r="H42" i="17"/>
  <c r="H59" i="17" s="1"/>
  <c r="I42" i="17"/>
  <c r="I59" i="17" s="1"/>
  <c r="J42" i="17"/>
  <c r="J59" i="17" s="1"/>
  <c r="K42" i="17"/>
  <c r="K59" i="17" s="1"/>
  <c r="L42" i="17"/>
  <c r="L59" i="17" s="1"/>
  <c r="A98" i="10" l="1"/>
  <c r="A97" i="10"/>
  <c r="A96" i="10"/>
  <c r="A95" i="10"/>
  <c r="A94" i="10"/>
  <c r="A93" i="10"/>
  <c r="A92" i="10"/>
  <c r="A91" i="10"/>
  <c r="A42" i="10"/>
  <c r="A59" i="10" s="1"/>
  <c r="A25" i="10"/>
  <c r="A43" i="10" s="1"/>
  <c r="A60" i="10" s="1"/>
  <c r="C24" i="10"/>
  <c r="U20" i="10"/>
  <c r="U19" i="10"/>
  <c r="U18" i="10"/>
  <c r="U17" i="10"/>
  <c r="U16" i="10"/>
  <c r="U15" i="10"/>
  <c r="U14" i="10"/>
  <c r="U13" i="10"/>
  <c r="U12" i="10"/>
  <c r="U11" i="10"/>
  <c r="U10" i="10"/>
  <c r="U9" i="10"/>
  <c r="U8" i="10"/>
  <c r="A8" i="10"/>
  <c r="U7" i="10"/>
  <c r="B7" i="10"/>
  <c r="B25" i="10" s="1"/>
  <c r="B43" i="10" s="1"/>
  <c r="B60" i="10" s="1"/>
  <c r="A7" i="10"/>
  <c r="U6" i="10"/>
  <c r="B6" i="10"/>
  <c r="B24" i="10" s="1"/>
  <c r="B42" i="10" s="1"/>
  <c r="B59" i="10" s="1"/>
  <c r="AK5" i="10"/>
  <c r="AL5" i="10" s="1"/>
  <c r="AM5" i="10" s="1"/>
  <c r="AN5" i="10" s="1"/>
  <c r="AO5" i="10" s="1"/>
  <c r="AP5" i="10" s="1"/>
  <c r="AQ5" i="10" s="1"/>
  <c r="AR5" i="10" s="1"/>
  <c r="AS5" i="10" s="1"/>
  <c r="AT5" i="10" s="1"/>
  <c r="AU5" i="10" s="1"/>
  <c r="AV5" i="10" s="1"/>
  <c r="AW5" i="10" s="1"/>
  <c r="AX5" i="10" s="1"/>
  <c r="AY5" i="10" s="1"/>
  <c r="W5" i="10"/>
  <c r="X5" i="10" s="1"/>
  <c r="Y5" i="10" s="1"/>
  <c r="Z5" i="10" s="1"/>
  <c r="AA5" i="10" s="1"/>
  <c r="AB5" i="10" s="1"/>
  <c r="AC5" i="10" s="1"/>
  <c r="AD5" i="10" s="1"/>
  <c r="AE5" i="10" s="1"/>
  <c r="AF5" i="10" s="1"/>
  <c r="AG5" i="10" s="1"/>
  <c r="AH5" i="10" s="1"/>
  <c r="AI5" i="10" s="1"/>
  <c r="AJ5" i="10" s="1"/>
  <c r="V5" i="10"/>
  <c r="D5" i="10"/>
  <c r="C5" i="10"/>
  <c r="C23" i="10" s="1"/>
  <c r="C41" i="10" s="1"/>
  <c r="C58" i="10" s="1"/>
  <c r="D3" i="10"/>
  <c r="D46" i="14"/>
  <c r="F46" i="14"/>
  <c r="F25" i="14"/>
  <c r="F45" i="14" s="1"/>
  <c r="D26" i="14"/>
  <c r="A26" i="14"/>
  <c r="E25" i="14" s="1"/>
  <c r="E45" i="14" s="1"/>
  <c r="D10" i="14"/>
  <c r="A10" i="14"/>
  <c r="D9" i="14"/>
  <c r="A9" i="14"/>
  <c r="D8" i="14"/>
  <c r="A8" i="14"/>
  <c r="D7" i="14"/>
  <c r="A7" i="14"/>
  <c r="D6" i="14"/>
  <c r="A6" i="14"/>
  <c r="D5" i="14"/>
  <c r="A5" i="14"/>
  <c r="V246" i="15"/>
  <c r="V245" i="15"/>
  <c r="V244" i="15"/>
  <c r="V243" i="15"/>
  <c r="V242" i="15"/>
  <c r="V241" i="15"/>
  <c r="V240" i="15"/>
  <c r="V239" i="15"/>
  <c r="V238" i="15"/>
  <c r="V237" i="15"/>
  <c r="V236" i="15"/>
  <c r="V235" i="15"/>
  <c r="V234" i="15"/>
  <c r="V233" i="15"/>
  <c r="V232" i="15"/>
  <c r="V231" i="15"/>
  <c r="V230" i="15"/>
  <c r="V229" i="15"/>
  <c r="V228" i="15"/>
  <c r="V227" i="15"/>
  <c r="V226" i="15"/>
  <c r="V225" i="15"/>
  <c r="V224" i="15"/>
  <c r="V223" i="15"/>
  <c r="V222" i="15"/>
  <c r="V221" i="15"/>
  <c r="V220" i="15"/>
  <c r="V219" i="15"/>
  <c r="V218" i="15"/>
  <c r="V217" i="15"/>
  <c r="V216" i="15"/>
  <c r="V215" i="15"/>
  <c r="V214" i="15"/>
  <c r="V213" i="15"/>
  <c r="V212" i="15"/>
  <c r="V211" i="15"/>
  <c r="V210" i="15"/>
  <c r="V209" i="15"/>
  <c r="V208" i="15"/>
  <c r="V207" i="15"/>
  <c r="V206" i="15"/>
  <c r="V205" i="15"/>
  <c r="V204" i="15"/>
  <c r="V203" i="15"/>
  <c r="V202" i="15"/>
  <c r="V201" i="15"/>
  <c r="V200" i="15"/>
  <c r="V199" i="15"/>
  <c r="V198" i="15"/>
  <c r="V197" i="15"/>
  <c r="V196" i="15"/>
  <c r="V195" i="15"/>
  <c r="V194" i="15"/>
  <c r="V193" i="15"/>
  <c r="V192" i="15"/>
  <c r="V191" i="15"/>
  <c r="V190" i="15"/>
  <c r="V189" i="15"/>
  <c r="V188" i="15"/>
  <c r="V187" i="15"/>
  <c r="V186" i="15"/>
  <c r="V185" i="15"/>
  <c r="V184" i="15"/>
  <c r="V183" i="15"/>
  <c r="V182" i="15"/>
  <c r="V181" i="15"/>
  <c r="V180" i="15"/>
  <c r="V179" i="15"/>
  <c r="V178" i="15"/>
  <c r="V177" i="15"/>
  <c r="V176" i="15"/>
  <c r="V175" i="15"/>
  <c r="V174" i="15"/>
  <c r="V173" i="15"/>
  <c r="V172" i="15"/>
  <c r="V171" i="15"/>
  <c r="V170" i="15"/>
  <c r="V169" i="15"/>
  <c r="V168" i="15"/>
  <c r="V167" i="15"/>
  <c r="V166" i="15"/>
  <c r="V165" i="15"/>
  <c r="V164" i="15"/>
  <c r="V163" i="15"/>
  <c r="V162" i="15"/>
  <c r="V161" i="15"/>
  <c r="V160" i="15"/>
  <c r="V159" i="15"/>
  <c r="V158" i="15"/>
  <c r="Y157" i="15"/>
  <c r="V157" i="15"/>
  <c r="Y156" i="15"/>
  <c r="V156" i="15"/>
  <c r="Y155" i="15"/>
  <c r="V155" i="15"/>
  <c r="Y154" i="15"/>
  <c r="V154" i="15"/>
  <c r="Y153" i="15"/>
  <c r="V153" i="15"/>
  <c r="Y152" i="15"/>
  <c r="V152" i="15"/>
  <c r="Y151" i="15"/>
  <c r="V151" i="15"/>
  <c r="Y150" i="15"/>
  <c r="V150" i="15"/>
  <c r="AF149" i="15"/>
  <c r="Y149" i="15"/>
  <c r="V149" i="15"/>
  <c r="AE148" i="15"/>
  <c r="Y148" i="15"/>
  <c r="V148" i="15"/>
  <c r="AD147" i="15"/>
  <c r="Y147" i="15"/>
  <c r="V147" i="15"/>
  <c r="AC146" i="15"/>
  <c r="Y146" i="15"/>
  <c r="V146" i="15"/>
  <c r="AB145" i="15"/>
  <c r="Y145" i="15"/>
  <c r="V145" i="15"/>
  <c r="AA144" i="15"/>
  <c r="Y144" i="15"/>
  <c r="AA142" i="15" s="1"/>
  <c r="V144" i="15"/>
  <c r="Z143" i="15"/>
  <c r="Y143" i="15"/>
  <c r="Z142" i="15" s="1"/>
  <c r="V143" i="15"/>
  <c r="B143" i="15"/>
  <c r="A144" i="15" s="1"/>
  <c r="B27" i="15" s="1"/>
  <c r="A143" i="15"/>
  <c r="AN142" i="15"/>
  <c r="AM142" i="15"/>
  <c r="AL142" i="15"/>
  <c r="AK142" i="15"/>
  <c r="AJ142" i="15"/>
  <c r="AI142" i="15"/>
  <c r="AH142" i="15"/>
  <c r="AG142" i="15"/>
  <c r="AF142" i="15"/>
  <c r="AE142" i="15"/>
  <c r="AD142" i="15"/>
  <c r="AC142" i="15"/>
  <c r="AB142" i="15"/>
  <c r="V142" i="15"/>
  <c r="U142" i="15"/>
  <c r="A139" i="15"/>
  <c r="A140" i="15" s="1"/>
  <c r="S23" i="15" s="1"/>
  <c r="B26" i="15"/>
  <c r="T25" i="15"/>
  <c r="B25" i="15"/>
  <c r="M23" i="15"/>
  <c r="E23" i="15"/>
  <c r="B22" i="15"/>
  <c r="A19" i="15"/>
  <c r="A18" i="15"/>
  <c r="A17" i="15"/>
  <c r="A16" i="15"/>
  <c r="A15" i="15"/>
  <c r="A14" i="15"/>
  <c r="A10" i="15"/>
  <c r="A6" i="15"/>
  <c r="B144" i="15" l="1"/>
  <c r="B145" i="15" s="1"/>
  <c r="B146" i="15" s="1"/>
  <c r="T29" i="15" s="1"/>
  <c r="A7" i="15"/>
  <c r="A11" i="15"/>
  <c r="G23" i="15"/>
  <c r="O23" i="15"/>
  <c r="AA143" i="15"/>
  <c r="U143" i="15"/>
  <c r="A145" i="15"/>
  <c r="A12" i="15"/>
  <c r="I23" i="15"/>
  <c r="Q23" i="15"/>
  <c r="A3" i="15"/>
  <c r="A8" i="15"/>
  <c r="A5" i="15"/>
  <c r="A9" i="15"/>
  <c r="A13" i="15"/>
  <c r="C23" i="15"/>
  <c r="K23" i="15"/>
  <c r="T26" i="15"/>
  <c r="T28" i="15"/>
  <c r="D24" i="10"/>
  <c r="C25" i="10" s="1"/>
  <c r="E3" i="10"/>
  <c r="A9" i="10"/>
  <c r="B8" i="10"/>
  <c r="B26" i="10" s="1"/>
  <c r="B44" i="10" s="1"/>
  <c r="B61" i="10" s="1"/>
  <c r="D25" i="10"/>
  <c r="A26" i="10"/>
  <c r="D23" i="10"/>
  <c r="D41" i="10" s="1"/>
  <c r="D58" i="10" s="1"/>
  <c r="G46" i="14"/>
  <c r="H46" i="14"/>
  <c r="I46" i="14"/>
  <c r="J46" i="14"/>
  <c r="E46" i="14"/>
  <c r="U144" i="15" l="1"/>
  <c r="AC143" i="15" s="1"/>
  <c r="B147" i="15"/>
  <c r="T27" i="15"/>
  <c r="U145" i="15"/>
  <c r="B28" i="15"/>
  <c r="A10" i="10"/>
  <c r="B9" i="10"/>
  <c r="B27" i="10" s="1"/>
  <c r="B45" i="10" s="1"/>
  <c r="B62" i="10" s="1"/>
  <c r="A44" i="10"/>
  <c r="A61" i="10" s="1"/>
  <c r="A27" i="10"/>
  <c r="E26" i="10"/>
  <c r="E24" i="10"/>
  <c r="C26" i="10" s="1"/>
  <c r="F3" i="10"/>
  <c r="E25" i="10"/>
  <c r="D26" i="10" s="1"/>
  <c r="E5" i="10"/>
  <c r="E23" i="10" s="1"/>
  <c r="E41" i="10" s="1"/>
  <c r="E58" i="10" s="1"/>
  <c r="A146" i="15"/>
  <c r="B148" i="15"/>
  <c r="T30" i="15"/>
  <c r="AB143" i="15"/>
  <c r="AD143" i="15"/>
  <c r="T46" i="14"/>
  <c r="U146" i="15" l="1"/>
  <c r="B29" i="15"/>
  <c r="A147" i="15"/>
  <c r="B10" i="10"/>
  <c r="B28" i="10" s="1"/>
  <c r="B46" i="10" s="1"/>
  <c r="B63" i="10" s="1"/>
  <c r="A11" i="10"/>
  <c r="B149" i="15"/>
  <c r="T31" i="15"/>
  <c r="A45" i="10"/>
  <c r="A62" i="10" s="1"/>
  <c r="A28" i="10"/>
  <c r="F24" i="10"/>
  <c r="C27" i="10" s="1"/>
  <c r="G3" i="10"/>
  <c r="F25" i="10"/>
  <c r="D27" i="10" s="1"/>
  <c r="F27" i="10"/>
  <c r="F5" i="10"/>
  <c r="F23" i="10" s="1"/>
  <c r="F41" i="10" s="1"/>
  <c r="F58" i="10" s="1"/>
  <c r="F26" i="10"/>
  <c r="E27" i="10" s="1"/>
  <c r="U147" i="15" l="1"/>
  <c r="B30" i="15"/>
  <c r="A148" i="15"/>
  <c r="G25" i="10"/>
  <c r="D28" i="10" s="1"/>
  <c r="G28" i="10"/>
  <c r="G27" i="10"/>
  <c r="F28" i="10" s="1"/>
  <c r="G5" i="10"/>
  <c r="G23" i="10" s="1"/>
  <c r="G41" i="10" s="1"/>
  <c r="G58" i="10" s="1"/>
  <c r="G26" i="10"/>
  <c r="G24" i="10"/>
  <c r="H3" i="10"/>
  <c r="A46" i="10"/>
  <c r="A63" i="10" s="1"/>
  <c r="A29" i="10"/>
  <c r="B150" i="15"/>
  <c r="T32" i="15"/>
  <c r="B11" i="10"/>
  <c r="B29" i="10" s="1"/>
  <c r="B47" i="10" s="1"/>
  <c r="B64" i="10" s="1"/>
  <c r="A12" i="10"/>
  <c r="AF143" i="15"/>
  <c r="AE143" i="15"/>
  <c r="U148" i="15" l="1"/>
  <c r="B31" i="15"/>
  <c r="A149" i="15"/>
  <c r="A13" i="10"/>
  <c r="B12" i="10"/>
  <c r="H28" i="10"/>
  <c r="G29" i="10" s="1"/>
  <c r="H27" i="10"/>
  <c r="H5" i="10"/>
  <c r="H23" i="10" s="1"/>
  <c r="H41" i="10" s="1"/>
  <c r="H58" i="10" s="1"/>
  <c r="H29" i="10"/>
  <c r="H26" i="10"/>
  <c r="E29" i="10" s="1"/>
  <c r="H24" i="10"/>
  <c r="C29" i="10" s="1"/>
  <c r="I3" i="10"/>
  <c r="H25" i="10"/>
  <c r="D29" i="10" s="1"/>
  <c r="T33" i="15"/>
  <c r="C28" i="10"/>
  <c r="A47" i="10"/>
  <c r="A64" i="10" s="1"/>
  <c r="A30" i="10"/>
  <c r="E28" i="10"/>
  <c r="AG143" i="15" l="1"/>
  <c r="I29" i="10"/>
  <c r="H30" i="10" s="1"/>
  <c r="I26" i="10"/>
  <c r="I24" i="10"/>
  <c r="J3" i="10"/>
  <c r="I30" i="10"/>
  <c r="I25" i="10"/>
  <c r="D30" i="10" s="1"/>
  <c r="I27" i="10"/>
  <c r="F30" i="10" s="1"/>
  <c r="I28" i="10"/>
  <c r="G30" i="10" s="1"/>
  <c r="I5" i="10"/>
  <c r="I23" i="10" s="1"/>
  <c r="I41" i="10" s="1"/>
  <c r="I58" i="10" s="1"/>
  <c r="F29" i="10"/>
  <c r="U149" i="15"/>
  <c r="B32" i="15"/>
  <c r="A150" i="15"/>
  <c r="A14" i="10"/>
  <c r="B13" i="10"/>
  <c r="B31" i="10" s="1"/>
  <c r="B49" i="10" s="1"/>
  <c r="B66" i="10" s="1"/>
  <c r="A31" i="10"/>
  <c r="A48" i="10"/>
  <c r="A65" i="10" s="1"/>
  <c r="B30" i="10"/>
  <c r="B48" i="10" s="1"/>
  <c r="B65" i="10" s="1"/>
  <c r="AH143" i="15"/>
  <c r="J31" i="10" l="1"/>
  <c r="J24" i="10"/>
  <c r="C31" i="10" s="1"/>
  <c r="K3" i="10"/>
  <c r="J30" i="10"/>
  <c r="I31" i="10" s="1"/>
  <c r="J25" i="10"/>
  <c r="D31" i="10" s="1"/>
  <c r="J28" i="10"/>
  <c r="G31" i="10" s="1"/>
  <c r="J27" i="10"/>
  <c r="J5" i="10"/>
  <c r="J23" i="10" s="1"/>
  <c r="J41" i="10" s="1"/>
  <c r="J58" i="10" s="1"/>
  <c r="J26" i="10"/>
  <c r="E31" i="10" s="1"/>
  <c r="J29" i="10"/>
  <c r="H31" i="10" s="1"/>
  <c r="A32" i="10"/>
  <c r="A49" i="10"/>
  <c r="A66" i="10" s="1"/>
  <c r="C30" i="10"/>
  <c r="E30" i="10"/>
  <c r="U150" i="15"/>
  <c r="B33" i="15"/>
  <c r="A151" i="15"/>
  <c r="B14" i="10"/>
  <c r="A15" i="10"/>
  <c r="F31" i="10" l="1"/>
  <c r="K30" i="10"/>
  <c r="I32" i="10" s="1"/>
  <c r="K25" i="10"/>
  <c r="D32" i="10" s="1"/>
  <c r="K28" i="10"/>
  <c r="K27" i="10"/>
  <c r="F32" i="10" s="1"/>
  <c r="K5" i="10"/>
  <c r="K23" i="10" s="1"/>
  <c r="K41" i="10" s="1"/>
  <c r="K58" i="10" s="1"/>
  <c r="K29" i="10"/>
  <c r="H32" i="10" s="1"/>
  <c r="K26" i="10"/>
  <c r="K32" i="10"/>
  <c r="K24" i="10"/>
  <c r="L3" i="10"/>
  <c r="K31" i="10"/>
  <c r="J32" i="10" s="1"/>
  <c r="B34" i="15"/>
  <c r="B151" i="15"/>
  <c r="U151" i="15" s="1"/>
  <c r="A33" i="10"/>
  <c r="A50" i="10"/>
  <c r="A67" i="10" s="1"/>
  <c r="B15" i="10"/>
  <c r="A16" i="10"/>
  <c r="B32" i="10"/>
  <c r="B50" i="10" s="1"/>
  <c r="B67" i="10" s="1"/>
  <c r="AI143" i="15"/>
  <c r="C32" i="10" l="1"/>
  <c r="A17" i="10"/>
  <c r="B16" i="10"/>
  <c r="B34" i="10" s="1"/>
  <c r="B52" i="10" s="1"/>
  <c r="B69" i="10" s="1"/>
  <c r="A51" i="10"/>
  <c r="A68" i="10" s="1"/>
  <c r="A34" i="10"/>
  <c r="B33" i="10"/>
  <c r="B51" i="10" s="1"/>
  <c r="B68" i="10" s="1"/>
  <c r="E32" i="10"/>
  <c r="G32" i="10"/>
  <c r="A152" i="15"/>
  <c r="B152" i="15"/>
  <c r="T34" i="15"/>
  <c r="L28" i="10"/>
  <c r="G33" i="10" s="1"/>
  <c r="L27" i="10"/>
  <c r="F33" i="10" s="1"/>
  <c r="L5" i="10"/>
  <c r="L23" i="10" s="1"/>
  <c r="L41" i="10" s="1"/>
  <c r="L58" i="10" s="1"/>
  <c r="L29" i="10"/>
  <c r="L26" i="10"/>
  <c r="E33" i="10" s="1"/>
  <c r="L32" i="10"/>
  <c r="K33" i="10" s="1"/>
  <c r="L31" i="10"/>
  <c r="L24" i="10"/>
  <c r="C33" i="10" s="1"/>
  <c r="M3" i="10"/>
  <c r="L30" i="10"/>
  <c r="I33" i="10" s="1"/>
  <c r="L33" i="10"/>
  <c r="L25" i="10"/>
  <c r="D33" i="10" s="1"/>
  <c r="M34" i="10" l="1"/>
  <c r="M29" i="10"/>
  <c r="H34" i="10" s="1"/>
  <c r="M26" i="10"/>
  <c r="E34" i="10" s="1"/>
  <c r="M32" i="10"/>
  <c r="K34" i="10" s="1"/>
  <c r="M31" i="10"/>
  <c r="J34" i="10" s="1"/>
  <c r="M24" i="10"/>
  <c r="C34" i="10" s="1"/>
  <c r="N3" i="10"/>
  <c r="M33" i="10"/>
  <c r="L34" i="10" s="1"/>
  <c r="M30" i="10"/>
  <c r="I34" i="10" s="1"/>
  <c r="M25" i="10"/>
  <c r="D34" i="10" s="1"/>
  <c r="M27" i="10"/>
  <c r="F34" i="10" s="1"/>
  <c r="M28" i="10"/>
  <c r="G34" i="10" s="1"/>
  <c r="M5" i="10"/>
  <c r="M23" i="10" s="1"/>
  <c r="M41" i="10" s="1"/>
  <c r="M58" i="10" s="1"/>
  <c r="H33" i="10"/>
  <c r="A52" i="10"/>
  <c r="A69" i="10" s="1"/>
  <c r="A35" i="10"/>
  <c r="A18" i="10"/>
  <c r="B17" i="10"/>
  <c r="B35" i="10" s="1"/>
  <c r="B53" i="10" s="1"/>
  <c r="B70" i="10" s="1"/>
  <c r="J33" i="10"/>
  <c r="B153" i="15"/>
  <c r="A153" i="15"/>
  <c r="T35" i="15"/>
  <c r="U152" i="15"/>
  <c r="B35" i="15"/>
  <c r="U153" i="15" l="1"/>
  <c r="B36" i="15"/>
  <c r="B18" i="10"/>
  <c r="B36" i="10" s="1"/>
  <c r="B54" i="10" s="1"/>
  <c r="B71" i="10" s="1"/>
  <c r="A19" i="10"/>
  <c r="N32" i="10"/>
  <c r="K35" i="10" s="1"/>
  <c r="N31" i="10"/>
  <c r="N24" i="10"/>
  <c r="C35" i="10" s="1"/>
  <c r="O3" i="10"/>
  <c r="N33" i="10"/>
  <c r="L35" i="10" s="1"/>
  <c r="N30" i="10"/>
  <c r="N25" i="10"/>
  <c r="D35" i="10" s="1"/>
  <c r="N35" i="10"/>
  <c r="N28" i="10"/>
  <c r="G35" i="10" s="1"/>
  <c r="N27" i="10"/>
  <c r="F35" i="10" s="1"/>
  <c r="N5" i="10"/>
  <c r="N23" i="10" s="1"/>
  <c r="N41" i="10" s="1"/>
  <c r="N58" i="10" s="1"/>
  <c r="N34" i="10"/>
  <c r="M35" i="10" s="1"/>
  <c r="N29" i="10"/>
  <c r="H35" i="10" s="1"/>
  <c r="N26" i="10"/>
  <c r="E35" i="10" s="1"/>
  <c r="B154" i="15"/>
  <c r="A154" i="15"/>
  <c r="T36" i="15"/>
  <c r="A53" i="10"/>
  <c r="A70" i="10" s="1"/>
  <c r="A36" i="10"/>
  <c r="I35" i="10" l="1"/>
  <c r="J35" i="10"/>
  <c r="B37" i="15"/>
  <c r="U154" i="15"/>
  <c r="A54" i="10"/>
  <c r="A71" i="10" s="1"/>
  <c r="A37" i="10"/>
  <c r="B155" i="15"/>
  <c r="A155" i="15"/>
  <c r="T37" i="15"/>
  <c r="O33" i="10"/>
  <c r="L36" i="10" s="1"/>
  <c r="O30" i="10"/>
  <c r="I36" i="10" s="1"/>
  <c r="O25" i="10"/>
  <c r="D36" i="10" s="1"/>
  <c r="O36" i="10"/>
  <c r="O35" i="10"/>
  <c r="N36" i="10" s="1"/>
  <c r="O28" i="10"/>
  <c r="G36" i="10" s="1"/>
  <c r="O27" i="10"/>
  <c r="F36" i="10" s="1"/>
  <c r="O5" i="10"/>
  <c r="O23" i="10" s="1"/>
  <c r="O41" i="10" s="1"/>
  <c r="O58" i="10" s="1"/>
  <c r="O34" i="10"/>
  <c r="O29" i="10"/>
  <c r="H36" i="10" s="1"/>
  <c r="O26" i="10"/>
  <c r="E36" i="10" s="1"/>
  <c r="O31" i="10"/>
  <c r="J36" i="10" s="1"/>
  <c r="P3" i="10"/>
  <c r="O24" i="10"/>
  <c r="C36" i="10" s="1"/>
  <c r="O32" i="10"/>
  <c r="B19" i="10"/>
  <c r="A20" i="10"/>
  <c r="B20" i="10" s="1"/>
  <c r="P36" i="10" l="1"/>
  <c r="O37" i="10" s="1"/>
  <c r="P35" i="10"/>
  <c r="N37" i="10" s="1"/>
  <c r="P28" i="10"/>
  <c r="G37" i="10" s="1"/>
  <c r="P27" i="10"/>
  <c r="F37" i="10" s="1"/>
  <c r="P5" i="10"/>
  <c r="P23" i="10" s="1"/>
  <c r="P41" i="10" s="1"/>
  <c r="P58" i="10" s="1"/>
  <c r="P37" i="10"/>
  <c r="P34" i="10"/>
  <c r="M37" i="10" s="1"/>
  <c r="P29" i="10"/>
  <c r="H37" i="10" s="1"/>
  <c r="P26" i="10"/>
  <c r="E37" i="10" s="1"/>
  <c r="P32" i="10"/>
  <c r="K37" i="10" s="1"/>
  <c r="P31" i="10"/>
  <c r="P24" i="10"/>
  <c r="C37" i="10" s="1"/>
  <c r="Q3" i="10"/>
  <c r="P33" i="10"/>
  <c r="L37" i="10" s="1"/>
  <c r="P25" i="10"/>
  <c r="D37" i="10" s="1"/>
  <c r="P30" i="10"/>
  <c r="I37" i="10" s="1"/>
  <c r="A55" i="10"/>
  <c r="A72" i="10" s="1"/>
  <c r="A38" i="10"/>
  <c r="A56" i="10" s="1"/>
  <c r="A73" i="10" s="1"/>
  <c r="K36" i="10"/>
  <c r="U155" i="15"/>
  <c r="B38" i="15"/>
  <c r="B38" i="10"/>
  <c r="B56" i="10" s="1"/>
  <c r="B73" i="10" s="1"/>
  <c r="M36" i="10"/>
  <c r="B37" i="10"/>
  <c r="B55" i="10" s="1"/>
  <c r="B72" i="10" s="1"/>
  <c r="B156" i="15"/>
  <c r="A156" i="15"/>
  <c r="T38" i="15"/>
  <c r="U156" i="15" l="1"/>
  <c r="B39" i="15"/>
  <c r="J37" i="10"/>
  <c r="U37" i="10" s="1"/>
  <c r="A157" i="15"/>
  <c r="B157" i="15"/>
  <c r="T39" i="15"/>
  <c r="Q37" i="10"/>
  <c r="P38" i="10" s="1"/>
  <c r="Q34" i="10"/>
  <c r="Q29" i="10"/>
  <c r="Q26" i="10"/>
  <c r="Q32" i="10"/>
  <c r="Q31" i="10"/>
  <c r="J38" i="10" s="1"/>
  <c r="Q24" i="10"/>
  <c r="Q38" i="10"/>
  <c r="Q33" i="10"/>
  <c r="Q30" i="10"/>
  <c r="Q25" i="10"/>
  <c r="Q28" i="10"/>
  <c r="Q36" i="10"/>
  <c r="O38" i="10" s="1"/>
  <c r="Q5" i="10"/>
  <c r="Q23" i="10" s="1"/>
  <c r="Q41" i="10" s="1"/>
  <c r="Q58" i="10" s="1"/>
  <c r="Q35" i="10"/>
  <c r="Q27" i="10"/>
  <c r="F38" i="10" l="1"/>
  <c r="U27" i="10"/>
  <c r="N38" i="10"/>
  <c r="U35" i="10"/>
  <c r="D38" i="10"/>
  <c r="U25" i="10"/>
  <c r="C38" i="10"/>
  <c r="U24" i="10"/>
  <c r="H38" i="10"/>
  <c r="U29" i="10"/>
  <c r="B158" i="15"/>
  <c r="T40" i="15"/>
  <c r="A158" i="15"/>
  <c r="G38" i="10"/>
  <c r="U28" i="10"/>
  <c r="I38" i="10"/>
  <c r="U30" i="10"/>
  <c r="M38" i="10"/>
  <c r="U34" i="10"/>
  <c r="U157" i="15"/>
  <c r="B40" i="15"/>
  <c r="E38" i="10"/>
  <c r="U26" i="10"/>
  <c r="L38" i="10"/>
  <c r="U33" i="10"/>
  <c r="K38" i="10"/>
  <c r="U32" i="10"/>
  <c r="U31" i="10"/>
  <c r="U36" i="10"/>
  <c r="A159" i="15" l="1"/>
  <c r="T41" i="15"/>
  <c r="U38" i="10"/>
  <c r="U158" i="15"/>
  <c r="B41" i="15"/>
  <c r="B42" i="15" l="1"/>
  <c r="U39" i="10"/>
  <c r="B159" i="15"/>
  <c r="V19" i="10" l="1"/>
  <c r="V14" i="10"/>
  <c r="V9" i="10"/>
  <c r="V15" i="10"/>
  <c r="V10" i="10"/>
  <c r="V8" i="10"/>
  <c r="V6" i="10"/>
  <c r="V13" i="10"/>
  <c r="V12" i="10"/>
  <c r="V16" i="10"/>
  <c r="V11" i="10"/>
  <c r="V17" i="10"/>
  <c r="V7" i="10"/>
  <c r="V18" i="10"/>
  <c r="V20" i="10"/>
  <c r="B160" i="15"/>
  <c r="T42" i="15"/>
  <c r="A160" i="15"/>
  <c r="U159" i="15"/>
  <c r="V25" i="10" l="1"/>
  <c r="V24" i="10"/>
  <c r="V28" i="10"/>
  <c r="V27" i="10"/>
  <c r="V26" i="10"/>
  <c r="V29" i="10"/>
  <c r="V30" i="10"/>
  <c r="V31" i="10"/>
  <c r="V33" i="10"/>
  <c r="V32" i="10"/>
  <c r="V34" i="10"/>
  <c r="V35" i="10"/>
  <c r="V36" i="10"/>
  <c r="V37" i="10"/>
  <c r="V38" i="10"/>
  <c r="B161" i="15"/>
  <c r="A161" i="15"/>
  <c r="T43" i="15"/>
  <c r="U160" i="15"/>
  <c r="B43" i="15"/>
  <c r="V39" i="10" l="1"/>
  <c r="W10" i="10" s="1"/>
  <c r="W6" i="10"/>
  <c r="B162" i="15"/>
  <c r="T44" i="15"/>
  <c r="A162" i="15"/>
  <c r="W9" i="10"/>
  <c r="U161" i="15"/>
  <c r="B44" i="15"/>
  <c r="W15" i="10"/>
  <c r="W8" i="10"/>
  <c r="W14" i="10" l="1"/>
  <c r="W19" i="10"/>
  <c r="W18" i="10"/>
  <c r="W12" i="10"/>
  <c r="W7" i="10"/>
  <c r="W11" i="10"/>
  <c r="W16" i="10"/>
  <c r="B163" i="15"/>
  <c r="A163" i="15"/>
  <c r="T45" i="15"/>
  <c r="W20" i="10"/>
  <c r="U162" i="15"/>
  <c r="B45" i="15"/>
  <c r="W17" i="10"/>
  <c r="W13" i="10"/>
  <c r="W24" i="10" s="1"/>
  <c r="W30" i="10" l="1"/>
  <c r="W25" i="10"/>
  <c r="W36" i="10"/>
  <c r="W34" i="10"/>
  <c r="W33" i="10"/>
  <c r="W35" i="10"/>
  <c r="W29" i="10"/>
  <c r="W27" i="10"/>
  <c r="W38" i="10"/>
  <c r="W26" i="10"/>
  <c r="W28" i="10"/>
  <c r="U163" i="15"/>
  <c r="B46" i="15"/>
  <c r="W37" i="10"/>
  <c r="W32" i="10"/>
  <c r="W31" i="10"/>
  <c r="B164" i="15"/>
  <c r="T46" i="15"/>
  <c r="A164" i="15"/>
  <c r="B165" i="15" l="1"/>
  <c r="A165" i="15"/>
  <c r="T47" i="15"/>
  <c r="U164" i="15"/>
  <c r="B47" i="15"/>
  <c r="W39" i="10"/>
  <c r="X19" i="10" s="1"/>
  <c r="X13" i="10" l="1"/>
  <c r="U165" i="15"/>
  <c r="B48" i="15"/>
  <c r="X10" i="10"/>
  <c r="X7" i="10"/>
  <c r="X15" i="10"/>
  <c r="X12" i="10"/>
  <c r="X6" i="10"/>
  <c r="X16" i="10"/>
  <c r="X18" i="10"/>
  <c r="X17" i="10"/>
  <c r="X11" i="10"/>
  <c r="A166" i="15"/>
  <c r="T48" i="15"/>
  <c r="X14" i="10"/>
  <c r="X20" i="10"/>
  <c r="X8" i="10"/>
  <c r="X9" i="10"/>
  <c r="X32" i="10" l="1"/>
  <c r="X26" i="10"/>
  <c r="X25" i="10"/>
  <c r="X33" i="10"/>
  <c r="X31" i="10"/>
  <c r="X29" i="10"/>
  <c r="X27" i="10"/>
  <c r="X34" i="10"/>
  <c r="X30" i="10"/>
  <c r="X24" i="10"/>
  <c r="X28" i="10"/>
  <c r="X35" i="10"/>
  <c r="X36" i="10"/>
  <c r="X37" i="10"/>
  <c r="X38" i="10"/>
  <c r="U166" i="15"/>
  <c r="B49" i="15"/>
  <c r="B166" i="15"/>
  <c r="X39" i="10" l="1"/>
  <c r="Y11" i="10" s="1"/>
  <c r="A167" i="15"/>
  <c r="B167" i="15"/>
  <c r="T49" i="15"/>
  <c r="Y12" i="10"/>
  <c r="Y19" i="10" l="1"/>
  <c r="Y8" i="10"/>
  <c r="Y17" i="10"/>
  <c r="Y20" i="10"/>
  <c r="B50" i="15"/>
  <c r="U167" i="15"/>
  <c r="Y9" i="10"/>
  <c r="Y18" i="10"/>
  <c r="Y16" i="10"/>
  <c r="Y10" i="10"/>
  <c r="Y14" i="10"/>
  <c r="Y13" i="10"/>
  <c r="A168" i="15"/>
  <c r="B168" i="15"/>
  <c r="T50" i="15"/>
  <c r="Y6" i="10"/>
  <c r="Y7" i="10"/>
  <c r="Y15" i="10"/>
  <c r="Y35" i="10" l="1"/>
  <c r="Y31" i="10"/>
  <c r="Y24" i="10"/>
  <c r="Y37" i="10"/>
  <c r="Y29" i="10"/>
  <c r="Y34" i="10"/>
  <c r="Y30" i="10"/>
  <c r="Y27" i="10"/>
  <c r="Y32" i="10"/>
  <c r="Y33" i="10"/>
  <c r="Y26" i="10"/>
  <c r="Y25" i="10"/>
  <c r="Y36" i="10"/>
  <c r="Y28" i="10"/>
  <c r="Y38" i="10"/>
  <c r="A169" i="15"/>
  <c r="B169" i="15"/>
  <c r="T51" i="15"/>
  <c r="U168" i="15"/>
  <c r="B51" i="15"/>
  <c r="Z8" i="10" l="1"/>
  <c r="Y39" i="10"/>
  <c r="Z11" i="10" s="1"/>
  <c r="U169" i="15"/>
  <c r="B52" i="15"/>
  <c r="Z19" i="10"/>
  <c r="Z15" i="10"/>
  <c r="Z13" i="10"/>
  <c r="A170" i="15"/>
  <c r="T52" i="15"/>
  <c r="B170" i="15"/>
  <c r="Z14" i="10"/>
  <c r="Z18" i="10" l="1"/>
  <c r="Z9" i="10"/>
  <c r="Z10" i="10"/>
  <c r="Z29" i="10" s="1"/>
  <c r="Z6" i="10"/>
  <c r="Z17" i="10"/>
  <c r="Z16" i="10"/>
  <c r="Z12" i="10"/>
  <c r="U170" i="15"/>
  <c r="B53" i="15"/>
  <c r="Z34" i="10"/>
  <c r="Z36" i="10"/>
  <c r="Z28" i="10"/>
  <c r="Z20" i="10"/>
  <c r="A171" i="15"/>
  <c r="B171" i="15"/>
  <c r="T53" i="15"/>
  <c r="Z7" i="10"/>
  <c r="Z24" i="10" l="1"/>
  <c r="Z32" i="10"/>
  <c r="Z31" i="10"/>
  <c r="A172" i="15"/>
  <c r="B172" i="15"/>
  <c r="T54" i="15"/>
  <c r="B54" i="15"/>
  <c r="U171" i="15"/>
  <c r="Z25" i="10"/>
  <c r="Z37" i="10"/>
  <c r="Z35" i="10"/>
  <c r="Z26" i="10"/>
  <c r="Z27" i="10"/>
  <c r="Z38" i="10"/>
  <c r="Z33" i="10"/>
  <c r="Z30" i="10"/>
  <c r="A173" i="15" l="1"/>
  <c r="B173" i="15"/>
  <c r="T55" i="15"/>
  <c r="U172" i="15"/>
  <c r="B55" i="15"/>
  <c r="AA20" i="10"/>
  <c r="AA17" i="10"/>
  <c r="AA9" i="10"/>
  <c r="Z39" i="10"/>
  <c r="A174" i="15" l="1"/>
  <c r="T56" i="15"/>
  <c r="B174" i="15"/>
  <c r="AA11" i="10"/>
  <c r="AA18" i="10"/>
  <c r="AA13" i="10"/>
  <c r="AA14" i="10"/>
  <c r="AA6" i="10"/>
  <c r="AA16" i="10"/>
  <c r="AA10" i="10"/>
  <c r="AA7" i="10"/>
  <c r="U173" i="15"/>
  <c r="B56" i="15"/>
  <c r="AA8" i="10"/>
  <c r="AA15" i="10"/>
  <c r="AA19" i="10"/>
  <c r="AA12" i="10"/>
  <c r="A175" i="15" l="1"/>
  <c r="B175" i="15"/>
  <c r="T57" i="15"/>
  <c r="AA35" i="10"/>
  <c r="AA31" i="10"/>
  <c r="AA27" i="10"/>
  <c r="AA38" i="10"/>
  <c r="AA26" i="10"/>
  <c r="AA34" i="10"/>
  <c r="AA30" i="10"/>
  <c r="AA25" i="10"/>
  <c r="AA37" i="10"/>
  <c r="AA24" i="10"/>
  <c r="AA33" i="10"/>
  <c r="AA29" i="10"/>
  <c r="AA28" i="10"/>
  <c r="AA36" i="10"/>
  <c r="AA32" i="10"/>
  <c r="U174" i="15"/>
  <c r="B57" i="15"/>
  <c r="A176" i="15" l="1"/>
  <c r="B176" i="15"/>
  <c r="T58" i="15"/>
  <c r="AA39" i="10"/>
  <c r="AB19" i="10" s="1"/>
  <c r="B58" i="15"/>
  <c r="U175" i="15"/>
  <c r="AB13" i="10" l="1"/>
  <c r="AB18" i="10"/>
  <c r="AB12" i="10"/>
  <c r="AB11" i="10"/>
  <c r="AB16" i="10"/>
  <c r="AB7" i="10"/>
  <c r="A177" i="15"/>
  <c r="B177" i="15"/>
  <c r="T59" i="15"/>
  <c r="AB15" i="10"/>
  <c r="AB8" i="10"/>
  <c r="AB10" i="10"/>
  <c r="AB9" i="10"/>
  <c r="AB20" i="10"/>
  <c r="AB6" i="10"/>
  <c r="AB17" i="10"/>
  <c r="U176" i="15"/>
  <c r="B59" i="15"/>
  <c r="AB14" i="10"/>
  <c r="A178" i="15" l="1"/>
  <c r="T60" i="15"/>
  <c r="B178" i="15"/>
  <c r="U177" i="15"/>
  <c r="B60" i="15"/>
  <c r="AB33" i="10"/>
  <c r="AB27" i="10"/>
  <c r="AB31" i="10"/>
  <c r="AB30" i="10"/>
  <c r="AB24" i="10"/>
  <c r="AB34" i="10"/>
  <c r="AB25" i="10"/>
  <c r="AB35" i="10"/>
  <c r="AB26" i="10"/>
  <c r="AB29" i="10"/>
  <c r="AB32" i="10"/>
  <c r="AB38" i="10"/>
  <c r="AB37" i="10"/>
  <c r="AB28" i="10"/>
  <c r="AB36" i="10"/>
  <c r="A179" i="15" l="1"/>
  <c r="B179" i="15"/>
  <c r="T61" i="15"/>
  <c r="AB39" i="10"/>
  <c r="AC19" i="10" s="1"/>
  <c r="AC13" i="10"/>
  <c r="AC17" i="10"/>
  <c r="U178" i="15"/>
  <c r="B61" i="15"/>
  <c r="AC16" i="10" l="1"/>
  <c r="AC20" i="10"/>
  <c r="AC14" i="10"/>
  <c r="AC8" i="10"/>
  <c r="AC9" i="10"/>
  <c r="AC15" i="10"/>
  <c r="AC10" i="10"/>
  <c r="AC12" i="10"/>
  <c r="AC11" i="10"/>
  <c r="AC6" i="10"/>
  <c r="AC7" i="10"/>
  <c r="AC35" i="10" s="1"/>
  <c r="A180" i="15"/>
  <c r="B180" i="15"/>
  <c r="T62" i="15"/>
  <c r="AC24" i="10"/>
  <c r="AC38" i="10"/>
  <c r="U179" i="15"/>
  <c r="B62" i="15"/>
  <c r="AC18" i="10"/>
  <c r="AC27" i="10" s="1"/>
  <c r="AC26" i="10" l="1"/>
  <c r="AC28" i="10"/>
  <c r="AC36" i="10"/>
  <c r="AC31" i="10"/>
  <c r="AC37" i="10"/>
  <c r="AC29" i="10"/>
  <c r="AC25" i="10"/>
  <c r="AC34" i="10"/>
  <c r="A181" i="15"/>
  <c r="B181" i="15" s="1"/>
  <c r="T63" i="15"/>
  <c r="AC32" i="10"/>
  <c r="AC33" i="10"/>
  <c r="AC30" i="10"/>
  <c r="U180" i="15"/>
  <c r="B63" i="15"/>
  <c r="AC39" i="10" l="1"/>
  <c r="AD7" i="10" s="1"/>
  <c r="AD20" i="10"/>
  <c r="AD8" i="10"/>
  <c r="A182" i="15"/>
  <c r="B182" i="15"/>
  <c r="T64" i="15"/>
  <c r="U181" i="15"/>
  <c r="B64" i="15"/>
  <c r="AD16" i="10"/>
  <c r="AD14" i="10" l="1"/>
  <c r="AD15" i="10"/>
  <c r="AD12" i="10"/>
  <c r="AD18" i="10"/>
  <c r="AD10" i="10"/>
  <c r="AD11" i="10"/>
  <c r="AD19" i="10"/>
  <c r="AD6" i="10"/>
  <c r="AD9" i="10"/>
  <c r="AD31" i="10" s="1"/>
  <c r="AD17" i="10"/>
  <c r="AD13" i="10"/>
  <c r="AD37" i="10"/>
  <c r="AD28" i="10"/>
  <c r="AD24" i="10"/>
  <c r="AD38" i="10"/>
  <c r="AD25" i="10"/>
  <c r="AD36" i="10"/>
  <c r="AD29" i="10"/>
  <c r="AD26" i="10"/>
  <c r="AD30" i="10"/>
  <c r="U182" i="15"/>
  <c r="B65" i="15"/>
  <c r="A183" i="15"/>
  <c r="B183" i="15"/>
  <c r="T65" i="15"/>
  <c r="AD27" i="10" l="1"/>
  <c r="AD32" i="10"/>
  <c r="AD35" i="10"/>
  <c r="AD34" i="10"/>
  <c r="AD33" i="10"/>
  <c r="A184" i="15"/>
  <c r="B184" i="15"/>
  <c r="T66" i="15"/>
  <c r="U183" i="15"/>
  <c r="B66" i="15"/>
  <c r="AD39" i="10" l="1"/>
  <c r="AE15" i="10" s="1"/>
  <c r="A185" i="15"/>
  <c r="B185" i="15"/>
  <c r="T67" i="15"/>
  <c r="U184" i="15"/>
  <c r="B67" i="15"/>
  <c r="AE16" i="10"/>
  <c r="AE14" i="10" l="1"/>
  <c r="AE12" i="10"/>
  <c r="AE8" i="10"/>
  <c r="AE19" i="10"/>
  <c r="AE13" i="10"/>
  <c r="AE7" i="10"/>
  <c r="AE17" i="10"/>
  <c r="AE6" i="10"/>
  <c r="AE11" i="10"/>
  <c r="AE18" i="10"/>
  <c r="AE10" i="10"/>
  <c r="AE20" i="10"/>
  <c r="AE9" i="10"/>
  <c r="AE27" i="10"/>
  <c r="A186" i="15"/>
  <c r="B186" i="15"/>
  <c r="T68" i="15"/>
  <c r="AE33" i="10"/>
  <c r="AE31" i="10"/>
  <c r="U185" i="15"/>
  <c r="B68" i="15"/>
  <c r="AE38" i="10" l="1"/>
  <c r="AE35" i="10"/>
  <c r="AE29" i="10"/>
  <c r="AE32" i="10"/>
  <c r="AE24" i="10"/>
  <c r="AE36" i="10"/>
  <c r="AE30" i="10"/>
  <c r="AE25" i="10"/>
  <c r="AE28" i="10"/>
  <c r="AE26" i="10"/>
  <c r="AE34" i="10"/>
  <c r="AE37" i="10"/>
  <c r="U186" i="15"/>
  <c r="B69" i="15"/>
  <c r="A187" i="15"/>
  <c r="T69" i="15"/>
  <c r="AF10" i="10" l="1"/>
  <c r="AF16" i="10"/>
  <c r="AF11" i="10"/>
  <c r="AE39" i="10"/>
  <c r="AF12" i="10" s="1"/>
  <c r="B70" i="15"/>
  <c r="B187" i="15"/>
  <c r="AF18" i="10" l="1"/>
  <c r="AF19" i="10"/>
  <c r="AF13" i="10"/>
  <c r="AF14" i="10"/>
  <c r="AF15" i="10"/>
  <c r="AF7" i="10"/>
  <c r="AF8" i="10"/>
  <c r="AF6" i="10"/>
  <c r="AF17" i="10"/>
  <c r="AF9" i="10"/>
  <c r="AF20" i="10"/>
  <c r="A188" i="15"/>
  <c r="B188" i="15"/>
  <c r="T70" i="15"/>
  <c r="U187" i="15"/>
  <c r="AF26" i="10" l="1"/>
  <c r="AF36" i="10"/>
  <c r="AF24" i="10"/>
  <c r="AF33" i="10"/>
  <c r="AF32" i="10"/>
  <c r="AF31" i="10"/>
  <c r="AF25" i="10"/>
  <c r="AF28" i="10"/>
  <c r="AF37" i="10"/>
  <c r="AF35" i="10"/>
  <c r="AF34" i="10"/>
  <c r="AF29" i="10"/>
  <c r="AF27" i="10"/>
  <c r="AF30" i="10"/>
  <c r="AF38" i="10"/>
  <c r="A189" i="15"/>
  <c r="B189" i="15"/>
  <c r="T71" i="15"/>
  <c r="U188" i="15"/>
  <c r="B71" i="15"/>
  <c r="AG6" i="10" l="1"/>
  <c r="AF39" i="10"/>
  <c r="AG18" i="10"/>
  <c r="A190" i="15"/>
  <c r="B190" i="15"/>
  <c r="T72" i="15"/>
  <c r="U189" i="15"/>
  <c r="B72" i="15"/>
  <c r="AG8" i="10" l="1"/>
  <c r="AG17" i="10"/>
  <c r="AG11" i="10"/>
  <c r="AG7" i="10"/>
  <c r="AG15" i="10"/>
  <c r="AG14" i="10"/>
  <c r="AG19" i="10"/>
  <c r="AG13" i="10"/>
  <c r="AG16" i="10"/>
  <c r="AG9" i="10"/>
  <c r="AG27" i="10" s="1"/>
  <c r="AG12" i="10"/>
  <c r="AG10" i="10"/>
  <c r="AG20" i="10"/>
  <c r="U190" i="15"/>
  <c r="B73" i="15"/>
  <c r="A191" i="15"/>
  <c r="B191" i="15"/>
  <c r="T73" i="15"/>
  <c r="AG31" i="10" l="1"/>
  <c r="AG34" i="10"/>
  <c r="AG26" i="10"/>
  <c r="AG28" i="10"/>
  <c r="AG25" i="10"/>
  <c r="AG32" i="10"/>
  <c r="AG24" i="10"/>
  <c r="AG29" i="10"/>
  <c r="AG37" i="10"/>
  <c r="AG36" i="10"/>
  <c r="AG30" i="10"/>
  <c r="AG33" i="10"/>
  <c r="AG38" i="10"/>
  <c r="AG35" i="10"/>
  <c r="U191" i="15"/>
  <c r="B74" i="15"/>
  <c r="A192" i="15"/>
  <c r="B192" i="15" s="1"/>
  <c r="T74" i="15"/>
  <c r="AG39" i="10" l="1"/>
  <c r="A193" i="15"/>
  <c r="B193" i="15"/>
  <c r="T75" i="15"/>
  <c r="U192" i="15"/>
  <c r="B75" i="15"/>
  <c r="AH9" i="10" l="1"/>
  <c r="AH15" i="10"/>
  <c r="AH11" i="10"/>
  <c r="AH14" i="10"/>
  <c r="AH6" i="10"/>
  <c r="AH18" i="10"/>
  <c r="AH10" i="10"/>
  <c r="AH19" i="10"/>
  <c r="AH13" i="10"/>
  <c r="AH8" i="10"/>
  <c r="AH7" i="10"/>
  <c r="AH12" i="10"/>
  <c r="AH16" i="10"/>
  <c r="AH20" i="10"/>
  <c r="AH17" i="10"/>
  <c r="A194" i="15"/>
  <c r="B194" i="15"/>
  <c r="T76" i="15"/>
  <c r="U193" i="15"/>
  <c r="B76" i="15"/>
  <c r="AH30" i="10" l="1"/>
  <c r="AH25" i="10"/>
  <c r="AH35" i="10"/>
  <c r="AH28" i="10"/>
  <c r="AH38" i="10"/>
  <c r="AH27" i="10"/>
  <c r="AH36" i="10"/>
  <c r="AH31" i="10"/>
  <c r="AH37" i="10"/>
  <c r="AH32" i="10"/>
  <c r="AH29" i="10"/>
  <c r="AH34" i="10"/>
  <c r="AH33" i="10"/>
  <c r="AH24" i="10"/>
  <c r="AH26" i="10"/>
  <c r="U194" i="15"/>
  <c r="B77" i="15"/>
  <c r="A195" i="15"/>
  <c r="B195" i="15"/>
  <c r="T77" i="15"/>
  <c r="AI10" i="10" l="1"/>
  <c r="AH39" i="10"/>
  <c r="A196" i="15"/>
  <c r="T78" i="15"/>
  <c r="B196" i="15"/>
  <c r="U195" i="15"/>
  <c r="B78" i="15"/>
  <c r="AI11" i="10" l="1"/>
  <c r="AI7" i="10"/>
  <c r="AI16" i="10"/>
  <c r="AI19" i="10"/>
  <c r="AI14" i="10"/>
  <c r="AI9" i="10"/>
  <c r="AI17" i="10"/>
  <c r="AI12" i="10"/>
  <c r="AI13" i="10"/>
  <c r="AI20" i="10"/>
  <c r="AI18" i="10"/>
  <c r="AI6" i="10"/>
  <c r="AI15" i="10"/>
  <c r="AI8" i="10"/>
  <c r="U196" i="15"/>
  <c r="B79" i="15"/>
  <c r="A197" i="15"/>
  <c r="B197" i="15"/>
  <c r="T79" i="15"/>
  <c r="AI31" i="10" l="1"/>
  <c r="AI25" i="10"/>
  <c r="AI34" i="10"/>
  <c r="AI26" i="10"/>
  <c r="AI29" i="10"/>
  <c r="AI32" i="10"/>
  <c r="AI30" i="10"/>
  <c r="AI37" i="10"/>
  <c r="AI28" i="10"/>
  <c r="AI35" i="10"/>
  <c r="AI24" i="10"/>
  <c r="AI27" i="10"/>
  <c r="AI33" i="10"/>
  <c r="AI36" i="10"/>
  <c r="AI38" i="10"/>
  <c r="U197" i="15"/>
  <c r="B80" i="15"/>
  <c r="A198" i="15"/>
  <c r="T80" i="15"/>
  <c r="B198" i="15"/>
  <c r="AI39" i="10" l="1"/>
  <c r="AJ6" i="10"/>
  <c r="AJ16" i="10"/>
  <c r="AJ12" i="10"/>
  <c r="AJ17" i="10"/>
  <c r="AJ14" i="10"/>
  <c r="AJ15" i="10"/>
  <c r="AJ13" i="10"/>
  <c r="A199" i="15"/>
  <c r="B199" i="15"/>
  <c r="T81" i="15"/>
  <c r="U198" i="15"/>
  <c r="B81" i="15"/>
  <c r="AJ11" i="10" l="1"/>
  <c r="AJ19" i="10"/>
  <c r="AJ9" i="10"/>
  <c r="AJ30" i="10" s="1"/>
  <c r="AJ8" i="10"/>
  <c r="AJ18" i="10"/>
  <c r="AJ7" i="10"/>
  <c r="AJ20" i="10"/>
  <c r="AJ10" i="10"/>
  <c r="U199" i="15"/>
  <c r="B82" i="15"/>
  <c r="A200" i="15"/>
  <c r="T82" i="15"/>
  <c r="B200" i="15"/>
  <c r="AJ37" i="10" l="1"/>
  <c r="AJ34" i="10"/>
  <c r="AJ35" i="10"/>
  <c r="AJ26" i="10"/>
  <c r="AJ27" i="10"/>
  <c r="AJ28" i="10"/>
  <c r="AJ29" i="10"/>
  <c r="AJ25" i="10"/>
  <c r="AJ24" i="10"/>
  <c r="AJ38" i="10"/>
  <c r="AJ31" i="10"/>
  <c r="AJ36" i="10"/>
  <c r="AJ33" i="10"/>
  <c r="AJ32" i="10"/>
  <c r="U200" i="15"/>
  <c r="B83" i="15"/>
  <c r="A201" i="15"/>
  <c r="B201" i="15"/>
  <c r="T83" i="15"/>
  <c r="AJ39" i="10" l="1"/>
  <c r="A202" i="15"/>
  <c r="T84" i="15"/>
  <c r="B202" i="15"/>
  <c r="U201" i="15"/>
  <c r="B84" i="15"/>
  <c r="AK12" i="10" l="1"/>
  <c r="AK18" i="10"/>
  <c r="AK14" i="10"/>
  <c r="AK8" i="10"/>
  <c r="AK16" i="10"/>
  <c r="AK13" i="10"/>
  <c r="AK7" i="10"/>
  <c r="AK10" i="10"/>
  <c r="AK17" i="10"/>
  <c r="AK9" i="10"/>
  <c r="AK6" i="10"/>
  <c r="AK20" i="10"/>
  <c r="AK11" i="10"/>
  <c r="AK19" i="10"/>
  <c r="AK15" i="10"/>
  <c r="A203" i="15"/>
  <c r="B203" i="15"/>
  <c r="T85" i="15"/>
  <c r="U202" i="15"/>
  <c r="B85" i="15"/>
  <c r="AK24" i="10" l="1"/>
  <c r="AK34" i="10"/>
  <c r="AK30" i="10"/>
  <c r="AK27" i="10"/>
  <c r="AK38" i="10"/>
  <c r="AK26" i="10"/>
  <c r="AK35" i="10"/>
  <c r="AK37" i="10"/>
  <c r="AK28" i="10"/>
  <c r="AK33" i="10"/>
  <c r="AK31" i="10"/>
  <c r="AK29" i="10"/>
  <c r="AK25" i="10"/>
  <c r="AK36" i="10"/>
  <c r="AK32" i="10"/>
  <c r="A204" i="15"/>
  <c r="T86" i="15"/>
  <c r="B204" i="15"/>
  <c r="U203" i="15"/>
  <c r="B86" i="15"/>
  <c r="AL14" i="10" l="1"/>
  <c r="AL17" i="10"/>
  <c r="AL7" i="10"/>
  <c r="AL6" i="10"/>
  <c r="AK39" i="10"/>
  <c r="A205" i="15"/>
  <c r="B205" i="15"/>
  <c r="T87" i="15"/>
  <c r="U204" i="15"/>
  <c r="B87" i="15"/>
  <c r="AL9" i="10" l="1"/>
  <c r="AL15" i="10"/>
  <c r="AL11" i="10"/>
  <c r="AL10" i="10"/>
  <c r="AL19" i="10"/>
  <c r="AL16" i="10"/>
  <c r="AL13" i="10"/>
  <c r="AL8" i="10"/>
  <c r="AL12" i="10"/>
  <c r="AL27" i="10"/>
  <c r="AL20" i="10"/>
  <c r="AL18" i="10"/>
  <c r="A206" i="15"/>
  <c r="T88" i="15"/>
  <c r="B206" i="15"/>
  <c r="U205" i="15"/>
  <c r="B88" i="15"/>
  <c r="AL24" i="10" l="1"/>
  <c r="AL29" i="10"/>
  <c r="AL35" i="10"/>
  <c r="AL36" i="10"/>
  <c r="AL26" i="10"/>
  <c r="AL32" i="10"/>
  <c r="AL37" i="10"/>
  <c r="AL28" i="10"/>
  <c r="AL34" i="10"/>
  <c r="AL30" i="10"/>
  <c r="AL25" i="10"/>
  <c r="AL38" i="10"/>
  <c r="AL31" i="10"/>
  <c r="AL33" i="10"/>
  <c r="U206" i="15"/>
  <c r="B89" i="15"/>
  <c r="A207" i="15"/>
  <c r="B207" i="15"/>
  <c r="T89" i="15"/>
  <c r="AL39" i="10" l="1"/>
  <c r="U207" i="15"/>
  <c r="B90" i="15"/>
  <c r="A208" i="15"/>
  <c r="T90" i="15"/>
  <c r="B208" i="15"/>
  <c r="AM11" i="10" l="1"/>
  <c r="AM10" i="10"/>
  <c r="AM20" i="10"/>
  <c r="AM12" i="10"/>
  <c r="AM6" i="10"/>
  <c r="AM18" i="10"/>
  <c r="AM9" i="10"/>
  <c r="AM13" i="10"/>
  <c r="AM17" i="10"/>
  <c r="AM8" i="10"/>
  <c r="AM19" i="10"/>
  <c r="AM16" i="10"/>
  <c r="AM7" i="10"/>
  <c r="AM14" i="10"/>
  <c r="AM15" i="10"/>
  <c r="A209" i="15"/>
  <c r="B209" i="15"/>
  <c r="T91" i="15"/>
  <c r="U208" i="15"/>
  <c r="B91" i="15"/>
  <c r="AM28" i="10" l="1"/>
  <c r="AM33" i="10"/>
  <c r="AM32" i="10"/>
  <c r="AM25" i="10"/>
  <c r="AM36" i="10"/>
  <c r="AM38" i="10"/>
  <c r="AM27" i="10"/>
  <c r="AM29" i="10"/>
  <c r="AM24" i="10"/>
  <c r="AM34" i="10"/>
  <c r="AM37" i="10"/>
  <c r="AM26" i="10"/>
  <c r="AM30" i="10"/>
  <c r="AM31" i="10"/>
  <c r="AM35" i="10"/>
  <c r="U209" i="15"/>
  <c r="B92" i="15"/>
  <c r="A210" i="15"/>
  <c r="T92" i="15"/>
  <c r="B210" i="15"/>
  <c r="AN9" i="10" l="1"/>
  <c r="AN16" i="10"/>
  <c r="AN15" i="10"/>
  <c r="AN12" i="10"/>
  <c r="AN6" i="10"/>
  <c r="AM39" i="10"/>
  <c r="AN13" i="10" s="1"/>
  <c r="AN10" i="10"/>
  <c r="U210" i="15"/>
  <c r="B93" i="15"/>
  <c r="A211" i="15"/>
  <c r="B211" i="15" s="1"/>
  <c r="T93" i="15"/>
  <c r="AN7" i="10" l="1"/>
  <c r="AN24" i="10" s="1"/>
  <c r="AN11" i="10"/>
  <c r="AN17" i="10"/>
  <c r="AN8" i="10"/>
  <c r="AN37" i="10" s="1"/>
  <c r="AN18" i="10"/>
  <c r="AN28" i="10" s="1"/>
  <c r="AN14" i="10"/>
  <c r="AN20" i="10"/>
  <c r="AN19" i="10"/>
  <c r="A212" i="15"/>
  <c r="T94" i="15"/>
  <c r="B212" i="15"/>
  <c r="U211" i="15"/>
  <c r="B94" i="15"/>
  <c r="AN36" i="10" l="1"/>
  <c r="AN33" i="10"/>
  <c r="AN38" i="10"/>
  <c r="AN34" i="10"/>
  <c r="AN25" i="10"/>
  <c r="AN30" i="10"/>
  <c r="AN29" i="10"/>
  <c r="AN26" i="10"/>
  <c r="AN31" i="10"/>
  <c r="AN35" i="10"/>
  <c r="AN27" i="10"/>
  <c r="AN32" i="10"/>
  <c r="A213" i="15"/>
  <c r="B213" i="15"/>
  <c r="T95" i="15"/>
  <c r="U212" i="15"/>
  <c r="B95" i="15"/>
  <c r="AN39" i="10" l="1"/>
  <c r="AO7" i="10"/>
  <c r="AO18" i="10"/>
  <c r="AO16" i="10"/>
  <c r="AO14" i="10"/>
  <c r="AO9" i="10"/>
  <c r="AO20" i="10"/>
  <c r="AO17" i="10"/>
  <c r="AO12" i="10"/>
  <c r="A214" i="15"/>
  <c r="T96" i="15"/>
  <c r="B214" i="15"/>
  <c r="U213" i="15"/>
  <c r="B96" i="15"/>
  <c r="AO6" i="10" l="1"/>
  <c r="AO10" i="10"/>
  <c r="AO19" i="10"/>
  <c r="AO15" i="10"/>
  <c r="AO11" i="10"/>
  <c r="AO8" i="10"/>
  <c r="AO13" i="10"/>
  <c r="U214" i="15"/>
  <c r="B97" i="15"/>
  <c r="A215" i="15"/>
  <c r="B215" i="15"/>
  <c r="T97" i="15"/>
  <c r="AO29" i="10" l="1"/>
  <c r="AO38" i="10"/>
  <c r="AO24" i="10"/>
  <c r="AO32" i="10"/>
  <c r="AO37" i="10"/>
  <c r="AO28" i="10"/>
  <c r="AO34" i="10"/>
  <c r="AO35" i="10"/>
  <c r="AO25" i="10"/>
  <c r="AO30" i="10"/>
  <c r="AO33" i="10"/>
  <c r="AO36" i="10"/>
  <c r="AO27" i="10"/>
  <c r="AO26" i="10"/>
  <c r="AO31" i="10"/>
  <c r="U215" i="15"/>
  <c r="B98" i="15"/>
  <c r="A216" i="15"/>
  <c r="T98" i="15"/>
  <c r="B216" i="15"/>
  <c r="AP18" i="10" l="1"/>
  <c r="AP14" i="10"/>
  <c r="AP15" i="10"/>
  <c r="AP6" i="10"/>
  <c r="AO39" i="10"/>
  <c r="AP7" i="10" s="1"/>
  <c r="AP8" i="10"/>
  <c r="AP10" i="10"/>
  <c r="AP20" i="10"/>
  <c r="AP9" i="10"/>
  <c r="AP11" i="10"/>
  <c r="U216" i="15"/>
  <c r="B99" i="15"/>
  <c r="A217" i="15"/>
  <c r="B217" i="15"/>
  <c r="T99" i="15"/>
  <c r="AP13" i="10" l="1"/>
  <c r="AP27" i="10"/>
  <c r="AP36" i="10"/>
  <c r="AP19" i="10"/>
  <c r="AP12" i="10"/>
  <c r="AP33" i="10" s="1"/>
  <c r="AP16" i="10"/>
  <c r="AP17" i="10"/>
  <c r="AP28" i="10" s="1"/>
  <c r="A218" i="15"/>
  <c r="T100" i="15"/>
  <c r="B218" i="15"/>
  <c r="U217" i="15"/>
  <c r="B100" i="15"/>
  <c r="AP32" i="10" l="1"/>
  <c r="AP26" i="10"/>
  <c r="AP38" i="10"/>
  <c r="AP29" i="10"/>
  <c r="AP34" i="10"/>
  <c r="AP30" i="10"/>
  <c r="AP25" i="10"/>
  <c r="AP31" i="10"/>
  <c r="AP37" i="10"/>
  <c r="AP35" i="10"/>
  <c r="AP24" i="10"/>
  <c r="A219" i="15"/>
  <c r="B219" i="15" s="1"/>
  <c r="T101" i="15"/>
  <c r="U218" i="15"/>
  <c r="B101" i="15"/>
  <c r="AP39" i="10" l="1"/>
  <c r="AQ12" i="10"/>
  <c r="U219" i="15"/>
  <c r="B102" i="15"/>
  <c r="A220" i="15"/>
  <c r="T102" i="15"/>
  <c r="B220" i="15"/>
  <c r="AQ20" i="10" l="1"/>
  <c r="AQ15" i="10"/>
  <c r="AQ9" i="10"/>
  <c r="AQ10" i="10"/>
  <c r="AQ18" i="10"/>
  <c r="AQ13" i="10"/>
  <c r="AQ17" i="10"/>
  <c r="AQ6" i="10"/>
  <c r="AQ24" i="10"/>
  <c r="AQ8" i="10"/>
  <c r="AQ11" i="10"/>
  <c r="AQ14" i="10"/>
  <c r="AQ19" i="10"/>
  <c r="AQ7" i="10"/>
  <c r="AQ16" i="10"/>
  <c r="A221" i="15"/>
  <c r="B221" i="15"/>
  <c r="T103" i="15"/>
  <c r="U220" i="15"/>
  <c r="B103" i="15"/>
  <c r="AQ35" i="10" l="1"/>
  <c r="AQ37" i="10"/>
  <c r="AQ33" i="10"/>
  <c r="AQ36" i="10"/>
  <c r="AQ27" i="10"/>
  <c r="AQ31" i="10"/>
  <c r="AQ32" i="10"/>
  <c r="AQ28" i="10"/>
  <c r="AQ29" i="10"/>
  <c r="AQ30" i="10"/>
  <c r="AQ38" i="10"/>
  <c r="AQ26" i="10"/>
  <c r="AQ34" i="10"/>
  <c r="AQ25" i="10"/>
  <c r="U221" i="15"/>
  <c r="B104" i="15"/>
  <c r="A222" i="15"/>
  <c r="T104" i="15"/>
  <c r="B222" i="15"/>
  <c r="AQ39" i="10" l="1"/>
  <c r="AR6" i="10" s="1"/>
  <c r="AR11" i="10"/>
  <c r="A223" i="15"/>
  <c r="B223" i="15"/>
  <c r="T105" i="15"/>
  <c r="U222" i="15"/>
  <c r="B105" i="15"/>
  <c r="AR7" i="10" l="1"/>
  <c r="AR24" i="10" s="1"/>
  <c r="AR18" i="10"/>
  <c r="AR17" i="10"/>
  <c r="AR19" i="10"/>
  <c r="AR15" i="10"/>
  <c r="AR10" i="10"/>
  <c r="AR12" i="10"/>
  <c r="AR20" i="10"/>
  <c r="AR16" i="10"/>
  <c r="AR9" i="10"/>
  <c r="AR26" i="10" s="1"/>
  <c r="AR13" i="10"/>
  <c r="AR14" i="10"/>
  <c r="AR8" i="10"/>
  <c r="AR27" i="10" s="1"/>
  <c r="A224" i="15"/>
  <c r="B224" i="15"/>
  <c r="T106" i="15"/>
  <c r="U223" i="15"/>
  <c r="B106" i="15"/>
  <c r="AR36" i="10" l="1"/>
  <c r="AR25" i="10"/>
  <c r="AR31" i="10"/>
  <c r="AR32" i="10"/>
  <c r="AR38" i="10"/>
  <c r="AR28" i="10"/>
  <c r="AR35" i="10"/>
  <c r="AR29" i="10"/>
  <c r="AR30" i="10"/>
  <c r="AR39" i="10" s="1"/>
  <c r="AR33" i="10"/>
  <c r="AR37" i="10"/>
  <c r="AR34" i="10"/>
  <c r="A225" i="15"/>
  <c r="B225" i="15"/>
  <c r="T107" i="15"/>
  <c r="U224" i="15"/>
  <c r="B107" i="15"/>
  <c r="AS10" i="10" l="1"/>
  <c r="AS9" i="10"/>
  <c r="AS8" i="10"/>
  <c r="AS6" i="10"/>
  <c r="AS16" i="10"/>
  <c r="AS11" i="10"/>
  <c r="AS14" i="10"/>
  <c r="AS19" i="10"/>
  <c r="AS17" i="10"/>
  <c r="AS13" i="10"/>
  <c r="AS15" i="10"/>
  <c r="AS7" i="10"/>
  <c r="AS12" i="10"/>
  <c r="AS20" i="10"/>
  <c r="AS18" i="10"/>
  <c r="A226" i="15"/>
  <c r="B226" i="15"/>
  <c r="T108" i="15"/>
  <c r="U225" i="15"/>
  <c r="B108" i="15"/>
  <c r="AS35" i="10" l="1"/>
  <c r="AS34" i="10"/>
  <c r="AS36" i="10"/>
  <c r="AS37" i="10"/>
  <c r="AS28" i="10"/>
  <c r="AS24" i="10"/>
  <c r="AS27" i="10"/>
  <c r="AS29" i="10"/>
  <c r="AS32" i="10"/>
  <c r="AS26" i="10"/>
  <c r="AS38" i="10"/>
  <c r="AS25" i="10"/>
  <c r="AS31" i="10"/>
  <c r="AS30" i="10"/>
  <c r="AS33" i="10"/>
  <c r="A227" i="15"/>
  <c r="B227" i="15"/>
  <c r="T109" i="15"/>
  <c r="U226" i="15"/>
  <c r="B109" i="15"/>
  <c r="AT13" i="10" l="1"/>
  <c r="AT11" i="10"/>
  <c r="AT15" i="10"/>
  <c r="AT18" i="10"/>
  <c r="AT8" i="10"/>
  <c r="AS39" i="10"/>
  <c r="AT20" i="10" s="1"/>
  <c r="AT6" i="10"/>
  <c r="AT16" i="10"/>
  <c r="AT14" i="10"/>
  <c r="AT10" i="10"/>
  <c r="AT17" i="10"/>
  <c r="A228" i="15"/>
  <c r="B228" i="15"/>
  <c r="T110" i="15"/>
  <c r="U227" i="15"/>
  <c r="B110" i="15"/>
  <c r="AT12" i="10" l="1"/>
  <c r="AT19" i="10"/>
  <c r="AT33" i="10"/>
  <c r="AT29" i="10"/>
  <c r="AT24" i="10"/>
  <c r="AT9" i="10"/>
  <c r="AT38" i="10" s="1"/>
  <c r="AT7" i="10"/>
  <c r="AT30" i="10" s="1"/>
  <c r="A229" i="15"/>
  <c r="B229" i="15"/>
  <c r="T111" i="15"/>
  <c r="U228" i="15"/>
  <c r="B111" i="15"/>
  <c r="AT34" i="10" l="1"/>
  <c r="AT26" i="10"/>
  <c r="AT31" i="10"/>
  <c r="AT25" i="10"/>
  <c r="AT37" i="10"/>
  <c r="AT28" i="10"/>
  <c r="AT27" i="10"/>
  <c r="AT32" i="10"/>
  <c r="AT36" i="10"/>
  <c r="AT35" i="10"/>
  <c r="A230" i="15"/>
  <c r="B230" i="15"/>
  <c r="T112" i="15"/>
  <c r="U229" i="15"/>
  <c r="B112" i="15"/>
  <c r="AT39" i="10" l="1"/>
  <c r="U230" i="15"/>
  <c r="B113" i="15"/>
  <c r="A231" i="15"/>
  <c r="B231" i="15"/>
  <c r="T113" i="15"/>
  <c r="AU9" i="10" l="1"/>
  <c r="AU12" i="10"/>
  <c r="AU20" i="10"/>
  <c r="AU6" i="10"/>
  <c r="AU15" i="10"/>
  <c r="AU11" i="10"/>
  <c r="AU17" i="10"/>
  <c r="AU19" i="10"/>
  <c r="AU14" i="10"/>
  <c r="AU16" i="10"/>
  <c r="AU7" i="10"/>
  <c r="AU10" i="10"/>
  <c r="AU13" i="10"/>
  <c r="AU18" i="10"/>
  <c r="AU8" i="10"/>
  <c r="A232" i="15"/>
  <c r="B232" i="15"/>
  <c r="T114" i="15"/>
  <c r="U231" i="15"/>
  <c r="B114" i="15"/>
  <c r="AU25" i="10" l="1"/>
  <c r="AU31" i="10"/>
  <c r="AU33" i="10"/>
  <c r="AU28" i="10"/>
  <c r="AU24" i="10"/>
  <c r="AU29" i="10"/>
  <c r="AU32" i="10"/>
  <c r="AU36" i="10"/>
  <c r="AU26" i="10"/>
  <c r="AU37" i="10"/>
  <c r="AU34" i="10"/>
  <c r="AU27" i="10"/>
  <c r="AU38" i="10"/>
  <c r="AU35" i="10"/>
  <c r="AU30" i="10"/>
  <c r="A233" i="15"/>
  <c r="B233" i="15"/>
  <c r="T115" i="15"/>
  <c r="U232" i="15"/>
  <c r="B115" i="15"/>
  <c r="AV20" i="10" l="1"/>
  <c r="AV18" i="10"/>
  <c r="AV16" i="10"/>
  <c r="AV15" i="10"/>
  <c r="AV17" i="10"/>
  <c r="AV11" i="10"/>
  <c r="AV8" i="10"/>
  <c r="AU39" i="10"/>
  <c r="AV9" i="10" s="1"/>
  <c r="AV6" i="10"/>
  <c r="AV7" i="10"/>
  <c r="U233" i="15"/>
  <c r="B116" i="15"/>
  <c r="A234" i="15"/>
  <c r="B234" i="15"/>
  <c r="T116" i="15"/>
  <c r="AV13" i="10" l="1"/>
  <c r="AV12" i="10"/>
  <c r="AV24" i="10" s="1"/>
  <c r="AV10" i="10"/>
  <c r="AV33" i="10"/>
  <c r="AV19" i="10"/>
  <c r="AV28" i="10" s="1"/>
  <c r="AV14" i="10"/>
  <c r="U234" i="15"/>
  <c r="B117" i="15"/>
  <c r="A235" i="15"/>
  <c r="B235" i="15"/>
  <c r="T117" i="15"/>
  <c r="AV35" i="10" l="1"/>
  <c r="AV25" i="10"/>
  <c r="AV34" i="10"/>
  <c r="AV36" i="10"/>
  <c r="AV31" i="10"/>
  <c r="AV38" i="10"/>
  <c r="AV30" i="10"/>
  <c r="AV27" i="10"/>
  <c r="AV29" i="10"/>
  <c r="AV37" i="10"/>
  <c r="AV32" i="10"/>
  <c r="AV26" i="10"/>
  <c r="A236" i="15"/>
  <c r="B236" i="15"/>
  <c r="T118" i="15"/>
  <c r="U235" i="15"/>
  <c r="B118" i="15"/>
  <c r="AV39" i="10" l="1"/>
  <c r="A237" i="15"/>
  <c r="B237" i="15" s="1"/>
  <c r="T119" i="15"/>
  <c r="U236" i="15"/>
  <c r="B119" i="15"/>
  <c r="AW10" i="10" l="1"/>
  <c r="AW6" i="10"/>
  <c r="AW15" i="10"/>
  <c r="AW9" i="10"/>
  <c r="AW8" i="10"/>
  <c r="AW28" i="10" s="1"/>
  <c r="AW14" i="10"/>
  <c r="AW16" i="10"/>
  <c r="AW11" i="10"/>
  <c r="AW7" i="10"/>
  <c r="AW12" i="10"/>
  <c r="AW17" i="10"/>
  <c r="AW20" i="10"/>
  <c r="AW18" i="10"/>
  <c r="AW13" i="10"/>
  <c r="AW19" i="10"/>
  <c r="U237" i="15"/>
  <c r="B120" i="15"/>
  <c r="A238" i="15"/>
  <c r="B238" i="15"/>
  <c r="T120" i="15"/>
  <c r="AW26" i="10" l="1"/>
  <c r="AW37" i="10"/>
  <c r="AW31" i="10"/>
  <c r="AW33" i="10"/>
  <c r="AW25" i="10"/>
  <c r="AW32" i="10"/>
  <c r="AW30" i="10"/>
  <c r="AW34" i="10"/>
  <c r="AW29" i="10"/>
  <c r="AW27" i="10"/>
  <c r="AW24" i="10"/>
  <c r="AW38" i="10"/>
  <c r="AW35" i="10"/>
  <c r="AW36" i="10"/>
  <c r="A239" i="15"/>
  <c r="B239" i="15"/>
  <c r="T121" i="15"/>
  <c r="U238" i="15"/>
  <c r="B121" i="15"/>
  <c r="AW39" i="10" l="1"/>
  <c r="AX10" i="10" s="1"/>
  <c r="AX9" i="10"/>
  <c r="AX17" i="10"/>
  <c r="AX20" i="10"/>
  <c r="A240" i="15"/>
  <c r="B240" i="15"/>
  <c r="T122" i="15"/>
  <c r="U239" i="15"/>
  <c r="B122" i="15"/>
  <c r="AX8" i="10" l="1"/>
  <c r="AX18" i="10"/>
  <c r="AX13" i="10"/>
  <c r="AX15" i="10"/>
  <c r="AX7" i="10"/>
  <c r="AX19" i="10"/>
  <c r="AX12" i="10"/>
  <c r="AX16" i="10"/>
  <c r="AX11" i="10"/>
  <c r="AX14" i="10"/>
  <c r="AX6" i="10"/>
  <c r="U240" i="15"/>
  <c r="B123" i="15"/>
  <c r="A241" i="15"/>
  <c r="B241" i="15" s="1"/>
  <c r="T123" i="15"/>
  <c r="AX35" i="10" l="1"/>
  <c r="AX36" i="10"/>
  <c r="AX38" i="10"/>
  <c r="AX28" i="10"/>
  <c r="AX30" i="10"/>
  <c r="AX33" i="10"/>
  <c r="AX25" i="10"/>
  <c r="AX26" i="10"/>
  <c r="AX24" i="10"/>
  <c r="AX34" i="10"/>
  <c r="AX31" i="10"/>
  <c r="AX37" i="10"/>
  <c r="AX29" i="10"/>
  <c r="AX32" i="10"/>
  <c r="AX27" i="10"/>
  <c r="A242" i="15"/>
  <c r="B242" i="15"/>
  <c r="T124" i="15"/>
  <c r="U241" i="15"/>
  <c r="B124" i="15"/>
  <c r="AX39" i="10" l="1"/>
  <c r="AY8" i="10" s="1"/>
  <c r="R8" i="10" s="1"/>
  <c r="A243" i="15"/>
  <c r="B243" i="15"/>
  <c r="T125" i="15"/>
  <c r="U242" i="15"/>
  <c r="B125" i="15"/>
  <c r="AY16" i="10" l="1"/>
  <c r="R16" i="10" s="1"/>
  <c r="AY13" i="10"/>
  <c r="R13" i="10" s="1"/>
  <c r="AY19" i="10"/>
  <c r="R19" i="10" s="1"/>
  <c r="Q55" i="10" s="1"/>
  <c r="Q72" i="10" s="1"/>
  <c r="AY17" i="10"/>
  <c r="R17" i="10" s="1"/>
  <c r="N44" i="10" s="1"/>
  <c r="N61" i="10" s="1"/>
  <c r="AY11" i="10"/>
  <c r="R11" i="10" s="1"/>
  <c r="AY14" i="10"/>
  <c r="R14" i="10" s="1"/>
  <c r="K44" i="10" s="1"/>
  <c r="K61" i="10" s="1"/>
  <c r="AY9" i="10"/>
  <c r="R9" i="10" s="1"/>
  <c r="AY12" i="10"/>
  <c r="R12" i="10" s="1"/>
  <c r="AY18" i="10"/>
  <c r="R18" i="10" s="1"/>
  <c r="P54" i="10" s="1"/>
  <c r="P71" i="10" s="1"/>
  <c r="AY20" i="10"/>
  <c r="R20" i="10" s="1"/>
  <c r="Q54" i="10" s="1"/>
  <c r="Q71" i="10" s="1"/>
  <c r="AY10" i="10"/>
  <c r="R10" i="10" s="1"/>
  <c r="AY6" i="10"/>
  <c r="AY15" i="10"/>
  <c r="R15" i="10" s="1"/>
  <c r="AY7" i="10"/>
  <c r="R7" i="10" s="1"/>
  <c r="A244" i="15"/>
  <c r="B244" i="15"/>
  <c r="T126" i="15"/>
  <c r="U243" i="15"/>
  <c r="B126" i="15"/>
  <c r="P47" i="10" l="1"/>
  <c r="P64" i="10" s="1"/>
  <c r="O47" i="10"/>
  <c r="O64" i="10" s="1"/>
  <c r="M47" i="10"/>
  <c r="M64" i="10" s="1"/>
  <c r="Q47" i="10"/>
  <c r="Q64" i="10" s="1"/>
  <c r="N47" i="10"/>
  <c r="N64" i="10" s="1"/>
  <c r="L47" i="10"/>
  <c r="L64" i="10" s="1"/>
  <c r="J47" i="10"/>
  <c r="J64" i="10" s="1"/>
  <c r="K47" i="10"/>
  <c r="K64" i="10" s="1"/>
  <c r="I47" i="10"/>
  <c r="I64" i="10" s="1"/>
  <c r="O52" i="10"/>
  <c r="O69" i="10" s="1"/>
  <c r="P52" i="10"/>
  <c r="P69" i="10" s="1"/>
  <c r="Q52" i="10"/>
  <c r="Q69" i="10" s="1"/>
  <c r="M46" i="10"/>
  <c r="M63" i="10" s="1"/>
  <c r="Q46" i="10"/>
  <c r="Q63" i="10" s="1"/>
  <c r="O46" i="10"/>
  <c r="O63" i="10" s="1"/>
  <c r="P46" i="10"/>
  <c r="P63" i="10" s="1"/>
  <c r="N46" i="10"/>
  <c r="N63" i="10" s="1"/>
  <c r="H46" i="10"/>
  <c r="H63" i="10" s="1"/>
  <c r="L46" i="10"/>
  <c r="L63" i="10" s="1"/>
  <c r="I46" i="10"/>
  <c r="I63" i="10" s="1"/>
  <c r="J46" i="10"/>
  <c r="J63" i="10" s="1"/>
  <c r="K46" i="10"/>
  <c r="K63" i="10" s="1"/>
  <c r="P45" i="10"/>
  <c r="P62" i="10" s="1"/>
  <c r="O45" i="10"/>
  <c r="O62" i="10" s="1"/>
  <c r="M45" i="10"/>
  <c r="M62" i="10" s="1"/>
  <c r="N45" i="10"/>
  <c r="N62" i="10" s="1"/>
  <c r="Q45" i="10"/>
  <c r="Q62" i="10" s="1"/>
  <c r="L45" i="10"/>
  <c r="L62" i="10" s="1"/>
  <c r="H45" i="10"/>
  <c r="H62" i="10" s="1"/>
  <c r="G45" i="10"/>
  <c r="G62" i="10" s="1"/>
  <c r="I45" i="10"/>
  <c r="I62" i="10" s="1"/>
  <c r="K45" i="10"/>
  <c r="K62" i="10" s="1"/>
  <c r="J45" i="10"/>
  <c r="J62" i="10" s="1"/>
  <c r="P43" i="10"/>
  <c r="P60" i="10" s="1"/>
  <c r="N43" i="10"/>
  <c r="N60" i="10" s="1"/>
  <c r="O43" i="10"/>
  <c r="O60" i="10" s="1"/>
  <c r="M43" i="10"/>
  <c r="M60" i="10" s="1"/>
  <c r="Q43" i="10"/>
  <c r="Q60" i="10" s="1"/>
  <c r="H43" i="10"/>
  <c r="H60" i="10" s="1"/>
  <c r="G43" i="10"/>
  <c r="G60" i="10" s="1"/>
  <c r="E43" i="10"/>
  <c r="E60" i="10" s="1"/>
  <c r="F43" i="10"/>
  <c r="F60" i="10" s="1"/>
  <c r="L43" i="10"/>
  <c r="L60" i="10" s="1"/>
  <c r="K43" i="10"/>
  <c r="K60" i="10" s="1"/>
  <c r="J43" i="10"/>
  <c r="J60" i="10" s="1"/>
  <c r="I43" i="10"/>
  <c r="I60" i="10" s="1"/>
  <c r="M51" i="10"/>
  <c r="M68" i="10" s="1"/>
  <c r="P51" i="10"/>
  <c r="P68" i="10" s="1"/>
  <c r="O51" i="10"/>
  <c r="O68" i="10" s="1"/>
  <c r="N51" i="10"/>
  <c r="N68" i="10" s="1"/>
  <c r="Q51" i="10"/>
  <c r="Q68" i="10" s="1"/>
  <c r="R6" i="10"/>
  <c r="AY24" i="10"/>
  <c r="AY27" i="10"/>
  <c r="AY28" i="10"/>
  <c r="AY33" i="10"/>
  <c r="AY30" i="10"/>
  <c r="AY35" i="10"/>
  <c r="AY34" i="10"/>
  <c r="AY38" i="10"/>
  <c r="AY36" i="10"/>
  <c r="AY25" i="10"/>
  <c r="AY26" i="10"/>
  <c r="AY31" i="10"/>
  <c r="AY37" i="10"/>
  <c r="AY29" i="10"/>
  <c r="AY32" i="10"/>
  <c r="I44" i="10"/>
  <c r="I61" i="10" s="1"/>
  <c r="O48" i="10"/>
  <c r="O65" i="10" s="1"/>
  <c r="N48" i="10"/>
  <c r="N65" i="10" s="1"/>
  <c r="Q48" i="10"/>
  <c r="Q65" i="10" s="1"/>
  <c r="M48" i="10"/>
  <c r="M65" i="10" s="1"/>
  <c r="P48" i="10"/>
  <c r="P65" i="10" s="1"/>
  <c r="L48" i="10"/>
  <c r="L65" i="10" s="1"/>
  <c r="K48" i="10"/>
  <c r="K65" i="10" s="1"/>
  <c r="J48" i="10"/>
  <c r="J65" i="10" s="1"/>
  <c r="N52" i="10"/>
  <c r="N69" i="10" s="1"/>
  <c r="Q53" i="10"/>
  <c r="Q70" i="10" s="1"/>
  <c r="P53" i="10"/>
  <c r="P70" i="10" s="1"/>
  <c r="O53" i="10"/>
  <c r="O70" i="10" s="1"/>
  <c r="H44" i="10"/>
  <c r="H61" i="10" s="1"/>
  <c r="F44" i="10"/>
  <c r="F61" i="10" s="1"/>
  <c r="M44" i="10"/>
  <c r="M61" i="10" s="1"/>
  <c r="G44" i="10"/>
  <c r="G61" i="10" s="1"/>
  <c r="L44" i="10"/>
  <c r="L61" i="10" s="1"/>
  <c r="O44" i="10"/>
  <c r="O61" i="10" s="1"/>
  <c r="P50" i="10"/>
  <c r="P67" i="10" s="1"/>
  <c r="O50" i="10"/>
  <c r="O67" i="10" s="1"/>
  <c r="N50" i="10"/>
  <c r="N67" i="10" s="1"/>
  <c r="Q50" i="10"/>
  <c r="Q67" i="10" s="1"/>
  <c r="M50" i="10"/>
  <c r="M67" i="10" s="1"/>
  <c r="L50" i="10"/>
  <c r="L67" i="10" s="1"/>
  <c r="O49" i="10"/>
  <c r="O66" i="10" s="1"/>
  <c r="P49" i="10"/>
  <c r="P66" i="10" s="1"/>
  <c r="M49" i="10"/>
  <c r="M66" i="10" s="1"/>
  <c r="Q49" i="10"/>
  <c r="Q66" i="10" s="1"/>
  <c r="N49" i="10"/>
  <c r="N66" i="10" s="1"/>
  <c r="L49" i="10"/>
  <c r="L66" i="10" s="1"/>
  <c r="K49" i="10"/>
  <c r="K66" i="10" s="1"/>
  <c r="J44" i="10"/>
  <c r="J61" i="10" s="1"/>
  <c r="Q44" i="10"/>
  <c r="Q61" i="10" s="1"/>
  <c r="P44" i="10"/>
  <c r="P61" i="10" s="1"/>
  <c r="A245" i="15"/>
  <c r="B245" i="15"/>
  <c r="T127" i="15"/>
  <c r="U244" i="15"/>
  <c r="B127" i="15"/>
  <c r="P42" i="10" l="1"/>
  <c r="P59" i="10" s="1"/>
  <c r="O42" i="10"/>
  <c r="O59" i="10" s="1"/>
  <c r="N42" i="10"/>
  <c r="N59" i="10" s="1"/>
  <c r="Q42" i="10"/>
  <c r="Q59" i="10" s="1"/>
  <c r="M42" i="10"/>
  <c r="M59" i="10" s="1"/>
  <c r="G42" i="10"/>
  <c r="G59" i="10" s="1"/>
  <c r="F42" i="10"/>
  <c r="F59" i="10" s="1"/>
  <c r="E42" i="10"/>
  <c r="E59" i="10" s="1"/>
  <c r="L42" i="10"/>
  <c r="L59" i="10" s="1"/>
  <c r="K42" i="10"/>
  <c r="K59" i="10" s="1"/>
  <c r="J42" i="10"/>
  <c r="J59" i="10" s="1"/>
  <c r="I42" i="10"/>
  <c r="I59" i="10" s="1"/>
  <c r="D42" i="10"/>
  <c r="D59" i="10" s="1"/>
  <c r="H42" i="10"/>
  <c r="H59" i="10" s="1"/>
  <c r="AY39" i="10"/>
  <c r="R21" i="10" s="1"/>
  <c r="A246" i="15"/>
  <c r="B246" i="15"/>
  <c r="T129" i="15" s="1"/>
  <c r="T128" i="15"/>
  <c r="U245" i="15"/>
  <c r="B128" i="15"/>
  <c r="U246" i="15" l="1"/>
  <c r="B129" i="15"/>
  <c r="AK143" i="15" l="1"/>
  <c r="AM143" i="15"/>
  <c r="AM148" i="15"/>
  <c r="AN152" i="15"/>
  <c r="AN147" i="15"/>
  <c r="AM144" i="15"/>
  <c r="AJ143" i="15"/>
  <c r="AK147" i="15"/>
  <c r="AN144" i="15"/>
  <c r="AN146" i="15"/>
  <c r="AK144" i="15"/>
  <c r="AM155" i="15"/>
  <c r="AL149" i="15"/>
  <c r="AK153" i="15"/>
  <c r="AJ150" i="15"/>
  <c r="AL147" i="15"/>
  <c r="AL153" i="15"/>
  <c r="AJ148" i="15"/>
  <c r="AM145" i="15"/>
  <c r="AL150" i="15"/>
  <c r="AK148" i="15"/>
  <c r="AJ145" i="15"/>
  <c r="AK152" i="15"/>
  <c r="AK149" i="15"/>
  <c r="AN156" i="15"/>
  <c r="AM150" i="15"/>
  <c r="AN154" i="15"/>
  <c r="AM152" i="15"/>
  <c r="AN150" i="15"/>
  <c r="AL144" i="15"/>
  <c r="AN153" i="15"/>
  <c r="AL145" i="15"/>
  <c r="AN148" i="15"/>
  <c r="AM146" i="15"/>
  <c r="AM151" i="15"/>
  <c r="AN143" i="15"/>
  <c r="AN145" i="15"/>
  <c r="AM153" i="15"/>
  <c r="AK145" i="15"/>
  <c r="AJ144" i="15"/>
  <c r="AJ151" i="15"/>
  <c r="AN155" i="15"/>
  <c r="AK151" i="15"/>
  <c r="AN149" i="15"/>
  <c r="AJ149" i="15"/>
  <c r="AM147" i="15"/>
  <c r="AJ152" i="15"/>
  <c r="AJ147" i="15"/>
  <c r="AJ146" i="15"/>
  <c r="AL154" i="15"/>
  <c r="AK146" i="15"/>
  <c r="AL152" i="15"/>
  <c r="AN151" i="15"/>
  <c r="AL143" i="15"/>
  <c r="AM154" i="15"/>
  <c r="AL148" i="15"/>
  <c r="AL146" i="15"/>
  <c r="AK150" i="15"/>
  <c r="AM149" i="15"/>
  <c r="AL151" i="15"/>
  <c r="AI145" i="15"/>
  <c r="AH148" i="15"/>
  <c r="AG147" i="15"/>
  <c r="AH147" i="15"/>
  <c r="AI150" i="15"/>
  <c r="AD144" i="15"/>
  <c r="AF145" i="15"/>
  <c r="AI151" i="15"/>
  <c r="AH145" i="15"/>
  <c r="AH149" i="15"/>
  <c r="AC145" i="15"/>
  <c r="AB144" i="15"/>
  <c r="AD145" i="15"/>
  <c r="AI144" i="15"/>
  <c r="AH146" i="15"/>
  <c r="AE147" i="15"/>
  <c r="AH144" i="15"/>
  <c r="AI147" i="15"/>
  <c r="AG149" i="15"/>
  <c r="AI146" i="15"/>
  <c r="AG148" i="15"/>
  <c r="AF144" i="15"/>
  <c r="AH150" i="15"/>
  <c r="AG146" i="15"/>
  <c r="AE144" i="15"/>
  <c r="AG144" i="15"/>
  <c r="AF146" i="15"/>
  <c r="AC144" i="15"/>
  <c r="AE146" i="15"/>
  <c r="AI148" i="15"/>
  <c r="AI149" i="15"/>
  <c r="AE145" i="15"/>
  <c r="AF148" i="15"/>
  <c r="AG145" i="15"/>
  <c r="AD146" i="15"/>
  <c r="AF147" i="15"/>
</calcChain>
</file>

<file path=xl/sharedStrings.xml><?xml version="1.0" encoding="utf-8"?>
<sst xmlns="http://schemas.openxmlformats.org/spreadsheetml/2006/main" count="94" uniqueCount="58">
  <si>
    <t>n</t>
  </si>
  <si>
    <t>項目名</t>
  </si>
  <si>
    <t>計算用</t>
  </si>
  <si>
    <t>一対比較表</t>
  </si>
  <si>
    <t>重要度</t>
  </si>
  <si>
    <t>回数</t>
  </si>
  <si>
    <t>C.I.</t>
  </si>
  <si>
    <t>積</t>
  </si>
  <si>
    <t>合計</t>
  </si>
  <si>
    <t>以下 矛盾する一対比較値の探索用</t>
  </si>
  <si>
    <t>重要度から</t>
  </si>
  <si>
    <t>計算用との比率</t>
  </si>
  <si>
    <t>基準の数</t>
    <rPh sb="0" eb="2">
      <t>キジュン</t>
    </rPh>
    <rPh sb="3" eb="4">
      <t>カズ</t>
    </rPh>
    <phoneticPr fontId="2"/>
  </si>
  <si>
    <t>代替案の数</t>
    <rPh sb="0" eb="3">
      <t>ダイタイアン</t>
    </rPh>
    <rPh sb="4" eb="5">
      <t>カズ</t>
    </rPh>
    <phoneticPr fontId="2"/>
  </si>
  <si>
    <t>基準名</t>
    <rPh sb="0" eb="2">
      <t>キジュン</t>
    </rPh>
    <rPh sb="2" eb="3">
      <t>メイ</t>
    </rPh>
    <phoneticPr fontId="2"/>
  </si>
  <si>
    <t>代替案名</t>
    <rPh sb="0" eb="3">
      <t>ダイタイアン</t>
    </rPh>
    <rPh sb="3" eb="4">
      <t>メイ</t>
    </rPh>
    <phoneticPr fontId="2"/>
  </si>
  <si>
    <t>評価基準の重みと各代替案の評価基準に関する評価値を入力（転記）</t>
  </si>
  <si>
    <t>基準</t>
  </si>
  <si>
    <t>重み</t>
  </si>
  <si>
    <t>評価値</t>
  </si>
  <si>
    <t>総合化</t>
  </si>
  <si>
    <t>総合評価値</t>
  </si>
  <si>
    <t>タイトル</t>
    <phoneticPr fontId="2"/>
  </si>
  <si>
    <t>一対比較の種類</t>
    <rPh sb="0" eb="2">
      <t>イッツイ</t>
    </rPh>
    <rPh sb="2" eb="4">
      <t>ヒカク</t>
    </rPh>
    <rPh sb="5" eb="7">
      <t>シュルイ</t>
    </rPh>
    <phoneticPr fontId="2"/>
  </si>
  <si>
    <t>基準間</t>
    <rPh sb="0" eb="2">
      <t>キジュン</t>
    </rPh>
    <rPh sb="2" eb="3">
      <t>カン</t>
    </rPh>
    <phoneticPr fontId="2"/>
  </si>
  <si>
    <t>（中間）</t>
  </si>
  <si>
    <t>計算用エリア</t>
    <rPh sb="0" eb="2">
      <t>ケイサン</t>
    </rPh>
    <rPh sb="2" eb="3">
      <t>ヨウ</t>
    </rPh>
    <phoneticPr fontId="2"/>
  </si>
  <si>
    <t>代替案間</t>
    <rPh sb="0" eb="2">
      <t>ダイタイ</t>
    </rPh>
    <rPh sb="2" eb="3">
      <t>アン</t>
    </rPh>
    <rPh sb="3" eb="4">
      <t>カン</t>
    </rPh>
    <phoneticPr fontId="2"/>
  </si>
  <si>
    <t>左</t>
    <rPh sb="0" eb="1">
      <t>ヒダリ</t>
    </rPh>
    <phoneticPr fontId="2"/>
  </si>
  <si>
    <t>右</t>
    <rPh sb="0" eb="1">
      <t>ミギ</t>
    </rPh>
    <phoneticPr fontId="2"/>
  </si>
  <si>
    <t>一対比較値</t>
    <rPh sb="0" eb="2">
      <t>イッツイ</t>
    </rPh>
    <rPh sb="2" eb="5">
      <t>ヒカクチ</t>
    </rPh>
    <phoneticPr fontId="2"/>
  </si>
  <si>
    <t>一対比較行列</t>
    <rPh sb="0" eb="2">
      <t>イッツイ</t>
    </rPh>
    <rPh sb="2" eb="4">
      <t>ヒカク</t>
    </rPh>
    <rPh sb="4" eb="6">
      <t>ギョウレツ</t>
    </rPh>
    <phoneticPr fontId="2"/>
  </si>
  <si>
    <t>一対比較表</t>
    <rPh sb="0" eb="2">
      <t>イッツイ</t>
    </rPh>
    <rPh sb="2" eb="4">
      <t>ヒカク</t>
    </rPh>
    <rPh sb="4" eb="5">
      <t>ヒョウ</t>
    </rPh>
    <phoneticPr fontId="2"/>
  </si>
  <si>
    <t>選択した部分に数字の1を入力すると右下に一対比較表を提示</t>
    <rPh sb="0" eb="2">
      <t>センタク</t>
    </rPh>
    <rPh sb="4" eb="6">
      <t>ブブン</t>
    </rPh>
    <rPh sb="7" eb="9">
      <t>スウジ</t>
    </rPh>
    <rPh sb="12" eb="14">
      <t>ニュウリョク</t>
    </rPh>
    <rPh sb="17" eb="19">
      <t>ミギシタ</t>
    </rPh>
    <rPh sb="20" eb="22">
      <t>イッツイ</t>
    </rPh>
    <rPh sb="22" eb="25">
      <t>ヒカクヒョウ</t>
    </rPh>
    <rPh sb="26" eb="28">
      <t>テイジ</t>
    </rPh>
    <phoneticPr fontId="2"/>
  </si>
  <si>
    <t>必要な部分を範囲指定して印刷→アンケート用紙</t>
    <rPh sb="0" eb="2">
      <t>ヒツヨウ</t>
    </rPh>
    <rPh sb="3" eb="5">
      <t>ブブン</t>
    </rPh>
    <rPh sb="6" eb="8">
      <t>ハンイ</t>
    </rPh>
    <rPh sb="8" eb="10">
      <t>シテイ</t>
    </rPh>
    <rPh sb="12" eb="14">
      <t>インサツ</t>
    </rPh>
    <rPh sb="20" eb="22">
      <t>ヨウシ</t>
    </rPh>
    <phoneticPr fontId="2"/>
  </si>
  <si>
    <t>↓の表をコピーしてあたい貼り付けで利用可能</t>
    <rPh sb="2" eb="3">
      <t>ヒョウ</t>
    </rPh>
    <rPh sb="12" eb="13">
      <t>ハ</t>
    </rPh>
    <rPh sb="14" eb="15">
      <t>ツ</t>
    </rPh>
    <rPh sb="17" eb="19">
      <t>リヨウ</t>
    </rPh>
    <rPh sb="19" eb="21">
      <t>カノウ</t>
    </rPh>
    <phoneticPr fontId="2"/>
  </si>
  <si>
    <t>↓ アンケー用紙から値貼り付けでも可</t>
    <rPh sb="6" eb="8">
      <t>ヨウシ</t>
    </rPh>
    <rPh sb="10" eb="11">
      <t>アタイ</t>
    </rPh>
    <rPh sb="11" eb="12">
      <t>ハ</t>
    </rPh>
    <rPh sb="13" eb="14">
      <t>ツ</t>
    </rPh>
    <rPh sb="17" eb="18">
      <t>カ</t>
    </rPh>
    <phoneticPr fontId="2"/>
  </si>
  <si>
    <r>
      <t>C</t>
    </r>
    <r>
      <rPr>
        <sz val="11"/>
        <color rgb="FF000000"/>
        <rFont val="游ゴシック"/>
        <family val="3"/>
        <charset val="128"/>
      </rPr>
      <t>.I.</t>
    </r>
    <phoneticPr fontId="2"/>
  </si>
  <si>
    <r>
      <t>C</t>
    </r>
    <r>
      <rPr>
        <sz val="11"/>
        <color rgb="FF000000"/>
        <rFont val="游ゴシック"/>
        <family val="3"/>
        <charset val="128"/>
      </rPr>
      <t>.I.</t>
    </r>
    <phoneticPr fontId="2"/>
  </si>
  <si>
    <t>←2以上15以下</t>
    <rPh sb="2" eb="4">
      <t>イジョウ</t>
    </rPh>
    <rPh sb="6" eb="8">
      <t>イカ</t>
    </rPh>
    <phoneticPr fontId="2"/>
  </si>
  <si>
    <t>欠損値数</t>
    <rPh sb="0" eb="2">
      <t>ケッソン</t>
    </rPh>
    <rPh sb="2" eb="4">
      <t>チスウ</t>
    </rPh>
    <phoneticPr fontId="2"/>
  </si>
  <si>
    <t>欠損値カント</t>
    <rPh sb="0" eb="2">
      <t>ケッソン</t>
    </rPh>
    <rPh sb="2" eb="3">
      <t>チ</t>
    </rPh>
    <phoneticPr fontId="2"/>
  </si>
  <si>
    <t>計算用</t>
    <rPh sb="0" eb="2">
      <t>ケイサン</t>
    </rPh>
    <rPh sb="2" eb="3">
      <t>ヨウ</t>
    </rPh>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</si>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</sst>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_);[Red]\(0.0000\)"/>
    <numFmt numFmtId="177" formatCode="0.0000_ "/>
    <numFmt numFmtId="178" formatCode="0_);[Red]\(0\)"/>
  </numFmts>
  <fonts count="4" x14ac:knownFonts="1">
    <font>
      <sz val="11"/>
      <color rgb="FF000000"/>
      <name val="游ゴシック"/>
    </font>
    <font>
      <sz val="11"/>
      <color rgb="FF000000"/>
      <name val="游ゴシック"/>
      <family val="3"/>
      <charset val="128"/>
    </font>
    <font>
      <sz val="6"/>
      <name val="ＭＳ Ｐゴシック"/>
      <family val="3"/>
      <charset val="128"/>
    </font>
    <font>
      <sz val="8"/>
      <name val="ＭＳ Ｐゴシック"/>
      <family val="3"/>
      <charset val="128"/>
    </font>
  </fonts>
  <fills count="6">
    <fill>
      <patternFill patternType="none"/>
    </fill>
    <fill>
      <patternFill patternType="gray125"/>
    </fill>
    <fill>
      <patternFill patternType="solid">
        <fgColor rgb="FFDEEAF6"/>
        <bgColor rgb="FFDEEAF6"/>
      </patternFill>
    </fill>
    <fill>
      <patternFill patternType="solid">
        <fgColor theme="8" tint="0.79998168889431442"/>
        <bgColor indexed="64"/>
      </patternFill>
    </fill>
    <fill>
      <patternFill patternType="solid">
        <fgColor theme="8" tint="0.79998168889431442"/>
        <bgColor rgb="FFDEEAF6"/>
      </patternFill>
    </fill>
    <fill>
      <patternFill patternType="solid">
        <fgColor indexed="4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15"/>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applyFont="1" applyAlignment="1">
      <alignment vertical="center"/>
    </xf>
    <xf numFmtId="0" fontId="0" fillId="0" borderId="0" xfId="0" applyFont="1" applyAlignment="1">
      <alignment vertical="center"/>
    </xf>
    <xf numFmtId="176" fontId="0" fillId="0" borderId="0" xfId="0" applyNumberFormat="1" applyFont="1" applyAlignment="1">
      <alignment vertical="center"/>
    </xf>
    <xf numFmtId="12" fontId="0" fillId="0" borderId="0" xfId="0" applyNumberFormat="1" applyFont="1" applyAlignment="1">
      <alignment vertical="center"/>
    </xf>
    <xf numFmtId="0" fontId="0" fillId="0" borderId="1" xfId="0" applyFont="1" applyBorder="1" applyAlignment="1">
      <alignment vertical="center"/>
    </xf>
    <xf numFmtId="0" fontId="1" fillId="0" borderId="0" xfId="0" applyFont="1" applyAlignment="1">
      <alignment vertical="center"/>
    </xf>
    <xf numFmtId="0" fontId="0" fillId="2" borderId="1" xfId="0" applyFont="1" applyFill="1" applyBorder="1" applyAlignment="1">
      <alignment vertical="center"/>
    </xf>
    <xf numFmtId="0" fontId="0" fillId="0" borderId="1" xfId="0" applyFont="1" applyFill="1" applyBorder="1" applyAlignment="1">
      <alignment vertical="center"/>
    </xf>
    <xf numFmtId="0" fontId="0" fillId="0" borderId="0" xfId="0"/>
    <xf numFmtId="0" fontId="0" fillId="0" borderId="1" xfId="0" applyBorder="1"/>
    <xf numFmtId="0" fontId="0" fillId="0" borderId="3" xfId="0" applyBorder="1"/>
    <xf numFmtId="177" fontId="0" fillId="0" borderId="0" xfId="0" applyNumberFormat="1"/>
    <xf numFmtId="177" fontId="0" fillId="0" borderId="1" xfId="0" applyNumberFormat="1" applyBorder="1"/>
    <xf numFmtId="0" fontId="0" fillId="0" borderId="0" xfId="0" applyNumberFormat="1"/>
    <xf numFmtId="0" fontId="0" fillId="0" borderId="0" xfId="0" applyNumberFormat="1" applyFont="1" applyAlignment="1">
      <alignment vertical="center"/>
    </xf>
    <xf numFmtId="0" fontId="1" fillId="0" borderId="0" xfId="0" applyFont="1" applyFill="1" applyBorder="1" applyAlignment="1">
      <alignment horizontal="center"/>
    </xf>
    <xf numFmtId="0" fontId="1" fillId="0" borderId="1" xfId="0" applyFont="1" applyBorder="1" applyAlignment="1">
      <alignment vertical="center"/>
    </xf>
    <xf numFmtId="176" fontId="0" fillId="0" borderId="4" xfId="0" applyNumberFormat="1" applyFont="1" applyBorder="1" applyAlignment="1">
      <alignment vertical="center"/>
    </xf>
    <xf numFmtId="0" fontId="0" fillId="4" borderId="1" xfId="0" applyFont="1" applyFill="1" applyBorder="1" applyAlignment="1">
      <alignment vertical="center"/>
    </xf>
    <xf numFmtId="0" fontId="0" fillId="3" borderId="0" xfId="0" applyFont="1" applyFill="1" applyAlignment="1">
      <alignment vertical="center"/>
    </xf>
    <xf numFmtId="0" fontId="0" fillId="3" borderId="2" xfId="0" applyFill="1" applyBorder="1"/>
    <xf numFmtId="0" fontId="1" fillId="3" borderId="1" xfId="0" applyFont="1" applyFill="1" applyBorder="1" applyAlignment="1">
      <alignment horizontal="center"/>
    </xf>
    <xf numFmtId="0" fontId="1" fillId="3" borderId="1" xfId="0" applyFont="1" applyFill="1" applyBorder="1"/>
    <xf numFmtId="177" fontId="0" fillId="3" borderId="1" xfId="0" applyNumberFormat="1" applyFill="1" applyBorder="1"/>
    <xf numFmtId="0" fontId="0" fillId="5" borderId="1" xfId="0" applyFill="1" applyBorder="1" applyAlignment="1">
      <alignment horizontal="center"/>
    </xf>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xf>
    <xf numFmtId="178" fontId="3" fillId="0" borderId="1" xfId="0" applyNumberFormat="1" applyFont="1" applyBorder="1" applyAlignment="1">
      <alignment horizontal="center"/>
    </xf>
    <xf numFmtId="12" fontId="3" fillId="0" borderId="1" xfId="0" applyNumberFormat="1" applyFont="1" applyBorder="1" applyAlignment="1">
      <alignment horizontal="center"/>
    </xf>
    <xf numFmtId="0" fontId="0" fillId="0" borderId="0" xfId="0" applyBorder="1" applyAlignment="1">
      <alignment horizontal="center"/>
    </xf>
    <xf numFmtId="0" fontId="1" fillId="5" borderId="1" xfId="0" applyFont="1" applyFill="1" applyBorder="1" applyAlignment="1">
      <alignment horizontal="center"/>
    </xf>
    <xf numFmtId="0" fontId="1" fillId="0" borderId="0" xfId="0" applyFont="1"/>
    <xf numFmtId="0" fontId="0" fillId="0" borderId="0" xfId="0" applyFill="1" applyBorder="1"/>
    <xf numFmtId="0" fontId="0" fillId="0" borderId="1" xfId="0" applyBorder="1" applyAlignment="1">
      <alignment horizontal="center" vertical="center" textRotation="255"/>
    </xf>
    <xf numFmtId="0" fontId="1" fillId="0" borderId="0" xfId="0" applyFont="1" applyAlignment="1">
      <alignment horizontal="left"/>
    </xf>
    <xf numFmtId="177" fontId="1" fillId="0" borderId="1" xfId="0" applyNumberFormat="1" applyFont="1" applyBorder="1"/>
    <xf numFmtId="0" fontId="0" fillId="0" borderId="0" xfId="0" applyFont="1" applyAlignment="1">
      <alignment vertical="center" wrapText="1"/>
    </xf>
    <xf numFmtId="0" fontId="1" fillId="4" borderId="1" xfId="0" applyFont="1" applyFill="1" applyBorder="1" applyAlignment="1">
      <alignment vertical="center" wrapText="1"/>
    </xf>
    <xf numFmtId="0" fontId="1" fillId="3" borderId="1" xfId="0" applyFont="1" applyFill="1" applyBorder="1" applyAlignment="1">
      <alignment vertical="center" wrapText="1"/>
    </xf>
    <xf numFmtId="0" fontId="0" fillId="4" borderId="4" xfId="0" applyFont="1" applyFill="1" applyBorder="1" applyAlignment="1">
      <alignment vertical="center"/>
    </xf>
    <xf numFmtId="0" fontId="0" fillId="3" borderId="4" xfId="0" applyFont="1" applyFill="1" applyBorder="1" applyAlignment="1">
      <alignment vertical="center"/>
    </xf>
    <xf numFmtId="0" fontId="0" fillId="0" borderId="4" xfId="0" applyFont="1" applyFill="1" applyBorder="1" applyAlignment="1">
      <alignment vertical="center"/>
    </xf>
  </cellXfs>
  <cellStyles count="1">
    <cellStyle name="標準" xfId="0" builtinId="0"/>
  </cellStyles>
  <dxfs count="14">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patternType="solid">
          <fgColor rgb="FFFCE8B2"/>
          <bgColor rgb="FFFCE8B2"/>
        </patternFill>
      </fill>
      <border>
        <left/>
        <right/>
        <top/>
        <bottom/>
      </border>
    </dxf>
    <dxf>
      <fill>
        <patternFill patternType="solid">
          <fgColor rgb="FFF4C7C3"/>
          <bgColor rgb="FFF4C7C3"/>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46"/>
  <sheetViews>
    <sheetView workbookViewId="0">
      <selection activeCell="B1" sqref="B1"/>
    </sheetView>
  </sheetViews>
  <sheetFormatPr defaultRowHeight="18.75" x14ac:dyDescent="0.4"/>
  <cols>
    <col min="1" max="1" width="15.75" style="8" customWidth="1"/>
    <col min="2" max="2" width="21.625" style="25" customWidth="1"/>
    <col min="3" max="19" width="3.625" style="25" customWidth="1"/>
    <col min="20" max="20" width="19.5" style="25" customWidth="1"/>
    <col min="21" max="23" width="9" style="8"/>
    <col min="24" max="24" width="12.5" style="8" customWidth="1"/>
    <col min="25" max="256" width="9" style="8"/>
    <col min="257" max="257" width="15.75" style="8" customWidth="1"/>
    <col min="258" max="258" width="21.625" style="8" customWidth="1"/>
    <col min="259" max="275" width="3.625" style="8" customWidth="1"/>
    <col min="276" max="276" width="19.5" style="8" customWidth="1"/>
    <col min="277" max="512" width="9" style="8"/>
    <col min="513" max="513" width="15.75" style="8" customWidth="1"/>
    <col min="514" max="514" width="21.625" style="8" customWidth="1"/>
    <col min="515" max="531" width="3.625" style="8" customWidth="1"/>
    <col min="532" max="532" width="19.5" style="8" customWidth="1"/>
    <col min="533" max="768" width="9" style="8"/>
    <col min="769" max="769" width="15.75" style="8" customWidth="1"/>
    <col min="770" max="770" width="21.625" style="8" customWidth="1"/>
    <col min="771" max="787" width="3.625" style="8" customWidth="1"/>
    <col min="788" max="788" width="19.5" style="8" customWidth="1"/>
    <col min="789" max="1024" width="9" style="8"/>
    <col min="1025" max="1025" width="15.75" style="8" customWidth="1"/>
    <col min="1026" max="1026" width="21.625" style="8" customWidth="1"/>
    <col min="1027" max="1043" width="3.625" style="8" customWidth="1"/>
    <col min="1044" max="1044" width="19.5" style="8" customWidth="1"/>
    <col min="1045" max="1280" width="9" style="8"/>
    <col min="1281" max="1281" width="15.75" style="8" customWidth="1"/>
    <col min="1282" max="1282" width="21.625" style="8" customWidth="1"/>
    <col min="1283" max="1299" width="3.625" style="8" customWidth="1"/>
    <col min="1300" max="1300" width="19.5" style="8" customWidth="1"/>
    <col min="1301" max="1536" width="9" style="8"/>
    <col min="1537" max="1537" width="15.75" style="8" customWidth="1"/>
    <col min="1538" max="1538" width="21.625" style="8" customWidth="1"/>
    <col min="1539" max="1555" width="3.625" style="8" customWidth="1"/>
    <col min="1556" max="1556" width="19.5" style="8" customWidth="1"/>
    <col min="1557" max="1792" width="9" style="8"/>
    <col min="1793" max="1793" width="15.75" style="8" customWidth="1"/>
    <col min="1794" max="1794" width="21.625" style="8" customWidth="1"/>
    <col min="1795" max="1811" width="3.625" style="8" customWidth="1"/>
    <col min="1812" max="1812" width="19.5" style="8" customWidth="1"/>
    <col min="1813" max="2048" width="9" style="8"/>
    <col min="2049" max="2049" width="15.75" style="8" customWidth="1"/>
    <col min="2050" max="2050" width="21.625" style="8" customWidth="1"/>
    <col min="2051" max="2067" width="3.625" style="8" customWidth="1"/>
    <col min="2068" max="2068" width="19.5" style="8" customWidth="1"/>
    <col min="2069" max="2304" width="9" style="8"/>
    <col min="2305" max="2305" width="15.75" style="8" customWidth="1"/>
    <col min="2306" max="2306" width="21.625" style="8" customWidth="1"/>
    <col min="2307" max="2323" width="3.625" style="8" customWidth="1"/>
    <col min="2324" max="2324" width="19.5" style="8" customWidth="1"/>
    <col min="2325" max="2560" width="9" style="8"/>
    <col min="2561" max="2561" width="15.75" style="8" customWidth="1"/>
    <col min="2562" max="2562" width="21.625" style="8" customWidth="1"/>
    <col min="2563" max="2579" width="3.625" style="8" customWidth="1"/>
    <col min="2580" max="2580" width="19.5" style="8" customWidth="1"/>
    <col min="2581" max="2816" width="9" style="8"/>
    <col min="2817" max="2817" width="15.75" style="8" customWidth="1"/>
    <col min="2818" max="2818" width="21.625" style="8" customWidth="1"/>
    <col min="2819" max="2835" width="3.625" style="8" customWidth="1"/>
    <col min="2836" max="2836" width="19.5" style="8" customWidth="1"/>
    <col min="2837" max="3072" width="9" style="8"/>
    <col min="3073" max="3073" width="15.75" style="8" customWidth="1"/>
    <col min="3074" max="3074" width="21.625" style="8" customWidth="1"/>
    <col min="3075" max="3091" width="3.625" style="8" customWidth="1"/>
    <col min="3092" max="3092" width="19.5" style="8" customWidth="1"/>
    <col min="3093" max="3328" width="9" style="8"/>
    <col min="3329" max="3329" width="15.75" style="8" customWidth="1"/>
    <col min="3330" max="3330" width="21.625" style="8" customWidth="1"/>
    <col min="3331" max="3347" width="3.625" style="8" customWidth="1"/>
    <col min="3348" max="3348" width="19.5" style="8" customWidth="1"/>
    <col min="3349" max="3584" width="9" style="8"/>
    <col min="3585" max="3585" width="15.75" style="8" customWidth="1"/>
    <col min="3586" max="3586" width="21.625" style="8" customWidth="1"/>
    <col min="3587" max="3603" width="3.625" style="8" customWidth="1"/>
    <col min="3604" max="3604" width="19.5" style="8" customWidth="1"/>
    <col min="3605" max="3840" width="9" style="8"/>
    <col min="3841" max="3841" width="15.75" style="8" customWidth="1"/>
    <col min="3842" max="3842" width="21.625" style="8" customWidth="1"/>
    <col min="3843" max="3859" width="3.625" style="8" customWidth="1"/>
    <col min="3860" max="3860" width="19.5" style="8" customWidth="1"/>
    <col min="3861" max="4096" width="9" style="8"/>
    <col min="4097" max="4097" width="15.75" style="8" customWidth="1"/>
    <col min="4098" max="4098" width="21.625" style="8" customWidth="1"/>
    <col min="4099" max="4115" width="3.625" style="8" customWidth="1"/>
    <col min="4116" max="4116" width="19.5" style="8" customWidth="1"/>
    <col min="4117" max="4352" width="9" style="8"/>
    <col min="4353" max="4353" width="15.75" style="8" customWidth="1"/>
    <col min="4354" max="4354" width="21.625" style="8" customWidth="1"/>
    <col min="4355" max="4371" width="3.625" style="8" customWidth="1"/>
    <col min="4372" max="4372" width="19.5" style="8" customWidth="1"/>
    <col min="4373" max="4608" width="9" style="8"/>
    <col min="4609" max="4609" width="15.75" style="8" customWidth="1"/>
    <col min="4610" max="4610" width="21.625" style="8" customWidth="1"/>
    <col min="4611" max="4627" width="3.625" style="8" customWidth="1"/>
    <col min="4628" max="4628" width="19.5" style="8" customWidth="1"/>
    <col min="4629" max="4864" width="9" style="8"/>
    <col min="4865" max="4865" width="15.75" style="8" customWidth="1"/>
    <col min="4866" max="4866" width="21.625" style="8" customWidth="1"/>
    <col min="4867" max="4883" width="3.625" style="8" customWidth="1"/>
    <col min="4884" max="4884" width="19.5" style="8" customWidth="1"/>
    <col min="4885" max="5120" width="9" style="8"/>
    <col min="5121" max="5121" width="15.75" style="8" customWidth="1"/>
    <col min="5122" max="5122" width="21.625" style="8" customWidth="1"/>
    <col min="5123" max="5139" width="3.625" style="8" customWidth="1"/>
    <col min="5140" max="5140" width="19.5" style="8" customWidth="1"/>
    <col min="5141" max="5376" width="9" style="8"/>
    <col min="5377" max="5377" width="15.75" style="8" customWidth="1"/>
    <col min="5378" max="5378" width="21.625" style="8" customWidth="1"/>
    <col min="5379" max="5395" width="3.625" style="8" customWidth="1"/>
    <col min="5396" max="5396" width="19.5" style="8" customWidth="1"/>
    <col min="5397" max="5632" width="9" style="8"/>
    <col min="5633" max="5633" width="15.75" style="8" customWidth="1"/>
    <col min="5634" max="5634" width="21.625" style="8" customWidth="1"/>
    <col min="5635" max="5651" width="3.625" style="8" customWidth="1"/>
    <col min="5652" max="5652" width="19.5" style="8" customWidth="1"/>
    <col min="5653" max="5888" width="9" style="8"/>
    <col min="5889" max="5889" width="15.75" style="8" customWidth="1"/>
    <col min="5890" max="5890" width="21.625" style="8" customWidth="1"/>
    <col min="5891" max="5907" width="3.625" style="8" customWidth="1"/>
    <col min="5908" max="5908" width="19.5" style="8" customWidth="1"/>
    <col min="5909" max="6144" width="9" style="8"/>
    <col min="6145" max="6145" width="15.75" style="8" customWidth="1"/>
    <col min="6146" max="6146" width="21.625" style="8" customWidth="1"/>
    <col min="6147" max="6163" width="3.625" style="8" customWidth="1"/>
    <col min="6164" max="6164" width="19.5" style="8" customWidth="1"/>
    <col min="6165" max="6400" width="9" style="8"/>
    <col min="6401" max="6401" width="15.75" style="8" customWidth="1"/>
    <col min="6402" max="6402" width="21.625" style="8" customWidth="1"/>
    <col min="6403" max="6419" width="3.625" style="8" customWidth="1"/>
    <col min="6420" max="6420" width="19.5" style="8" customWidth="1"/>
    <col min="6421" max="6656" width="9" style="8"/>
    <col min="6657" max="6657" width="15.75" style="8" customWidth="1"/>
    <col min="6658" max="6658" width="21.625" style="8" customWidth="1"/>
    <col min="6659" max="6675" width="3.625" style="8" customWidth="1"/>
    <col min="6676" max="6676" width="19.5" style="8" customWidth="1"/>
    <col min="6677" max="6912" width="9" style="8"/>
    <col min="6913" max="6913" width="15.75" style="8" customWidth="1"/>
    <col min="6914" max="6914" width="21.625" style="8" customWidth="1"/>
    <col min="6915" max="6931" width="3.625" style="8" customWidth="1"/>
    <col min="6932" max="6932" width="19.5" style="8" customWidth="1"/>
    <col min="6933" max="7168" width="9" style="8"/>
    <col min="7169" max="7169" width="15.75" style="8" customWidth="1"/>
    <col min="7170" max="7170" width="21.625" style="8" customWidth="1"/>
    <col min="7171" max="7187" width="3.625" style="8" customWidth="1"/>
    <col min="7188" max="7188" width="19.5" style="8" customWidth="1"/>
    <col min="7189" max="7424" width="9" style="8"/>
    <col min="7425" max="7425" width="15.75" style="8" customWidth="1"/>
    <col min="7426" max="7426" width="21.625" style="8" customWidth="1"/>
    <col min="7427" max="7443" width="3.625" style="8" customWidth="1"/>
    <col min="7444" max="7444" width="19.5" style="8" customWidth="1"/>
    <col min="7445" max="7680" width="9" style="8"/>
    <col min="7681" max="7681" width="15.75" style="8" customWidth="1"/>
    <col min="7682" max="7682" width="21.625" style="8" customWidth="1"/>
    <col min="7683" max="7699" width="3.625" style="8" customWidth="1"/>
    <col min="7700" max="7700" width="19.5" style="8" customWidth="1"/>
    <col min="7701" max="7936" width="9" style="8"/>
    <col min="7937" max="7937" width="15.75" style="8" customWidth="1"/>
    <col min="7938" max="7938" width="21.625" style="8" customWidth="1"/>
    <col min="7939" max="7955" width="3.625" style="8" customWidth="1"/>
    <col min="7956" max="7956" width="19.5" style="8" customWidth="1"/>
    <col min="7957" max="8192" width="9" style="8"/>
    <col min="8193" max="8193" width="15.75" style="8" customWidth="1"/>
    <col min="8194" max="8194" width="21.625" style="8" customWidth="1"/>
    <col min="8195" max="8211" width="3.625" style="8" customWidth="1"/>
    <col min="8212" max="8212" width="19.5" style="8" customWidth="1"/>
    <col min="8213" max="8448" width="9" style="8"/>
    <col min="8449" max="8449" width="15.75" style="8" customWidth="1"/>
    <col min="8450" max="8450" width="21.625" style="8" customWidth="1"/>
    <col min="8451" max="8467" width="3.625" style="8" customWidth="1"/>
    <col min="8468" max="8468" width="19.5" style="8" customWidth="1"/>
    <col min="8469" max="8704" width="9" style="8"/>
    <col min="8705" max="8705" width="15.75" style="8" customWidth="1"/>
    <col min="8706" max="8706" width="21.625" style="8" customWidth="1"/>
    <col min="8707" max="8723" width="3.625" style="8" customWidth="1"/>
    <col min="8724" max="8724" width="19.5" style="8" customWidth="1"/>
    <col min="8725" max="8960" width="9" style="8"/>
    <col min="8961" max="8961" width="15.75" style="8" customWidth="1"/>
    <col min="8962" max="8962" width="21.625" style="8" customWidth="1"/>
    <col min="8963" max="8979" width="3.625" style="8" customWidth="1"/>
    <col min="8980" max="8980" width="19.5" style="8" customWidth="1"/>
    <col min="8981" max="9216" width="9" style="8"/>
    <col min="9217" max="9217" width="15.75" style="8" customWidth="1"/>
    <col min="9218" max="9218" width="21.625" style="8" customWidth="1"/>
    <col min="9219" max="9235" width="3.625" style="8" customWidth="1"/>
    <col min="9236" max="9236" width="19.5" style="8" customWidth="1"/>
    <col min="9237" max="9472" width="9" style="8"/>
    <col min="9473" max="9473" width="15.75" style="8" customWidth="1"/>
    <col min="9474" max="9474" width="21.625" style="8" customWidth="1"/>
    <col min="9475" max="9491" width="3.625" style="8" customWidth="1"/>
    <col min="9492" max="9492" width="19.5" style="8" customWidth="1"/>
    <col min="9493" max="9728" width="9" style="8"/>
    <col min="9729" max="9729" width="15.75" style="8" customWidth="1"/>
    <col min="9730" max="9730" width="21.625" style="8" customWidth="1"/>
    <col min="9731" max="9747" width="3.625" style="8" customWidth="1"/>
    <col min="9748" max="9748" width="19.5" style="8" customWidth="1"/>
    <col min="9749" max="9984" width="9" style="8"/>
    <col min="9985" max="9985" width="15.75" style="8" customWidth="1"/>
    <col min="9986" max="9986" width="21.625" style="8" customWidth="1"/>
    <col min="9987" max="10003" width="3.625" style="8" customWidth="1"/>
    <col min="10004" max="10004" width="19.5" style="8" customWidth="1"/>
    <col min="10005" max="10240" width="9" style="8"/>
    <col min="10241" max="10241" width="15.75" style="8" customWidth="1"/>
    <col min="10242" max="10242" width="21.625" style="8" customWidth="1"/>
    <col min="10243" max="10259" width="3.625" style="8" customWidth="1"/>
    <col min="10260" max="10260" width="19.5" style="8" customWidth="1"/>
    <col min="10261" max="10496" width="9" style="8"/>
    <col min="10497" max="10497" width="15.75" style="8" customWidth="1"/>
    <col min="10498" max="10498" width="21.625" style="8" customWidth="1"/>
    <col min="10499" max="10515" width="3.625" style="8" customWidth="1"/>
    <col min="10516" max="10516" width="19.5" style="8" customWidth="1"/>
    <col min="10517" max="10752" width="9" style="8"/>
    <col min="10753" max="10753" width="15.75" style="8" customWidth="1"/>
    <col min="10754" max="10754" width="21.625" style="8" customWidth="1"/>
    <col min="10755" max="10771" width="3.625" style="8" customWidth="1"/>
    <col min="10772" max="10772" width="19.5" style="8" customWidth="1"/>
    <col min="10773" max="11008" width="9" style="8"/>
    <col min="11009" max="11009" width="15.75" style="8" customWidth="1"/>
    <col min="11010" max="11010" width="21.625" style="8" customWidth="1"/>
    <col min="11011" max="11027" width="3.625" style="8" customWidth="1"/>
    <col min="11028" max="11028" width="19.5" style="8" customWidth="1"/>
    <col min="11029" max="11264" width="9" style="8"/>
    <col min="11265" max="11265" width="15.75" style="8" customWidth="1"/>
    <col min="11266" max="11266" width="21.625" style="8" customWidth="1"/>
    <col min="11267" max="11283" width="3.625" style="8" customWidth="1"/>
    <col min="11284" max="11284" width="19.5" style="8" customWidth="1"/>
    <col min="11285" max="11520" width="9" style="8"/>
    <col min="11521" max="11521" width="15.75" style="8" customWidth="1"/>
    <col min="11522" max="11522" width="21.625" style="8" customWidth="1"/>
    <col min="11523" max="11539" width="3.625" style="8" customWidth="1"/>
    <col min="11540" max="11540" width="19.5" style="8" customWidth="1"/>
    <col min="11541" max="11776" width="9" style="8"/>
    <col min="11777" max="11777" width="15.75" style="8" customWidth="1"/>
    <col min="11778" max="11778" width="21.625" style="8" customWidth="1"/>
    <col min="11779" max="11795" width="3.625" style="8" customWidth="1"/>
    <col min="11796" max="11796" width="19.5" style="8" customWidth="1"/>
    <col min="11797" max="12032" width="9" style="8"/>
    <col min="12033" max="12033" width="15.75" style="8" customWidth="1"/>
    <col min="12034" max="12034" width="21.625" style="8" customWidth="1"/>
    <col min="12035" max="12051" width="3.625" style="8" customWidth="1"/>
    <col min="12052" max="12052" width="19.5" style="8" customWidth="1"/>
    <col min="12053" max="12288" width="9" style="8"/>
    <col min="12289" max="12289" width="15.75" style="8" customWidth="1"/>
    <col min="12290" max="12290" width="21.625" style="8" customWidth="1"/>
    <col min="12291" max="12307" width="3.625" style="8" customWidth="1"/>
    <col min="12308" max="12308" width="19.5" style="8" customWidth="1"/>
    <col min="12309" max="12544" width="9" style="8"/>
    <col min="12545" max="12545" width="15.75" style="8" customWidth="1"/>
    <col min="12546" max="12546" width="21.625" style="8" customWidth="1"/>
    <col min="12547" max="12563" width="3.625" style="8" customWidth="1"/>
    <col min="12564" max="12564" width="19.5" style="8" customWidth="1"/>
    <col min="12565" max="12800" width="9" style="8"/>
    <col min="12801" max="12801" width="15.75" style="8" customWidth="1"/>
    <col min="12802" max="12802" width="21.625" style="8" customWidth="1"/>
    <col min="12803" max="12819" width="3.625" style="8" customWidth="1"/>
    <col min="12820" max="12820" width="19.5" style="8" customWidth="1"/>
    <col min="12821" max="13056" width="9" style="8"/>
    <col min="13057" max="13057" width="15.75" style="8" customWidth="1"/>
    <col min="13058" max="13058" width="21.625" style="8" customWidth="1"/>
    <col min="13059" max="13075" width="3.625" style="8" customWidth="1"/>
    <col min="13076" max="13076" width="19.5" style="8" customWidth="1"/>
    <col min="13077" max="13312" width="9" style="8"/>
    <col min="13313" max="13313" width="15.75" style="8" customWidth="1"/>
    <col min="13314" max="13314" width="21.625" style="8" customWidth="1"/>
    <col min="13315" max="13331" width="3.625" style="8" customWidth="1"/>
    <col min="13332" max="13332" width="19.5" style="8" customWidth="1"/>
    <col min="13333" max="13568" width="9" style="8"/>
    <col min="13569" max="13569" width="15.75" style="8" customWidth="1"/>
    <col min="13570" max="13570" width="21.625" style="8" customWidth="1"/>
    <col min="13571" max="13587" width="3.625" style="8" customWidth="1"/>
    <col min="13588" max="13588" width="19.5" style="8" customWidth="1"/>
    <col min="13589" max="13824" width="9" style="8"/>
    <col min="13825" max="13825" width="15.75" style="8" customWidth="1"/>
    <col min="13826" max="13826" width="21.625" style="8" customWidth="1"/>
    <col min="13827" max="13843" width="3.625" style="8" customWidth="1"/>
    <col min="13844" max="13844" width="19.5" style="8" customWidth="1"/>
    <col min="13845" max="14080" width="9" style="8"/>
    <col min="14081" max="14081" width="15.75" style="8" customWidth="1"/>
    <col min="14082" max="14082" width="21.625" style="8" customWidth="1"/>
    <col min="14083" max="14099" width="3.625" style="8" customWidth="1"/>
    <col min="14100" max="14100" width="19.5" style="8" customWidth="1"/>
    <col min="14101" max="14336" width="9" style="8"/>
    <col min="14337" max="14337" width="15.75" style="8" customWidth="1"/>
    <col min="14338" max="14338" width="21.625" style="8" customWidth="1"/>
    <col min="14339" max="14355" width="3.625" style="8" customWidth="1"/>
    <col min="14356" max="14356" width="19.5" style="8" customWidth="1"/>
    <col min="14357" max="14592" width="9" style="8"/>
    <col min="14593" max="14593" width="15.75" style="8" customWidth="1"/>
    <col min="14594" max="14594" width="21.625" style="8" customWidth="1"/>
    <col min="14595" max="14611" width="3.625" style="8" customWidth="1"/>
    <col min="14612" max="14612" width="19.5" style="8" customWidth="1"/>
    <col min="14613" max="14848" width="9" style="8"/>
    <col min="14849" max="14849" width="15.75" style="8" customWidth="1"/>
    <col min="14850" max="14850" width="21.625" style="8" customWidth="1"/>
    <col min="14851" max="14867" width="3.625" style="8" customWidth="1"/>
    <col min="14868" max="14868" width="19.5" style="8" customWidth="1"/>
    <col min="14869" max="15104" width="9" style="8"/>
    <col min="15105" max="15105" width="15.75" style="8" customWidth="1"/>
    <col min="15106" max="15106" width="21.625" style="8" customWidth="1"/>
    <col min="15107" max="15123" width="3.625" style="8" customWidth="1"/>
    <col min="15124" max="15124" width="19.5" style="8" customWidth="1"/>
    <col min="15125" max="15360" width="9" style="8"/>
    <col min="15361" max="15361" width="15.75" style="8" customWidth="1"/>
    <col min="15362" max="15362" width="21.625" style="8" customWidth="1"/>
    <col min="15363" max="15379" width="3.625" style="8" customWidth="1"/>
    <col min="15380" max="15380" width="19.5" style="8" customWidth="1"/>
    <col min="15381" max="15616" width="9" style="8"/>
    <col min="15617" max="15617" width="15.75" style="8" customWidth="1"/>
    <col min="15618" max="15618" width="21.625" style="8" customWidth="1"/>
    <col min="15619" max="15635" width="3.625" style="8" customWidth="1"/>
    <col min="15636" max="15636" width="19.5" style="8" customWidth="1"/>
    <col min="15637" max="15872" width="9" style="8"/>
    <col min="15873" max="15873" width="15.75" style="8" customWidth="1"/>
    <col min="15874" max="15874" width="21.625" style="8" customWidth="1"/>
    <col min="15875" max="15891" width="3.625" style="8" customWidth="1"/>
    <col min="15892" max="15892" width="19.5" style="8" customWidth="1"/>
    <col min="15893" max="16128" width="9" style="8"/>
    <col min="16129" max="16129" width="15.75" style="8" customWidth="1"/>
    <col min="16130" max="16130" width="21.625" style="8" customWidth="1"/>
    <col min="16131" max="16147" width="3.625" style="8" customWidth="1"/>
    <col min="16148" max="16148" width="19.5" style="8" customWidth="1"/>
    <col min="16149" max="16384" width="9" style="8"/>
  </cols>
  <sheetData>
    <row r="1" spans="1:2" x14ac:dyDescent="0.4">
      <c r="A1" s="9" t="s">
        <v>22</v>
      </c>
      <c r="B1" s="31"/>
    </row>
    <row r="2" spans="1:2" x14ac:dyDescent="0.4">
      <c r="A2" s="9" t="s">
        <v>23</v>
      </c>
      <c r="B2" s="24" t="s">
        <v>24</v>
      </c>
    </row>
    <row r="3" spans="1:2" x14ac:dyDescent="0.4">
      <c r="A3" s="9" t="str">
        <f>A139 &amp; "の数"</f>
        <v>基準の数</v>
      </c>
      <c r="B3" s="24">
        <v>15</v>
      </c>
    </row>
    <row r="5" spans="1:2" x14ac:dyDescent="0.4">
      <c r="A5" s="9" t="str">
        <f>A$139 &amp; "1の名称"</f>
        <v>基準1の名称</v>
      </c>
      <c r="B5" s="31"/>
    </row>
    <row r="6" spans="1:2" x14ac:dyDescent="0.4">
      <c r="A6" s="9" t="str">
        <f>A$139 &amp; "2の名称"</f>
        <v>基準2の名称</v>
      </c>
      <c r="B6" s="31"/>
    </row>
    <row r="7" spans="1:2" x14ac:dyDescent="0.4">
      <c r="A7" s="9" t="str">
        <f>IF(B$3&gt;=3,A$139 &amp; "3の名称","")</f>
        <v>基準3の名称</v>
      </c>
      <c r="B7" s="31"/>
    </row>
    <row r="8" spans="1:2" x14ac:dyDescent="0.4">
      <c r="A8" s="9" t="str">
        <f>IF(B$3&gt;=4,A$139 &amp; "4の名称","")</f>
        <v>基準4の名称</v>
      </c>
      <c r="B8" s="31"/>
    </row>
    <row r="9" spans="1:2" x14ac:dyDescent="0.4">
      <c r="A9" s="9" t="str">
        <f>IF(B$3&gt;=5,A$139 &amp; "5の名称","")</f>
        <v>基準5の名称</v>
      </c>
      <c r="B9" s="31"/>
    </row>
    <row r="10" spans="1:2" x14ac:dyDescent="0.4">
      <c r="A10" s="9" t="str">
        <f>IF(B$3&gt;=6,A$139 &amp; "6の名称","")</f>
        <v>基準6の名称</v>
      </c>
      <c r="B10" s="31"/>
    </row>
    <row r="11" spans="1:2" x14ac:dyDescent="0.4">
      <c r="A11" s="9" t="str">
        <f>IF(B$3&gt;=7,A$139 &amp; "7の名称","")</f>
        <v>基準7の名称</v>
      </c>
      <c r="B11" s="31"/>
    </row>
    <row r="12" spans="1:2" x14ac:dyDescent="0.4">
      <c r="A12" s="9" t="str">
        <f>IF(B$3&gt;=8,A$139 &amp; "8の名称","")</f>
        <v>基準8の名称</v>
      </c>
      <c r="B12" s="31"/>
    </row>
    <row r="13" spans="1:2" x14ac:dyDescent="0.4">
      <c r="A13" s="9" t="str">
        <f>IF(B$3&gt;=9,A$139 &amp; "9の名称","")</f>
        <v>基準9の名称</v>
      </c>
      <c r="B13" s="31"/>
    </row>
    <row r="14" spans="1:2" x14ac:dyDescent="0.4">
      <c r="A14" s="9" t="str">
        <f>IF(B$3&gt;=10,A$139 &amp; "10の名称","")</f>
        <v>基準10の名称</v>
      </c>
      <c r="B14" s="31"/>
    </row>
    <row r="15" spans="1:2" x14ac:dyDescent="0.4">
      <c r="A15" s="9" t="str">
        <f>IF(B$3&gt;=11,A$139 &amp; "11の名称","")</f>
        <v>基準11の名称</v>
      </c>
      <c r="B15" s="31"/>
    </row>
    <row r="16" spans="1:2" x14ac:dyDescent="0.4">
      <c r="A16" s="9" t="str">
        <f>IF(B$3&gt;=12,A$139 &amp; "12の名称","")</f>
        <v>基準12の名称</v>
      </c>
      <c r="B16" s="31"/>
    </row>
    <row r="17" spans="1:20" x14ac:dyDescent="0.4">
      <c r="A17" s="9" t="str">
        <f>IF(B$3&gt;=13,A$139 &amp; "13の名称","")</f>
        <v>基準13の名称</v>
      </c>
      <c r="B17" s="31"/>
    </row>
    <row r="18" spans="1:20" x14ac:dyDescent="0.4">
      <c r="A18" s="9" t="str">
        <f>IF(B$3&gt;=14,A$139 &amp; "14の名称","")</f>
        <v>基準14の名称</v>
      </c>
      <c r="B18" s="31"/>
    </row>
    <row r="19" spans="1:20" x14ac:dyDescent="0.4">
      <c r="A19" s="9" t="str">
        <f>IF(B$3&gt;=15,A$139 &amp; "15の名称","")</f>
        <v>基準15の名称</v>
      </c>
      <c r="B19" s="31"/>
    </row>
    <row r="20" spans="1:20" x14ac:dyDescent="0.4">
      <c r="A20" s="33"/>
      <c r="B20" s="15"/>
      <c r="H20" s="35" t="s">
        <v>34</v>
      </c>
    </row>
    <row r="21" spans="1:20" x14ac:dyDescent="0.4">
      <c r="H21" s="35" t="s">
        <v>33</v>
      </c>
    </row>
    <row r="22" spans="1:20" x14ac:dyDescent="0.4">
      <c r="B22" s="26" t="str">
        <f>B1&amp;"に関する一対比較"</f>
        <v>に関する一対比較</v>
      </c>
    </row>
    <row r="23" spans="1:20" ht="216.75" customHeight="1" x14ac:dyDescent="0.4">
      <c r="B23" s="27"/>
      <c r="C23" s="34" t="str">
        <f>"左の項目が圧倒的に" &amp; A140</f>
        <v>左の項目が圧倒的に重要</v>
      </c>
      <c r="D23" s="34" t="s">
        <v>25</v>
      </c>
      <c r="E23" s="34" t="str">
        <f>"左の項目がうんと" &amp; A140</f>
        <v>左の項目がうんと重要</v>
      </c>
      <c r="F23" s="34" t="s">
        <v>25</v>
      </c>
      <c r="G23" s="34" t="str">
        <f>"左の項目がかなり" &amp; A140</f>
        <v>左の項目がかなり重要</v>
      </c>
      <c r="H23" s="34" t="s">
        <v>25</v>
      </c>
      <c r="I23" s="34" t="str">
        <f>"左の項目が少し" &amp; A140</f>
        <v>左の項目が少し重要</v>
      </c>
      <c r="J23" s="34" t="s">
        <v>25</v>
      </c>
      <c r="K23" s="34" t="str">
        <f>"左右同じくらい" &amp; A140</f>
        <v>左右同じくらい重要</v>
      </c>
      <c r="L23" s="34" t="s">
        <v>25</v>
      </c>
      <c r="M23" s="34" t="str">
        <f>"右の項目が少し" &amp; A140</f>
        <v>右の項目が少し重要</v>
      </c>
      <c r="N23" s="34" t="s">
        <v>25</v>
      </c>
      <c r="O23" s="34" t="str">
        <f>"右の項目がかなり" &amp; A140</f>
        <v>右の項目がかなり重要</v>
      </c>
      <c r="P23" s="34" t="s">
        <v>25</v>
      </c>
      <c r="Q23" s="34" t="str">
        <f>"右の項目がうんと" &amp; A140</f>
        <v>右の項目がうんと重要</v>
      </c>
      <c r="R23" s="34" t="s">
        <v>25</v>
      </c>
      <c r="S23" s="34" t="str">
        <f>"右の項目が圧倒的に" &amp; A140</f>
        <v>右の項目が圧倒的に重要</v>
      </c>
      <c r="T23" s="34"/>
    </row>
    <row r="24" spans="1:20" x14ac:dyDescent="0.4">
      <c r="B24" s="27"/>
      <c r="C24" s="28">
        <v>9</v>
      </c>
      <c r="D24" s="28">
        <v>8</v>
      </c>
      <c r="E24" s="28">
        <v>7</v>
      </c>
      <c r="F24" s="28">
        <v>6</v>
      </c>
      <c r="G24" s="28">
        <v>5</v>
      </c>
      <c r="H24" s="28">
        <v>4</v>
      </c>
      <c r="I24" s="28">
        <v>3</v>
      </c>
      <c r="J24" s="28">
        <v>2</v>
      </c>
      <c r="K24" s="28">
        <v>1</v>
      </c>
      <c r="L24" s="29">
        <v>0.5</v>
      </c>
      <c r="M24" s="29">
        <v>0.33333333333333331</v>
      </c>
      <c r="N24" s="29">
        <v>0.25</v>
      </c>
      <c r="O24" s="29">
        <v>0.2</v>
      </c>
      <c r="P24" s="29">
        <v>0.16666666666666666</v>
      </c>
      <c r="Q24" s="29">
        <v>0.14285714285714285</v>
      </c>
      <c r="R24" s="29">
        <v>0.125</v>
      </c>
      <c r="S24" s="29">
        <v>0.1111111111111111</v>
      </c>
      <c r="T24" s="27"/>
    </row>
    <row r="25" spans="1:20" x14ac:dyDescent="0.4">
      <c r="B25" s="27">
        <f t="shared" ref="B25:B44" si="0">IF(A142&lt;$B$3,INDEX($B$5:$B$20,A142),"")</f>
        <v>0</v>
      </c>
      <c r="C25" s="27"/>
      <c r="D25" s="27"/>
      <c r="E25" s="27"/>
      <c r="F25" s="27"/>
      <c r="G25" s="27"/>
      <c r="H25" s="27"/>
      <c r="I25" s="27"/>
      <c r="J25" s="27"/>
      <c r="K25" s="27"/>
      <c r="L25" s="27"/>
      <c r="M25" s="27"/>
      <c r="N25" s="27"/>
      <c r="O25" s="27"/>
      <c r="P25" s="27"/>
      <c r="Q25" s="27"/>
      <c r="R25" s="27"/>
      <c r="S25" s="27"/>
      <c r="T25" s="27">
        <f t="shared" ref="T25:T44" si="1">IF(B142&lt;=$B$3,INDEX($B$5:$B$20,B142),"")</f>
        <v>0</v>
      </c>
    </row>
    <row r="26" spans="1:20" x14ac:dyDescent="0.4">
      <c r="B26" s="27">
        <f t="shared" si="0"/>
        <v>0</v>
      </c>
      <c r="C26" s="27"/>
      <c r="D26" s="27"/>
      <c r="E26" s="27"/>
      <c r="F26" s="27"/>
      <c r="G26" s="27"/>
      <c r="H26" s="27"/>
      <c r="I26" s="27"/>
      <c r="J26" s="27"/>
      <c r="K26" s="27"/>
      <c r="L26" s="27"/>
      <c r="M26" s="27"/>
      <c r="N26" s="27"/>
      <c r="O26" s="27"/>
      <c r="P26" s="27"/>
      <c r="Q26" s="27"/>
      <c r="R26" s="27"/>
      <c r="S26" s="27"/>
      <c r="T26" s="27">
        <f t="shared" si="1"/>
        <v>0</v>
      </c>
    </row>
    <row r="27" spans="1:20" x14ac:dyDescent="0.4">
      <c r="B27" s="27">
        <f t="shared" si="0"/>
        <v>0</v>
      </c>
      <c r="C27" s="27"/>
      <c r="D27" s="27"/>
      <c r="E27" s="27"/>
      <c r="F27" s="27"/>
      <c r="G27" s="27"/>
      <c r="H27" s="27"/>
      <c r="I27" s="27"/>
      <c r="J27" s="27"/>
      <c r="K27" s="27"/>
      <c r="L27" s="27"/>
      <c r="M27" s="27"/>
      <c r="N27" s="27"/>
      <c r="O27" s="27"/>
      <c r="P27" s="27"/>
      <c r="Q27" s="27"/>
      <c r="R27" s="27"/>
      <c r="S27" s="27"/>
      <c r="T27" s="27">
        <f t="shared" si="1"/>
        <v>0</v>
      </c>
    </row>
    <row r="28" spans="1:20" x14ac:dyDescent="0.4">
      <c r="B28" s="27">
        <f t="shared" si="0"/>
        <v>0</v>
      </c>
      <c r="C28" s="27"/>
      <c r="D28" s="27"/>
      <c r="E28" s="27"/>
      <c r="F28" s="27"/>
      <c r="G28" s="27"/>
      <c r="H28" s="27"/>
      <c r="I28" s="27"/>
      <c r="J28" s="27"/>
      <c r="K28" s="27"/>
      <c r="L28" s="27"/>
      <c r="M28" s="27"/>
      <c r="N28" s="27"/>
      <c r="O28" s="27"/>
      <c r="P28" s="27"/>
      <c r="Q28" s="27"/>
      <c r="R28" s="27"/>
      <c r="S28" s="27"/>
      <c r="T28" s="27">
        <f t="shared" si="1"/>
        <v>0</v>
      </c>
    </row>
    <row r="29" spans="1:20" x14ac:dyDescent="0.4">
      <c r="B29" s="27">
        <f t="shared" si="0"/>
        <v>0</v>
      </c>
      <c r="C29" s="27"/>
      <c r="D29" s="27"/>
      <c r="E29" s="27"/>
      <c r="F29" s="27"/>
      <c r="G29" s="27"/>
      <c r="H29" s="27"/>
      <c r="I29" s="27"/>
      <c r="J29" s="27"/>
      <c r="K29" s="27"/>
      <c r="L29" s="27"/>
      <c r="M29" s="27"/>
      <c r="N29" s="27"/>
      <c r="O29" s="27"/>
      <c r="P29" s="27"/>
      <c r="Q29" s="27"/>
      <c r="R29" s="27"/>
      <c r="S29" s="27"/>
      <c r="T29" s="27">
        <f t="shared" si="1"/>
        <v>0</v>
      </c>
    </row>
    <row r="30" spans="1:20" x14ac:dyDescent="0.4">
      <c r="B30" s="27">
        <f t="shared" si="0"/>
        <v>0</v>
      </c>
      <c r="C30" s="27"/>
      <c r="D30" s="27"/>
      <c r="E30" s="27"/>
      <c r="F30" s="27"/>
      <c r="G30" s="27"/>
      <c r="H30" s="27"/>
      <c r="I30" s="27"/>
      <c r="J30" s="27"/>
      <c r="K30" s="27"/>
      <c r="L30" s="27"/>
      <c r="M30" s="27"/>
      <c r="N30" s="27"/>
      <c r="O30" s="27"/>
      <c r="P30" s="27"/>
      <c r="Q30" s="27"/>
      <c r="R30" s="27"/>
      <c r="S30" s="27"/>
      <c r="T30" s="27">
        <f t="shared" si="1"/>
        <v>0</v>
      </c>
    </row>
    <row r="31" spans="1:20" x14ac:dyDescent="0.4">
      <c r="B31" s="27">
        <f t="shared" si="0"/>
        <v>0</v>
      </c>
      <c r="C31" s="27"/>
      <c r="D31" s="27"/>
      <c r="E31" s="27"/>
      <c r="F31" s="27"/>
      <c r="G31" s="27"/>
      <c r="H31" s="27"/>
      <c r="I31" s="27"/>
      <c r="J31" s="27"/>
      <c r="K31" s="27"/>
      <c r="L31" s="27"/>
      <c r="M31" s="27"/>
      <c r="N31" s="27"/>
      <c r="O31" s="27"/>
      <c r="P31" s="27"/>
      <c r="Q31" s="27"/>
      <c r="R31" s="27"/>
      <c r="S31" s="27"/>
      <c r="T31" s="27">
        <f t="shared" si="1"/>
        <v>0</v>
      </c>
    </row>
    <row r="32" spans="1:20" x14ac:dyDescent="0.4">
      <c r="B32" s="27">
        <f t="shared" si="0"/>
        <v>0</v>
      </c>
      <c r="C32" s="27"/>
      <c r="D32" s="27"/>
      <c r="E32" s="27"/>
      <c r="F32" s="27"/>
      <c r="G32" s="27"/>
      <c r="H32" s="27"/>
      <c r="I32" s="27"/>
      <c r="J32" s="27"/>
      <c r="K32" s="27"/>
      <c r="L32" s="27"/>
      <c r="M32" s="27"/>
      <c r="N32" s="27"/>
      <c r="O32" s="27"/>
      <c r="P32" s="27"/>
      <c r="Q32" s="27"/>
      <c r="R32" s="27"/>
      <c r="S32" s="27"/>
      <c r="T32" s="27">
        <f t="shared" si="1"/>
        <v>0</v>
      </c>
    </row>
    <row r="33" spans="2:20" x14ac:dyDescent="0.4">
      <c r="B33" s="27">
        <f t="shared" si="0"/>
        <v>0</v>
      </c>
      <c r="C33" s="27"/>
      <c r="D33" s="27"/>
      <c r="E33" s="27"/>
      <c r="F33" s="27"/>
      <c r="G33" s="27"/>
      <c r="H33" s="27"/>
      <c r="I33" s="27"/>
      <c r="J33" s="27"/>
      <c r="K33" s="27"/>
      <c r="L33" s="27"/>
      <c r="M33" s="27"/>
      <c r="N33" s="27"/>
      <c r="O33" s="27"/>
      <c r="P33" s="27"/>
      <c r="Q33" s="27"/>
      <c r="R33" s="27"/>
      <c r="S33" s="27"/>
      <c r="T33" s="27">
        <f t="shared" si="1"/>
        <v>0</v>
      </c>
    </row>
    <row r="34" spans="2:20" x14ac:dyDescent="0.4">
      <c r="B34" s="27">
        <f t="shared" si="0"/>
        <v>0</v>
      </c>
      <c r="C34" s="27"/>
      <c r="D34" s="27"/>
      <c r="E34" s="27"/>
      <c r="F34" s="27"/>
      <c r="G34" s="27"/>
      <c r="H34" s="27"/>
      <c r="I34" s="27"/>
      <c r="J34" s="27"/>
      <c r="K34" s="27"/>
      <c r="L34" s="27"/>
      <c r="M34" s="27"/>
      <c r="N34" s="27"/>
      <c r="O34" s="27"/>
      <c r="P34" s="27"/>
      <c r="Q34" s="27"/>
      <c r="R34" s="27"/>
      <c r="S34" s="27"/>
      <c r="T34" s="27">
        <f t="shared" si="1"/>
        <v>0</v>
      </c>
    </row>
    <row r="35" spans="2:20" x14ac:dyDescent="0.4">
      <c r="B35" s="27">
        <f t="shared" si="0"/>
        <v>0</v>
      </c>
      <c r="C35" s="27"/>
      <c r="D35" s="27"/>
      <c r="E35" s="27"/>
      <c r="F35" s="27"/>
      <c r="G35" s="27"/>
      <c r="H35" s="27"/>
      <c r="I35" s="27"/>
      <c r="J35" s="27"/>
      <c r="K35" s="27"/>
      <c r="L35" s="27"/>
      <c r="M35" s="27"/>
      <c r="N35" s="27"/>
      <c r="O35" s="27"/>
      <c r="P35" s="27"/>
      <c r="Q35" s="27"/>
      <c r="R35" s="27"/>
      <c r="S35" s="27"/>
      <c r="T35" s="27">
        <f t="shared" si="1"/>
        <v>0</v>
      </c>
    </row>
    <row r="36" spans="2:20" x14ac:dyDescent="0.4">
      <c r="B36" s="27">
        <f t="shared" si="0"/>
        <v>0</v>
      </c>
      <c r="C36" s="27"/>
      <c r="D36" s="27"/>
      <c r="E36" s="27"/>
      <c r="F36" s="27"/>
      <c r="G36" s="27"/>
      <c r="H36" s="27"/>
      <c r="I36" s="27"/>
      <c r="J36" s="27"/>
      <c r="K36" s="27"/>
      <c r="L36" s="27"/>
      <c r="M36" s="27"/>
      <c r="N36" s="27"/>
      <c r="O36" s="27"/>
      <c r="P36" s="27"/>
      <c r="Q36" s="27"/>
      <c r="R36" s="27"/>
      <c r="S36" s="27"/>
      <c r="T36" s="27">
        <f t="shared" si="1"/>
        <v>0</v>
      </c>
    </row>
    <row r="37" spans="2:20" x14ac:dyDescent="0.4">
      <c r="B37" s="27">
        <f t="shared" si="0"/>
        <v>0</v>
      </c>
      <c r="C37" s="27"/>
      <c r="D37" s="27"/>
      <c r="E37" s="27"/>
      <c r="F37" s="27"/>
      <c r="G37" s="27"/>
      <c r="H37" s="27"/>
      <c r="I37" s="27"/>
      <c r="J37" s="27"/>
      <c r="K37" s="27"/>
      <c r="L37" s="27"/>
      <c r="M37" s="27"/>
      <c r="N37" s="27"/>
      <c r="O37" s="27"/>
      <c r="P37" s="27"/>
      <c r="Q37" s="27"/>
      <c r="R37" s="27"/>
      <c r="S37" s="27"/>
      <c r="T37" s="27">
        <f t="shared" si="1"/>
        <v>0</v>
      </c>
    </row>
    <row r="38" spans="2:20" x14ac:dyDescent="0.4">
      <c r="B38" s="27">
        <f t="shared" si="0"/>
        <v>0</v>
      </c>
      <c r="C38" s="27"/>
      <c r="D38" s="27"/>
      <c r="E38" s="27"/>
      <c r="F38" s="27"/>
      <c r="G38" s="27"/>
      <c r="H38" s="27"/>
      <c r="I38" s="27"/>
      <c r="J38" s="27"/>
      <c r="K38" s="27"/>
      <c r="L38" s="27"/>
      <c r="M38" s="27"/>
      <c r="N38" s="27"/>
      <c r="O38" s="27"/>
      <c r="P38" s="27"/>
      <c r="Q38" s="27"/>
      <c r="R38" s="27"/>
      <c r="S38" s="27"/>
      <c r="T38" s="27">
        <f t="shared" si="1"/>
        <v>0</v>
      </c>
    </row>
    <row r="39" spans="2:20" x14ac:dyDescent="0.4">
      <c r="B39" s="27">
        <f t="shared" si="0"/>
        <v>0</v>
      </c>
      <c r="C39" s="27"/>
      <c r="D39" s="27"/>
      <c r="E39" s="27"/>
      <c r="F39" s="27"/>
      <c r="G39" s="27"/>
      <c r="H39" s="27"/>
      <c r="I39" s="27"/>
      <c r="J39" s="27"/>
      <c r="K39" s="27"/>
      <c r="L39" s="27"/>
      <c r="M39" s="27"/>
      <c r="N39" s="27"/>
      <c r="O39" s="27"/>
      <c r="P39" s="27"/>
      <c r="Q39" s="27"/>
      <c r="R39" s="27"/>
      <c r="S39" s="27"/>
      <c r="T39" s="27">
        <f t="shared" si="1"/>
        <v>0</v>
      </c>
    </row>
    <row r="40" spans="2:20" x14ac:dyDescent="0.4">
      <c r="B40" s="27">
        <f t="shared" si="0"/>
        <v>0</v>
      </c>
      <c r="C40" s="27"/>
      <c r="D40" s="27"/>
      <c r="E40" s="27"/>
      <c r="F40" s="27"/>
      <c r="G40" s="27"/>
      <c r="H40" s="27"/>
      <c r="I40" s="27"/>
      <c r="J40" s="27"/>
      <c r="K40" s="27"/>
      <c r="L40" s="27"/>
      <c r="M40" s="27"/>
      <c r="N40" s="27"/>
      <c r="O40" s="27"/>
      <c r="P40" s="27"/>
      <c r="Q40" s="27"/>
      <c r="R40" s="27"/>
      <c r="S40" s="27"/>
      <c r="T40" s="27">
        <f t="shared" si="1"/>
        <v>0</v>
      </c>
    </row>
    <row r="41" spans="2:20" x14ac:dyDescent="0.4">
      <c r="B41" s="27">
        <f t="shared" si="0"/>
        <v>0</v>
      </c>
      <c r="C41" s="27"/>
      <c r="D41" s="27"/>
      <c r="E41" s="27"/>
      <c r="F41" s="27"/>
      <c r="G41" s="27"/>
      <c r="H41" s="27"/>
      <c r="I41" s="27"/>
      <c r="J41" s="27"/>
      <c r="K41" s="27"/>
      <c r="L41" s="27"/>
      <c r="M41" s="27"/>
      <c r="N41" s="27"/>
      <c r="O41" s="27"/>
      <c r="P41" s="27"/>
      <c r="Q41" s="27"/>
      <c r="R41" s="27"/>
      <c r="S41" s="27"/>
      <c r="T41" s="27">
        <f t="shared" si="1"/>
        <v>0</v>
      </c>
    </row>
    <row r="42" spans="2:20" x14ac:dyDescent="0.4">
      <c r="B42" s="27">
        <f t="shared" si="0"/>
        <v>0</v>
      </c>
      <c r="C42" s="27"/>
      <c r="D42" s="27"/>
      <c r="E42" s="27"/>
      <c r="F42" s="27"/>
      <c r="G42" s="27"/>
      <c r="H42" s="27"/>
      <c r="I42" s="27"/>
      <c r="J42" s="27"/>
      <c r="K42" s="27"/>
      <c r="L42" s="27"/>
      <c r="M42" s="27"/>
      <c r="N42" s="27"/>
      <c r="O42" s="27"/>
      <c r="P42" s="27"/>
      <c r="Q42" s="27"/>
      <c r="R42" s="27"/>
      <c r="S42" s="27"/>
      <c r="T42" s="27">
        <f t="shared" si="1"/>
        <v>0</v>
      </c>
    </row>
    <row r="43" spans="2:20" x14ac:dyDescent="0.4">
      <c r="B43" s="27">
        <f t="shared" si="0"/>
        <v>0</v>
      </c>
      <c r="C43" s="27"/>
      <c r="D43" s="27"/>
      <c r="E43" s="27"/>
      <c r="F43" s="27"/>
      <c r="G43" s="27"/>
      <c r="H43" s="27"/>
      <c r="I43" s="27"/>
      <c r="J43" s="27"/>
      <c r="K43" s="27"/>
      <c r="L43" s="27"/>
      <c r="M43" s="27"/>
      <c r="N43" s="27"/>
      <c r="O43" s="27"/>
      <c r="P43" s="27"/>
      <c r="Q43" s="27"/>
      <c r="R43" s="27"/>
      <c r="S43" s="27"/>
      <c r="T43" s="27">
        <f t="shared" si="1"/>
        <v>0</v>
      </c>
    </row>
    <row r="44" spans="2:20" x14ac:dyDescent="0.4">
      <c r="B44" s="27">
        <f t="shared" si="0"/>
        <v>0</v>
      </c>
      <c r="C44" s="27"/>
      <c r="D44" s="27"/>
      <c r="E44" s="27"/>
      <c r="F44" s="27"/>
      <c r="G44" s="27"/>
      <c r="H44" s="27"/>
      <c r="I44" s="27"/>
      <c r="J44" s="27"/>
      <c r="K44" s="27"/>
      <c r="L44" s="27"/>
      <c r="M44" s="27"/>
      <c r="N44" s="27"/>
      <c r="O44" s="27"/>
      <c r="P44" s="27"/>
      <c r="Q44" s="27"/>
      <c r="R44" s="27"/>
      <c r="S44" s="27"/>
      <c r="T44" s="27">
        <f t="shared" si="1"/>
        <v>0</v>
      </c>
    </row>
    <row r="45" spans="2:20" x14ac:dyDescent="0.4">
      <c r="B45" s="27">
        <f t="shared" ref="B45:B108" si="2">IF(A162&lt;$B$3,INDEX($B$5:$B$20,A162),"")</f>
        <v>0</v>
      </c>
      <c r="C45" s="27"/>
      <c r="D45" s="27"/>
      <c r="E45" s="27"/>
      <c r="F45" s="27"/>
      <c r="G45" s="27"/>
      <c r="H45" s="27"/>
      <c r="I45" s="27"/>
      <c r="J45" s="27"/>
      <c r="K45" s="27"/>
      <c r="L45" s="27"/>
      <c r="M45" s="27"/>
      <c r="N45" s="27"/>
      <c r="O45" s="27"/>
      <c r="P45" s="27"/>
      <c r="Q45" s="27"/>
      <c r="R45" s="27"/>
      <c r="S45" s="27"/>
      <c r="T45" s="27">
        <f t="shared" ref="T45:T108" si="3">IF(B162&lt;=$B$3,INDEX($B$5:$B$20,B162),"")</f>
        <v>0</v>
      </c>
    </row>
    <row r="46" spans="2:20" x14ac:dyDescent="0.4">
      <c r="B46" s="27">
        <f t="shared" si="2"/>
        <v>0</v>
      </c>
      <c r="C46" s="27"/>
      <c r="D46" s="27"/>
      <c r="E46" s="27"/>
      <c r="F46" s="27"/>
      <c r="G46" s="27"/>
      <c r="H46" s="27"/>
      <c r="I46" s="27"/>
      <c r="J46" s="27"/>
      <c r="K46" s="27"/>
      <c r="L46" s="27"/>
      <c r="M46" s="27"/>
      <c r="N46" s="27"/>
      <c r="O46" s="27"/>
      <c r="P46" s="27"/>
      <c r="Q46" s="27"/>
      <c r="R46" s="27"/>
      <c r="S46" s="27"/>
      <c r="T46" s="27">
        <f t="shared" si="3"/>
        <v>0</v>
      </c>
    </row>
    <row r="47" spans="2:20" x14ac:dyDescent="0.4">
      <c r="B47" s="27">
        <f t="shared" si="2"/>
        <v>0</v>
      </c>
      <c r="C47" s="27"/>
      <c r="D47" s="27"/>
      <c r="E47" s="27"/>
      <c r="F47" s="27"/>
      <c r="G47" s="27"/>
      <c r="H47" s="27"/>
      <c r="I47" s="27"/>
      <c r="J47" s="27"/>
      <c r="K47" s="27"/>
      <c r="L47" s="27"/>
      <c r="M47" s="27"/>
      <c r="N47" s="27"/>
      <c r="O47" s="27"/>
      <c r="P47" s="27"/>
      <c r="Q47" s="27"/>
      <c r="R47" s="27"/>
      <c r="S47" s="27"/>
      <c r="T47" s="27">
        <f t="shared" si="3"/>
        <v>0</v>
      </c>
    </row>
    <row r="48" spans="2:20" x14ac:dyDescent="0.4">
      <c r="B48" s="27">
        <f t="shared" si="2"/>
        <v>0</v>
      </c>
      <c r="C48" s="27"/>
      <c r="D48" s="27"/>
      <c r="E48" s="27"/>
      <c r="F48" s="27"/>
      <c r="G48" s="27"/>
      <c r="H48" s="27"/>
      <c r="I48" s="27"/>
      <c r="J48" s="27"/>
      <c r="K48" s="27"/>
      <c r="L48" s="27"/>
      <c r="M48" s="27"/>
      <c r="N48" s="27"/>
      <c r="O48" s="27"/>
      <c r="P48" s="27"/>
      <c r="Q48" s="27"/>
      <c r="R48" s="27"/>
      <c r="S48" s="27"/>
      <c r="T48" s="27">
        <f t="shared" si="3"/>
        <v>0</v>
      </c>
    </row>
    <row r="49" spans="2:20" x14ac:dyDescent="0.4">
      <c r="B49" s="27">
        <f t="shared" si="2"/>
        <v>0</v>
      </c>
      <c r="C49" s="27"/>
      <c r="D49" s="27"/>
      <c r="E49" s="27"/>
      <c r="F49" s="27"/>
      <c r="G49" s="27"/>
      <c r="H49" s="27"/>
      <c r="I49" s="27"/>
      <c r="J49" s="27"/>
      <c r="K49" s="27"/>
      <c r="L49" s="27"/>
      <c r="M49" s="27"/>
      <c r="N49" s="27"/>
      <c r="O49" s="27"/>
      <c r="P49" s="27"/>
      <c r="Q49" s="27"/>
      <c r="R49" s="27"/>
      <c r="S49" s="27"/>
      <c r="T49" s="27">
        <f t="shared" si="3"/>
        <v>0</v>
      </c>
    </row>
    <row r="50" spans="2:20" x14ac:dyDescent="0.4">
      <c r="B50" s="27">
        <f t="shared" si="2"/>
        <v>0</v>
      </c>
      <c r="C50" s="27"/>
      <c r="D50" s="27"/>
      <c r="E50" s="27"/>
      <c r="F50" s="27"/>
      <c r="G50" s="27"/>
      <c r="H50" s="27"/>
      <c r="I50" s="27"/>
      <c r="J50" s="27"/>
      <c r="K50" s="27"/>
      <c r="L50" s="27"/>
      <c r="M50" s="27"/>
      <c r="N50" s="27"/>
      <c r="O50" s="27"/>
      <c r="P50" s="27"/>
      <c r="Q50" s="27"/>
      <c r="R50" s="27"/>
      <c r="S50" s="27"/>
      <c r="T50" s="27">
        <f t="shared" si="3"/>
        <v>0</v>
      </c>
    </row>
    <row r="51" spans="2:20" x14ac:dyDescent="0.4">
      <c r="B51" s="27">
        <f t="shared" si="2"/>
        <v>0</v>
      </c>
      <c r="C51" s="27"/>
      <c r="D51" s="27"/>
      <c r="E51" s="27"/>
      <c r="F51" s="27"/>
      <c r="G51" s="27"/>
      <c r="H51" s="27"/>
      <c r="I51" s="27"/>
      <c r="J51" s="27"/>
      <c r="K51" s="27"/>
      <c r="L51" s="27"/>
      <c r="M51" s="27"/>
      <c r="N51" s="27"/>
      <c r="O51" s="27"/>
      <c r="P51" s="27"/>
      <c r="Q51" s="27"/>
      <c r="R51" s="27"/>
      <c r="S51" s="27"/>
      <c r="T51" s="27">
        <f t="shared" si="3"/>
        <v>0</v>
      </c>
    </row>
    <row r="52" spans="2:20" x14ac:dyDescent="0.4">
      <c r="B52" s="27">
        <f t="shared" si="2"/>
        <v>0</v>
      </c>
      <c r="C52" s="27"/>
      <c r="D52" s="27"/>
      <c r="E52" s="27"/>
      <c r="F52" s="27"/>
      <c r="G52" s="27"/>
      <c r="H52" s="27"/>
      <c r="I52" s="27"/>
      <c r="J52" s="27"/>
      <c r="K52" s="27"/>
      <c r="L52" s="27"/>
      <c r="M52" s="27"/>
      <c r="N52" s="27"/>
      <c r="O52" s="27"/>
      <c r="P52" s="27"/>
      <c r="Q52" s="27"/>
      <c r="R52" s="27"/>
      <c r="S52" s="27"/>
      <c r="T52" s="27">
        <f t="shared" si="3"/>
        <v>0</v>
      </c>
    </row>
    <row r="53" spans="2:20" x14ac:dyDescent="0.4">
      <c r="B53" s="27">
        <f t="shared" si="2"/>
        <v>0</v>
      </c>
      <c r="C53" s="27"/>
      <c r="D53" s="27"/>
      <c r="E53" s="27"/>
      <c r="F53" s="27"/>
      <c r="G53" s="27"/>
      <c r="H53" s="27"/>
      <c r="I53" s="27"/>
      <c r="J53" s="27"/>
      <c r="K53" s="27"/>
      <c r="L53" s="27"/>
      <c r="M53" s="27"/>
      <c r="N53" s="27"/>
      <c r="O53" s="27"/>
      <c r="P53" s="27"/>
      <c r="Q53" s="27"/>
      <c r="R53" s="27"/>
      <c r="S53" s="27"/>
      <c r="T53" s="27">
        <f t="shared" si="3"/>
        <v>0</v>
      </c>
    </row>
    <row r="54" spans="2:20" x14ac:dyDescent="0.4">
      <c r="B54" s="27">
        <f t="shared" si="2"/>
        <v>0</v>
      </c>
      <c r="C54" s="27"/>
      <c r="D54" s="27"/>
      <c r="E54" s="27"/>
      <c r="F54" s="27"/>
      <c r="G54" s="27"/>
      <c r="H54" s="27"/>
      <c r="I54" s="27"/>
      <c r="J54" s="27"/>
      <c r="K54" s="27"/>
      <c r="L54" s="27"/>
      <c r="M54" s="27"/>
      <c r="N54" s="27"/>
      <c r="O54" s="27"/>
      <c r="P54" s="27"/>
      <c r="Q54" s="27"/>
      <c r="R54" s="27"/>
      <c r="S54" s="27"/>
      <c r="T54" s="27">
        <f t="shared" si="3"/>
        <v>0</v>
      </c>
    </row>
    <row r="55" spans="2:20" x14ac:dyDescent="0.4">
      <c r="B55" s="27">
        <f t="shared" si="2"/>
        <v>0</v>
      </c>
      <c r="C55" s="27"/>
      <c r="D55" s="27"/>
      <c r="E55" s="27"/>
      <c r="F55" s="27"/>
      <c r="G55" s="27"/>
      <c r="H55" s="27"/>
      <c r="I55" s="27"/>
      <c r="J55" s="27"/>
      <c r="K55" s="27"/>
      <c r="L55" s="27"/>
      <c r="M55" s="27"/>
      <c r="N55" s="27"/>
      <c r="O55" s="27"/>
      <c r="P55" s="27"/>
      <c r="Q55" s="27"/>
      <c r="R55" s="27"/>
      <c r="S55" s="27"/>
      <c r="T55" s="27">
        <f t="shared" si="3"/>
        <v>0</v>
      </c>
    </row>
    <row r="56" spans="2:20" x14ac:dyDescent="0.4">
      <c r="B56" s="27">
        <f t="shared" si="2"/>
        <v>0</v>
      </c>
      <c r="C56" s="27"/>
      <c r="D56" s="27"/>
      <c r="E56" s="27"/>
      <c r="F56" s="27"/>
      <c r="G56" s="27"/>
      <c r="H56" s="27"/>
      <c r="I56" s="27"/>
      <c r="J56" s="27"/>
      <c r="K56" s="27"/>
      <c r="L56" s="27"/>
      <c r="M56" s="27"/>
      <c r="N56" s="27"/>
      <c r="O56" s="27"/>
      <c r="P56" s="27"/>
      <c r="Q56" s="27"/>
      <c r="R56" s="27"/>
      <c r="S56" s="27"/>
      <c r="T56" s="27">
        <f t="shared" si="3"/>
        <v>0</v>
      </c>
    </row>
    <row r="57" spans="2:20" x14ac:dyDescent="0.4">
      <c r="B57" s="27">
        <f t="shared" si="2"/>
        <v>0</v>
      </c>
      <c r="C57" s="27"/>
      <c r="D57" s="27"/>
      <c r="E57" s="27"/>
      <c r="F57" s="27"/>
      <c r="G57" s="27"/>
      <c r="H57" s="27"/>
      <c r="I57" s="27"/>
      <c r="J57" s="27"/>
      <c r="K57" s="27"/>
      <c r="L57" s="27"/>
      <c r="M57" s="27"/>
      <c r="N57" s="27"/>
      <c r="O57" s="27"/>
      <c r="P57" s="27"/>
      <c r="Q57" s="27"/>
      <c r="R57" s="27"/>
      <c r="S57" s="27"/>
      <c r="T57" s="27">
        <f t="shared" si="3"/>
        <v>0</v>
      </c>
    </row>
    <row r="58" spans="2:20" x14ac:dyDescent="0.4">
      <c r="B58" s="27">
        <f t="shared" si="2"/>
        <v>0</v>
      </c>
      <c r="C58" s="27"/>
      <c r="D58" s="27"/>
      <c r="E58" s="27"/>
      <c r="F58" s="27"/>
      <c r="G58" s="27"/>
      <c r="H58" s="27"/>
      <c r="I58" s="27"/>
      <c r="J58" s="27"/>
      <c r="K58" s="27"/>
      <c r="L58" s="27"/>
      <c r="M58" s="27"/>
      <c r="N58" s="27"/>
      <c r="O58" s="27"/>
      <c r="P58" s="27"/>
      <c r="Q58" s="27"/>
      <c r="R58" s="27"/>
      <c r="S58" s="27"/>
      <c r="T58" s="27">
        <f t="shared" si="3"/>
        <v>0</v>
      </c>
    </row>
    <row r="59" spans="2:20" x14ac:dyDescent="0.4">
      <c r="B59" s="27">
        <f t="shared" si="2"/>
        <v>0</v>
      </c>
      <c r="C59" s="27"/>
      <c r="D59" s="27"/>
      <c r="E59" s="27"/>
      <c r="F59" s="27"/>
      <c r="G59" s="27"/>
      <c r="H59" s="27"/>
      <c r="I59" s="27"/>
      <c r="J59" s="27"/>
      <c r="K59" s="27"/>
      <c r="L59" s="27"/>
      <c r="M59" s="27"/>
      <c r="N59" s="27"/>
      <c r="O59" s="27"/>
      <c r="P59" s="27"/>
      <c r="Q59" s="27"/>
      <c r="R59" s="27"/>
      <c r="S59" s="27"/>
      <c r="T59" s="27">
        <f t="shared" si="3"/>
        <v>0</v>
      </c>
    </row>
    <row r="60" spans="2:20" x14ac:dyDescent="0.4">
      <c r="B60" s="27">
        <f t="shared" si="2"/>
        <v>0</v>
      </c>
      <c r="C60" s="27"/>
      <c r="D60" s="27"/>
      <c r="E60" s="27"/>
      <c r="F60" s="27"/>
      <c r="G60" s="27"/>
      <c r="H60" s="27"/>
      <c r="I60" s="27"/>
      <c r="J60" s="27"/>
      <c r="K60" s="27"/>
      <c r="L60" s="27"/>
      <c r="M60" s="27"/>
      <c r="N60" s="27"/>
      <c r="O60" s="27"/>
      <c r="P60" s="27"/>
      <c r="Q60" s="27"/>
      <c r="R60" s="27"/>
      <c r="S60" s="27"/>
      <c r="T60" s="27">
        <f t="shared" si="3"/>
        <v>0</v>
      </c>
    </row>
    <row r="61" spans="2:20" x14ac:dyDescent="0.4">
      <c r="B61" s="27">
        <f t="shared" si="2"/>
        <v>0</v>
      </c>
      <c r="C61" s="27"/>
      <c r="D61" s="27"/>
      <c r="E61" s="27"/>
      <c r="F61" s="27"/>
      <c r="G61" s="27"/>
      <c r="H61" s="27"/>
      <c r="I61" s="27"/>
      <c r="J61" s="27"/>
      <c r="K61" s="27"/>
      <c r="L61" s="27"/>
      <c r="M61" s="27"/>
      <c r="N61" s="27"/>
      <c r="O61" s="27"/>
      <c r="P61" s="27"/>
      <c r="Q61" s="27"/>
      <c r="R61" s="27"/>
      <c r="S61" s="27"/>
      <c r="T61" s="27">
        <f t="shared" si="3"/>
        <v>0</v>
      </c>
    </row>
    <row r="62" spans="2:20" x14ac:dyDescent="0.4">
      <c r="B62" s="27">
        <f t="shared" si="2"/>
        <v>0</v>
      </c>
      <c r="C62" s="27"/>
      <c r="D62" s="27"/>
      <c r="E62" s="27"/>
      <c r="F62" s="27"/>
      <c r="G62" s="27"/>
      <c r="H62" s="27"/>
      <c r="I62" s="27"/>
      <c r="J62" s="27"/>
      <c r="K62" s="27"/>
      <c r="L62" s="27"/>
      <c r="M62" s="27"/>
      <c r="N62" s="27"/>
      <c r="O62" s="27"/>
      <c r="P62" s="27"/>
      <c r="Q62" s="27"/>
      <c r="R62" s="27"/>
      <c r="S62" s="27"/>
      <c r="T62" s="27">
        <f t="shared" si="3"/>
        <v>0</v>
      </c>
    </row>
    <row r="63" spans="2:20" x14ac:dyDescent="0.4">
      <c r="B63" s="27">
        <f t="shared" si="2"/>
        <v>0</v>
      </c>
      <c r="C63" s="27"/>
      <c r="D63" s="27"/>
      <c r="E63" s="27"/>
      <c r="F63" s="27"/>
      <c r="G63" s="27"/>
      <c r="H63" s="27"/>
      <c r="I63" s="27"/>
      <c r="J63" s="27"/>
      <c r="K63" s="27"/>
      <c r="L63" s="27"/>
      <c r="M63" s="27"/>
      <c r="N63" s="27"/>
      <c r="O63" s="27"/>
      <c r="P63" s="27"/>
      <c r="Q63" s="27"/>
      <c r="R63" s="27"/>
      <c r="S63" s="27"/>
      <c r="T63" s="27">
        <f t="shared" si="3"/>
        <v>0</v>
      </c>
    </row>
    <row r="64" spans="2:20" x14ac:dyDescent="0.4">
      <c r="B64" s="27">
        <f t="shared" si="2"/>
        <v>0</v>
      </c>
      <c r="C64" s="27"/>
      <c r="D64" s="27"/>
      <c r="E64" s="27"/>
      <c r="F64" s="27"/>
      <c r="G64" s="27"/>
      <c r="H64" s="27"/>
      <c r="I64" s="27"/>
      <c r="J64" s="27"/>
      <c r="K64" s="27"/>
      <c r="L64" s="27"/>
      <c r="M64" s="27"/>
      <c r="N64" s="27"/>
      <c r="O64" s="27"/>
      <c r="P64" s="27"/>
      <c r="Q64" s="27"/>
      <c r="R64" s="27"/>
      <c r="S64" s="27"/>
      <c r="T64" s="27">
        <f t="shared" si="3"/>
        <v>0</v>
      </c>
    </row>
    <row r="65" spans="2:20" x14ac:dyDescent="0.4">
      <c r="B65" s="27">
        <f t="shared" si="2"/>
        <v>0</v>
      </c>
      <c r="C65" s="27"/>
      <c r="D65" s="27"/>
      <c r="E65" s="27"/>
      <c r="F65" s="27"/>
      <c r="G65" s="27"/>
      <c r="H65" s="27"/>
      <c r="I65" s="27"/>
      <c r="J65" s="27"/>
      <c r="K65" s="27"/>
      <c r="L65" s="27"/>
      <c r="M65" s="27"/>
      <c r="N65" s="27"/>
      <c r="O65" s="27"/>
      <c r="P65" s="27"/>
      <c r="Q65" s="27"/>
      <c r="R65" s="27"/>
      <c r="S65" s="27"/>
      <c r="T65" s="27">
        <f t="shared" si="3"/>
        <v>0</v>
      </c>
    </row>
    <row r="66" spans="2:20" x14ac:dyDescent="0.4">
      <c r="B66" s="27">
        <f t="shared" si="2"/>
        <v>0</v>
      </c>
      <c r="C66" s="27"/>
      <c r="D66" s="27"/>
      <c r="E66" s="27"/>
      <c r="F66" s="27"/>
      <c r="G66" s="27"/>
      <c r="H66" s="27"/>
      <c r="I66" s="27"/>
      <c r="J66" s="27"/>
      <c r="K66" s="27"/>
      <c r="L66" s="27"/>
      <c r="M66" s="27"/>
      <c r="N66" s="27"/>
      <c r="O66" s="27"/>
      <c r="P66" s="27"/>
      <c r="Q66" s="27"/>
      <c r="R66" s="27"/>
      <c r="S66" s="27"/>
      <c r="T66" s="27">
        <f t="shared" si="3"/>
        <v>0</v>
      </c>
    </row>
    <row r="67" spans="2:20" x14ac:dyDescent="0.4">
      <c r="B67" s="27">
        <f t="shared" si="2"/>
        <v>0</v>
      </c>
      <c r="C67" s="27"/>
      <c r="D67" s="27"/>
      <c r="E67" s="27"/>
      <c r="F67" s="27"/>
      <c r="G67" s="27"/>
      <c r="H67" s="27"/>
      <c r="I67" s="27"/>
      <c r="J67" s="27"/>
      <c r="K67" s="27"/>
      <c r="L67" s="27"/>
      <c r="M67" s="27"/>
      <c r="N67" s="27"/>
      <c r="O67" s="27"/>
      <c r="P67" s="27"/>
      <c r="Q67" s="27"/>
      <c r="R67" s="27"/>
      <c r="S67" s="27"/>
      <c r="T67" s="27">
        <f t="shared" si="3"/>
        <v>0</v>
      </c>
    </row>
    <row r="68" spans="2:20" x14ac:dyDescent="0.4">
      <c r="B68" s="27">
        <f t="shared" si="2"/>
        <v>0</v>
      </c>
      <c r="C68" s="27"/>
      <c r="D68" s="27"/>
      <c r="E68" s="27"/>
      <c r="F68" s="27"/>
      <c r="G68" s="27"/>
      <c r="H68" s="27"/>
      <c r="I68" s="27"/>
      <c r="J68" s="27"/>
      <c r="K68" s="27"/>
      <c r="L68" s="27"/>
      <c r="M68" s="27"/>
      <c r="N68" s="27"/>
      <c r="O68" s="27"/>
      <c r="P68" s="27"/>
      <c r="Q68" s="27"/>
      <c r="R68" s="27"/>
      <c r="S68" s="27"/>
      <c r="T68" s="27">
        <f t="shared" si="3"/>
        <v>0</v>
      </c>
    </row>
    <row r="69" spans="2:20" x14ac:dyDescent="0.4">
      <c r="B69" s="27">
        <f t="shared" si="2"/>
        <v>0</v>
      </c>
      <c r="C69" s="27"/>
      <c r="D69" s="27"/>
      <c r="E69" s="27"/>
      <c r="F69" s="27"/>
      <c r="G69" s="27"/>
      <c r="H69" s="27"/>
      <c r="I69" s="27"/>
      <c r="J69" s="27"/>
      <c r="K69" s="27"/>
      <c r="L69" s="27"/>
      <c r="M69" s="27"/>
      <c r="N69" s="27"/>
      <c r="O69" s="27"/>
      <c r="P69" s="27"/>
      <c r="Q69" s="27"/>
      <c r="R69" s="27"/>
      <c r="S69" s="27"/>
      <c r="T69" s="27">
        <f t="shared" si="3"/>
        <v>0</v>
      </c>
    </row>
    <row r="70" spans="2:20" x14ac:dyDescent="0.4">
      <c r="B70" s="27">
        <f t="shared" si="2"/>
        <v>0</v>
      </c>
      <c r="C70" s="27"/>
      <c r="D70" s="27"/>
      <c r="E70" s="27"/>
      <c r="F70" s="27"/>
      <c r="G70" s="27"/>
      <c r="H70" s="27"/>
      <c r="I70" s="27"/>
      <c r="J70" s="27"/>
      <c r="K70" s="27"/>
      <c r="L70" s="27"/>
      <c r="M70" s="27"/>
      <c r="N70" s="27"/>
      <c r="O70" s="27"/>
      <c r="P70" s="27"/>
      <c r="Q70" s="27"/>
      <c r="R70" s="27"/>
      <c r="S70" s="27"/>
      <c r="T70" s="27">
        <f t="shared" si="3"/>
        <v>0</v>
      </c>
    </row>
    <row r="71" spans="2:20" x14ac:dyDescent="0.4">
      <c r="B71" s="27">
        <f t="shared" si="2"/>
        <v>0</v>
      </c>
      <c r="C71" s="27"/>
      <c r="D71" s="27"/>
      <c r="E71" s="27"/>
      <c r="F71" s="27"/>
      <c r="G71" s="27"/>
      <c r="H71" s="27"/>
      <c r="I71" s="27"/>
      <c r="J71" s="27"/>
      <c r="K71" s="27"/>
      <c r="L71" s="27"/>
      <c r="M71" s="27"/>
      <c r="N71" s="27"/>
      <c r="O71" s="27"/>
      <c r="P71" s="27"/>
      <c r="Q71" s="27"/>
      <c r="R71" s="27"/>
      <c r="S71" s="27"/>
      <c r="T71" s="27">
        <f t="shared" si="3"/>
        <v>0</v>
      </c>
    </row>
    <row r="72" spans="2:20" x14ac:dyDescent="0.4">
      <c r="B72" s="27">
        <f t="shared" si="2"/>
        <v>0</v>
      </c>
      <c r="C72" s="27"/>
      <c r="D72" s="27"/>
      <c r="E72" s="27"/>
      <c r="F72" s="27"/>
      <c r="G72" s="27"/>
      <c r="H72" s="27"/>
      <c r="I72" s="27"/>
      <c r="J72" s="27"/>
      <c r="K72" s="27"/>
      <c r="L72" s="27"/>
      <c r="M72" s="27"/>
      <c r="N72" s="27"/>
      <c r="O72" s="27"/>
      <c r="P72" s="27"/>
      <c r="Q72" s="27"/>
      <c r="R72" s="27"/>
      <c r="S72" s="27"/>
      <c r="T72" s="27">
        <f t="shared" si="3"/>
        <v>0</v>
      </c>
    </row>
    <row r="73" spans="2:20" x14ac:dyDescent="0.4">
      <c r="B73" s="27">
        <f t="shared" si="2"/>
        <v>0</v>
      </c>
      <c r="C73" s="27"/>
      <c r="D73" s="27"/>
      <c r="E73" s="27"/>
      <c r="F73" s="27"/>
      <c r="G73" s="27"/>
      <c r="H73" s="27"/>
      <c r="I73" s="27"/>
      <c r="J73" s="27"/>
      <c r="K73" s="27"/>
      <c r="L73" s="27"/>
      <c r="M73" s="27"/>
      <c r="N73" s="27"/>
      <c r="O73" s="27"/>
      <c r="P73" s="27"/>
      <c r="Q73" s="27"/>
      <c r="R73" s="27"/>
      <c r="S73" s="27"/>
      <c r="T73" s="27">
        <f t="shared" si="3"/>
        <v>0</v>
      </c>
    </row>
    <row r="74" spans="2:20" x14ac:dyDescent="0.4">
      <c r="B74" s="27">
        <f t="shared" si="2"/>
        <v>0</v>
      </c>
      <c r="C74" s="27"/>
      <c r="D74" s="27"/>
      <c r="E74" s="27"/>
      <c r="F74" s="27"/>
      <c r="G74" s="27"/>
      <c r="H74" s="27"/>
      <c r="I74" s="27"/>
      <c r="J74" s="27"/>
      <c r="K74" s="27"/>
      <c r="L74" s="27"/>
      <c r="M74" s="27"/>
      <c r="N74" s="27"/>
      <c r="O74" s="27"/>
      <c r="P74" s="27"/>
      <c r="Q74" s="27"/>
      <c r="R74" s="27"/>
      <c r="S74" s="27"/>
      <c r="T74" s="27">
        <f t="shared" si="3"/>
        <v>0</v>
      </c>
    </row>
    <row r="75" spans="2:20" x14ac:dyDescent="0.4">
      <c r="B75" s="27">
        <f t="shared" si="2"/>
        <v>0</v>
      </c>
      <c r="C75" s="27"/>
      <c r="D75" s="27"/>
      <c r="E75" s="27"/>
      <c r="F75" s="27"/>
      <c r="G75" s="27"/>
      <c r="H75" s="27"/>
      <c r="I75" s="27"/>
      <c r="J75" s="27"/>
      <c r="K75" s="27"/>
      <c r="L75" s="27"/>
      <c r="M75" s="27"/>
      <c r="N75" s="27"/>
      <c r="O75" s="27"/>
      <c r="P75" s="27"/>
      <c r="Q75" s="27"/>
      <c r="R75" s="27"/>
      <c r="S75" s="27"/>
      <c r="T75" s="27">
        <f t="shared" si="3"/>
        <v>0</v>
      </c>
    </row>
    <row r="76" spans="2:20" x14ac:dyDescent="0.4">
      <c r="B76" s="27">
        <f t="shared" si="2"/>
        <v>0</v>
      </c>
      <c r="C76" s="27"/>
      <c r="D76" s="27"/>
      <c r="E76" s="27"/>
      <c r="F76" s="27"/>
      <c r="G76" s="27"/>
      <c r="H76" s="27"/>
      <c r="I76" s="27"/>
      <c r="J76" s="27"/>
      <c r="K76" s="27"/>
      <c r="L76" s="27"/>
      <c r="M76" s="27"/>
      <c r="N76" s="27"/>
      <c r="O76" s="27"/>
      <c r="P76" s="27"/>
      <c r="Q76" s="27"/>
      <c r="R76" s="27"/>
      <c r="S76" s="27"/>
      <c r="T76" s="27">
        <f t="shared" si="3"/>
        <v>0</v>
      </c>
    </row>
    <row r="77" spans="2:20" x14ac:dyDescent="0.4">
      <c r="B77" s="27">
        <f t="shared" si="2"/>
        <v>0</v>
      </c>
      <c r="C77" s="27"/>
      <c r="D77" s="27"/>
      <c r="E77" s="27"/>
      <c r="F77" s="27"/>
      <c r="G77" s="27"/>
      <c r="H77" s="27"/>
      <c r="I77" s="27"/>
      <c r="J77" s="27"/>
      <c r="K77" s="27"/>
      <c r="L77" s="27"/>
      <c r="M77" s="27"/>
      <c r="N77" s="27"/>
      <c r="O77" s="27"/>
      <c r="P77" s="27"/>
      <c r="Q77" s="27"/>
      <c r="R77" s="27"/>
      <c r="S77" s="27"/>
      <c r="T77" s="27">
        <f t="shared" si="3"/>
        <v>0</v>
      </c>
    </row>
    <row r="78" spans="2:20" x14ac:dyDescent="0.4">
      <c r="B78" s="27">
        <f t="shared" si="2"/>
        <v>0</v>
      </c>
      <c r="C78" s="27"/>
      <c r="D78" s="27"/>
      <c r="E78" s="27"/>
      <c r="F78" s="27"/>
      <c r="G78" s="27"/>
      <c r="H78" s="27"/>
      <c r="I78" s="27"/>
      <c r="J78" s="27"/>
      <c r="K78" s="27"/>
      <c r="L78" s="27"/>
      <c r="M78" s="27"/>
      <c r="N78" s="27"/>
      <c r="O78" s="27"/>
      <c r="P78" s="27"/>
      <c r="Q78" s="27"/>
      <c r="R78" s="27"/>
      <c r="S78" s="27"/>
      <c r="T78" s="27">
        <f t="shared" si="3"/>
        <v>0</v>
      </c>
    </row>
    <row r="79" spans="2:20" x14ac:dyDescent="0.4">
      <c r="B79" s="27">
        <f t="shared" si="2"/>
        <v>0</v>
      </c>
      <c r="C79" s="27"/>
      <c r="D79" s="27"/>
      <c r="E79" s="27"/>
      <c r="F79" s="27"/>
      <c r="G79" s="27"/>
      <c r="H79" s="27"/>
      <c r="I79" s="27"/>
      <c r="J79" s="27"/>
      <c r="K79" s="27"/>
      <c r="L79" s="27"/>
      <c r="M79" s="27"/>
      <c r="N79" s="27"/>
      <c r="O79" s="27"/>
      <c r="P79" s="27"/>
      <c r="Q79" s="27"/>
      <c r="R79" s="27"/>
      <c r="S79" s="27"/>
      <c r="T79" s="27">
        <f t="shared" si="3"/>
        <v>0</v>
      </c>
    </row>
    <row r="80" spans="2:20" x14ac:dyDescent="0.4">
      <c r="B80" s="27">
        <f t="shared" si="2"/>
        <v>0</v>
      </c>
      <c r="C80" s="27"/>
      <c r="D80" s="27"/>
      <c r="E80" s="27"/>
      <c r="F80" s="27"/>
      <c r="G80" s="27"/>
      <c r="H80" s="27"/>
      <c r="I80" s="27"/>
      <c r="J80" s="27"/>
      <c r="K80" s="27"/>
      <c r="L80" s="27"/>
      <c r="M80" s="27"/>
      <c r="N80" s="27"/>
      <c r="O80" s="27"/>
      <c r="P80" s="27"/>
      <c r="Q80" s="27"/>
      <c r="R80" s="27"/>
      <c r="S80" s="27"/>
      <c r="T80" s="27">
        <f t="shared" si="3"/>
        <v>0</v>
      </c>
    </row>
    <row r="81" spans="2:20" x14ac:dyDescent="0.4">
      <c r="B81" s="27">
        <f t="shared" si="2"/>
        <v>0</v>
      </c>
      <c r="C81" s="27"/>
      <c r="D81" s="27"/>
      <c r="E81" s="27"/>
      <c r="F81" s="27"/>
      <c r="G81" s="27"/>
      <c r="H81" s="27"/>
      <c r="I81" s="27"/>
      <c r="J81" s="27"/>
      <c r="K81" s="27"/>
      <c r="L81" s="27"/>
      <c r="M81" s="27"/>
      <c r="N81" s="27"/>
      <c r="O81" s="27"/>
      <c r="P81" s="27"/>
      <c r="Q81" s="27"/>
      <c r="R81" s="27"/>
      <c r="S81" s="27"/>
      <c r="T81" s="27">
        <f t="shared" si="3"/>
        <v>0</v>
      </c>
    </row>
    <row r="82" spans="2:20" x14ac:dyDescent="0.4">
      <c r="B82" s="27">
        <f t="shared" si="2"/>
        <v>0</v>
      </c>
      <c r="C82" s="27"/>
      <c r="D82" s="27"/>
      <c r="E82" s="27"/>
      <c r="F82" s="27"/>
      <c r="G82" s="27"/>
      <c r="H82" s="27"/>
      <c r="I82" s="27"/>
      <c r="J82" s="27"/>
      <c r="K82" s="27"/>
      <c r="L82" s="27"/>
      <c r="M82" s="27"/>
      <c r="N82" s="27"/>
      <c r="O82" s="27"/>
      <c r="P82" s="27"/>
      <c r="Q82" s="27"/>
      <c r="R82" s="27"/>
      <c r="S82" s="27"/>
      <c r="T82" s="27">
        <f t="shared" si="3"/>
        <v>0</v>
      </c>
    </row>
    <row r="83" spans="2:20" x14ac:dyDescent="0.4">
      <c r="B83" s="27">
        <f t="shared" si="2"/>
        <v>0</v>
      </c>
      <c r="C83" s="27"/>
      <c r="D83" s="27"/>
      <c r="E83" s="27"/>
      <c r="F83" s="27"/>
      <c r="G83" s="27"/>
      <c r="H83" s="27"/>
      <c r="I83" s="27"/>
      <c r="J83" s="27"/>
      <c r="K83" s="27"/>
      <c r="L83" s="27"/>
      <c r="M83" s="27"/>
      <c r="N83" s="27"/>
      <c r="O83" s="27"/>
      <c r="P83" s="27"/>
      <c r="Q83" s="27"/>
      <c r="R83" s="27"/>
      <c r="S83" s="27"/>
      <c r="T83" s="27">
        <f t="shared" si="3"/>
        <v>0</v>
      </c>
    </row>
    <row r="84" spans="2:20" x14ac:dyDescent="0.4">
      <c r="B84" s="27">
        <f t="shared" si="2"/>
        <v>0</v>
      </c>
      <c r="C84" s="27"/>
      <c r="D84" s="27"/>
      <c r="E84" s="27"/>
      <c r="F84" s="27"/>
      <c r="G84" s="27"/>
      <c r="H84" s="27"/>
      <c r="I84" s="27"/>
      <c r="J84" s="27"/>
      <c r="K84" s="27"/>
      <c r="L84" s="27"/>
      <c r="M84" s="27"/>
      <c r="N84" s="27"/>
      <c r="O84" s="27"/>
      <c r="P84" s="27"/>
      <c r="Q84" s="27"/>
      <c r="R84" s="27"/>
      <c r="S84" s="27"/>
      <c r="T84" s="27">
        <f t="shared" si="3"/>
        <v>0</v>
      </c>
    </row>
    <row r="85" spans="2:20" x14ac:dyDescent="0.4">
      <c r="B85" s="27">
        <f t="shared" si="2"/>
        <v>0</v>
      </c>
      <c r="C85" s="27"/>
      <c r="D85" s="27"/>
      <c r="E85" s="27"/>
      <c r="F85" s="27"/>
      <c r="G85" s="27"/>
      <c r="H85" s="27"/>
      <c r="I85" s="27"/>
      <c r="J85" s="27"/>
      <c r="K85" s="27"/>
      <c r="L85" s="27"/>
      <c r="M85" s="27"/>
      <c r="N85" s="27"/>
      <c r="O85" s="27"/>
      <c r="P85" s="27"/>
      <c r="Q85" s="27"/>
      <c r="R85" s="27"/>
      <c r="S85" s="27"/>
      <c r="T85" s="27">
        <f t="shared" si="3"/>
        <v>0</v>
      </c>
    </row>
    <row r="86" spans="2:20" x14ac:dyDescent="0.4">
      <c r="B86" s="27">
        <f t="shared" si="2"/>
        <v>0</v>
      </c>
      <c r="C86" s="27"/>
      <c r="D86" s="27"/>
      <c r="E86" s="27"/>
      <c r="F86" s="27"/>
      <c r="G86" s="27"/>
      <c r="H86" s="27"/>
      <c r="I86" s="27"/>
      <c r="J86" s="27"/>
      <c r="K86" s="27"/>
      <c r="L86" s="27"/>
      <c r="M86" s="27"/>
      <c r="N86" s="27"/>
      <c r="O86" s="27"/>
      <c r="P86" s="27"/>
      <c r="Q86" s="27"/>
      <c r="R86" s="27"/>
      <c r="S86" s="27"/>
      <c r="T86" s="27">
        <f t="shared" si="3"/>
        <v>0</v>
      </c>
    </row>
    <row r="87" spans="2:20" x14ac:dyDescent="0.4">
      <c r="B87" s="27">
        <f t="shared" si="2"/>
        <v>0</v>
      </c>
      <c r="C87" s="27"/>
      <c r="D87" s="27"/>
      <c r="E87" s="27"/>
      <c r="F87" s="27"/>
      <c r="G87" s="27"/>
      <c r="H87" s="27"/>
      <c r="I87" s="27"/>
      <c r="J87" s="27"/>
      <c r="K87" s="27"/>
      <c r="L87" s="27"/>
      <c r="M87" s="27"/>
      <c r="N87" s="27"/>
      <c r="O87" s="27"/>
      <c r="P87" s="27"/>
      <c r="Q87" s="27"/>
      <c r="R87" s="27"/>
      <c r="S87" s="27"/>
      <c r="T87" s="27">
        <f t="shared" si="3"/>
        <v>0</v>
      </c>
    </row>
    <row r="88" spans="2:20" x14ac:dyDescent="0.4">
      <c r="B88" s="27">
        <f t="shared" si="2"/>
        <v>0</v>
      </c>
      <c r="C88" s="27"/>
      <c r="D88" s="27"/>
      <c r="E88" s="27"/>
      <c r="F88" s="27"/>
      <c r="G88" s="27"/>
      <c r="H88" s="27"/>
      <c r="I88" s="27"/>
      <c r="J88" s="27"/>
      <c r="K88" s="27"/>
      <c r="L88" s="27"/>
      <c r="M88" s="27"/>
      <c r="N88" s="27"/>
      <c r="O88" s="27"/>
      <c r="P88" s="27"/>
      <c r="Q88" s="27"/>
      <c r="R88" s="27"/>
      <c r="S88" s="27"/>
      <c r="T88" s="27">
        <f t="shared" si="3"/>
        <v>0</v>
      </c>
    </row>
    <row r="89" spans="2:20" x14ac:dyDescent="0.4">
      <c r="B89" s="27">
        <f t="shared" si="2"/>
        <v>0</v>
      </c>
      <c r="C89" s="27"/>
      <c r="D89" s="27"/>
      <c r="E89" s="27"/>
      <c r="F89" s="27"/>
      <c r="G89" s="27"/>
      <c r="H89" s="27"/>
      <c r="I89" s="27"/>
      <c r="J89" s="27"/>
      <c r="K89" s="27"/>
      <c r="L89" s="27"/>
      <c r="M89" s="27"/>
      <c r="N89" s="27"/>
      <c r="O89" s="27"/>
      <c r="P89" s="27"/>
      <c r="Q89" s="27"/>
      <c r="R89" s="27"/>
      <c r="S89" s="27"/>
      <c r="T89" s="27">
        <f t="shared" si="3"/>
        <v>0</v>
      </c>
    </row>
    <row r="90" spans="2:20" x14ac:dyDescent="0.4">
      <c r="B90" s="27">
        <f t="shared" si="2"/>
        <v>0</v>
      </c>
      <c r="C90" s="27"/>
      <c r="D90" s="27"/>
      <c r="E90" s="27"/>
      <c r="F90" s="27"/>
      <c r="G90" s="27"/>
      <c r="H90" s="27"/>
      <c r="I90" s="27"/>
      <c r="J90" s="27"/>
      <c r="K90" s="27"/>
      <c r="L90" s="27"/>
      <c r="M90" s="27"/>
      <c r="N90" s="27"/>
      <c r="O90" s="27"/>
      <c r="P90" s="27"/>
      <c r="Q90" s="27"/>
      <c r="R90" s="27"/>
      <c r="S90" s="27"/>
      <c r="T90" s="27">
        <f t="shared" si="3"/>
        <v>0</v>
      </c>
    </row>
    <row r="91" spans="2:20" x14ac:dyDescent="0.4">
      <c r="B91" s="27">
        <f t="shared" si="2"/>
        <v>0</v>
      </c>
      <c r="C91" s="27"/>
      <c r="D91" s="27"/>
      <c r="E91" s="27"/>
      <c r="F91" s="27"/>
      <c r="G91" s="27"/>
      <c r="H91" s="27"/>
      <c r="I91" s="27"/>
      <c r="J91" s="27"/>
      <c r="K91" s="27"/>
      <c r="L91" s="27"/>
      <c r="M91" s="27"/>
      <c r="N91" s="27"/>
      <c r="O91" s="27"/>
      <c r="P91" s="27"/>
      <c r="Q91" s="27"/>
      <c r="R91" s="27"/>
      <c r="S91" s="27"/>
      <c r="T91" s="27">
        <f t="shared" si="3"/>
        <v>0</v>
      </c>
    </row>
    <row r="92" spans="2:20" x14ac:dyDescent="0.4">
      <c r="B92" s="27">
        <f t="shared" si="2"/>
        <v>0</v>
      </c>
      <c r="C92" s="27"/>
      <c r="D92" s="27"/>
      <c r="E92" s="27"/>
      <c r="F92" s="27"/>
      <c r="G92" s="27"/>
      <c r="H92" s="27"/>
      <c r="I92" s="27"/>
      <c r="J92" s="27"/>
      <c r="K92" s="27"/>
      <c r="L92" s="27"/>
      <c r="M92" s="27"/>
      <c r="N92" s="27"/>
      <c r="O92" s="27"/>
      <c r="P92" s="27"/>
      <c r="Q92" s="27"/>
      <c r="R92" s="27"/>
      <c r="S92" s="27"/>
      <c r="T92" s="27">
        <f t="shared" si="3"/>
        <v>0</v>
      </c>
    </row>
    <row r="93" spans="2:20" x14ac:dyDescent="0.4">
      <c r="B93" s="27">
        <f t="shared" si="2"/>
        <v>0</v>
      </c>
      <c r="C93" s="27"/>
      <c r="D93" s="27"/>
      <c r="E93" s="27"/>
      <c r="F93" s="27"/>
      <c r="G93" s="27"/>
      <c r="H93" s="27"/>
      <c r="I93" s="27"/>
      <c r="J93" s="27"/>
      <c r="K93" s="27"/>
      <c r="L93" s="27"/>
      <c r="M93" s="27"/>
      <c r="N93" s="27"/>
      <c r="O93" s="27"/>
      <c r="P93" s="27"/>
      <c r="Q93" s="27"/>
      <c r="R93" s="27"/>
      <c r="S93" s="27"/>
      <c r="T93" s="27">
        <f t="shared" si="3"/>
        <v>0</v>
      </c>
    </row>
    <row r="94" spans="2:20" x14ac:dyDescent="0.4">
      <c r="B94" s="27">
        <f t="shared" si="2"/>
        <v>0</v>
      </c>
      <c r="C94" s="27"/>
      <c r="D94" s="27"/>
      <c r="E94" s="27"/>
      <c r="F94" s="27"/>
      <c r="G94" s="27"/>
      <c r="H94" s="27"/>
      <c r="I94" s="27"/>
      <c r="J94" s="27"/>
      <c r="K94" s="27"/>
      <c r="L94" s="27"/>
      <c r="M94" s="27"/>
      <c r="N94" s="27"/>
      <c r="O94" s="27"/>
      <c r="P94" s="27"/>
      <c r="Q94" s="27"/>
      <c r="R94" s="27"/>
      <c r="S94" s="27"/>
      <c r="T94" s="27">
        <f t="shared" si="3"/>
        <v>0</v>
      </c>
    </row>
    <row r="95" spans="2:20" x14ac:dyDescent="0.4">
      <c r="B95" s="27">
        <f t="shared" si="2"/>
        <v>0</v>
      </c>
      <c r="C95" s="27"/>
      <c r="D95" s="27"/>
      <c r="E95" s="27"/>
      <c r="F95" s="27"/>
      <c r="G95" s="27"/>
      <c r="H95" s="27"/>
      <c r="I95" s="27"/>
      <c r="J95" s="27"/>
      <c r="K95" s="27"/>
      <c r="L95" s="27"/>
      <c r="M95" s="27"/>
      <c r="N95" s="27"/>
      <c r="O95" s="27"/>
      <c r="P95" s="27"/>
      <c r="Q95" s="27"/>
      <c r="R95" s="27"/>
      <c r="S95" s="27"/>
      <c r="T95" s="27">
        <f t="shared" si="3"/>
        <v>0</v>
      </c>
    </row>
    <row r="96" spans="2:20" x14ac:dyDescent="0.4">
      <c r="B96" s="27">
        <f t="shared" si="2"/>
        <v>0</v>
      </c>
      <c r="C96" s="27"/>
      <c r="D96" s="27"/>
      <c r="E96" s="27"/>
      <c r="F96" s="27"/>
      <c r="G96" s="27"/>
      <c r="H96" s="27"/>
      <c r="I96" s="27"/>
      <c r="J96" s="27"/>
      <c r="K96" s="27"/>
      <c r="L96" s="27"/>
      <c r="M96" s="27"/>
      <c r="N96" s="27"/>
      <c r="O96" s="27"/>
      <c r="P96" s="27"/>
      <c r="Q96" s="27"/>
      <c r="R96" s="27"/>
      <c r="S96" s="27"/>
      <c r="T96" s="27">
        <f t="shared" si="3"/>
        <v>0</v>
      </c>
    </row>
    <row r="97" spans="2:20" x14ac:dyDescent="0.4">
      <c r="B97" s="27">
        <f t="shared" si="2"/>
        <v>0</v>
      </c>
      <c r="C97" s="27"/>
      <c r="D97" s="27"/>
      <c r="E97" s="27"/>
      <c r="F97" s="27"/>
      <c r="G97" s="27"/>
      <c r="H97" s="27"/>
      <c r="I97" s="27"/>
      <c r="J97" s="27"/>
      <c r="K97" s="27"/>
      <c r="L97" s="27"/>
      <c r="M97" s="27"/>
      <c r="N97" s="27"/>
      <c r="O97" s="27"/>
      <c r="P97" s="27"/>
      <c r="Q97" s="27"/>
      <c r="R97" s="27"/>
      <c r="S97" s="27"/>
      <c r="T97" s="27">
        <f t="shared" si="3"/>
        <v>0</v>
      </c>
    </row>
    <row r="98" spans="2:20" x14ac:dyDescent="0.4">
      <c r="B98" s="27">
        <f t="shared" si="2"/>
        <v>0</v>
      </c>
      <c r="C98" s="27"/>
      <c r="D98" s="27"/>
      <c r="E98" s="27"/>
      <c r="F98" s="27"/>
      <c r="G98" s="27"/>
      <c r="H98" s="27"/>
      <c r="I98" s="27"/>
      <c r="J98" s="27"/>
      <c r="K98" s="27"/>
      <c r="L98" s="27"/>
      <c r="M98" s="27"/>
      <c r="N98" s="27"/>
      <c r="O98" s="27"/>
      <c r="P98" s="27"/>
      <c r="Q98" s="27"/>
      <c r="R98" s="27"/>
      <c r="S98" s="27"/>
      <c r="T98" s="27">
        <f t="shared" si="3"/>
        <v>0</v>
      </c>
    </row>
    <row r="99" spans="2:20" x14ac:dyDescent="0.4">
      <c r="B99" s="27">
        <f t="shared" si="2"/>
        <v>0</v>
      </c>
      <c r="C99" s="27"/>
      <c r="D99" s="27"/>
      <c r="E99" s="27"/>
      <c r="F99" s="27"/>
      <c r="G99" s="27"/>
      <c r="H99" s="27"/>
      <c r="I99" s="27"/>
      <c r="J99" s="27"/>
      <c r="K99" s="27"/>
      <c r="L99" s="27"/>
      <c r="M99" s="27"/>
      <c r="N99" s="27"/>
      <c r="O99" s="27"/>
      <c r="P99" s="27"/>
      <c r="Q99" s="27"/>
      <c r="R99" s="27"/>
      <c r="S99" s="27"/>
      <c r="T99" s="27">
        <f t="shared" si="3"/>
        <v>0</v>
      </c>
    </row>
    <row r="100" spans="2:20" x14ac:dyDescent="0.4">
      <c r="B100" s="27">
        <f t="shared" si="2"/>
        <v>0</v>
      </c>
      <c r="C100" s="27"/>
      <c r="D100" s="27"/>
      <c r="E100" s="27"/>
      <c r="F100" s="27"/>
      <c r="G100" s="27"/>
      <c r="H100" s="27"/>
      <c r="I100" s="27"/>
      <c r="J100" s="27"/>
      <c r="K100" s="27"/>
      <c r="L100" s="27"/>
      <c r="M100" s="27"/>
      <c r="N100" s="27"/>
      <c r="O100" s="27"/>
      <c r="P100" s="27"/>
      <c r="Q100" s="27"/>
      <c r="R100" s="27"/>
      <c r="S100" s="27"/>
      <c r="T100" s="27">
        <f t="shared" si="3"/>
        <v>0</v>
      </c>
    </row>
    <row r="101" spans="2:20" x14ac:dyDescent="0.4">
      <c r="B101" s="27">
        <f t="shared" si="2"/>
        <v>0</v>
      </c>
      <c r="C101" s="27"/>
      <c r="D101" s="27"/>
      <c r="E101" s="27"/>
      <c r="F101" s="27"/>
      <c r="G101" s="27"/>
      <c r="H101" s="27"/>
      <c r="I101" s="27"/>
      <c r="J101" s="27"/>
      <c r="K101" s="27"/>
      <c r="L101" s="27"/>
      <c r="M101" s="27"/>
      <c r="N101" s="27"/>
      <c r="O101" s="27"/>
      <c r="P101" s="27"/>
      <c r="Q101" s="27"/>
      <c r="R101" s="27"/>
      <c r="S101" s="27"/>
      <c r="T101" s="27">
        <f t="shared" si="3"/>
        <v>0</v>
      </c>
    </row>
    <row r="102" spans="2:20" x14ac:dyDescent="0.4">
      <c r="B102" s="27">
        <f t="shared" si="2"/>
        <v>0</v>
      </c>
      <c r="C102" s="27"/>
      <c r="D102" s="27"/>
      <c r="E102" s="27"/>
      <c r="F102" s="27"/>
      <c r="G102" s="27"/>
      <c r="H102" s="27"/>
      <c r="I102" s="27"/>
      <c r="J102" s="27"/>
      <c r="K102" s="27"/>
      <c r="L102" s="27"/>
      <c r="M102" s="27"/>
      <c r="N102" s="27"/>
      <c r="O102" s="27"/>
      <c r="P102" s="27"/>
      <c r="Q102" s="27"/>
      <c r="R102" s="27"/>
      <c r="S102" s="27"/>
      <c r="T102" s="27">
        <f t="shared" si="3"/>
        <v>0</v>
      </c>
    </row>
    <row r="103" spans="2:20" x14ac:dyDescent="0.4">
      <c r="B103" s="27">
        <f t="shared" si="2"/>
        <v>0</v>
      </c>
      <c r="C103" s="27"/>
      <c r="D103" s="27"/>
      <c r="E103" s="27"/>
      <c r="F103" s="27"/>
      <c r="G103" s="27"/>
      <c r="H103" s="27"/>
      <c r="I103" s="27"/>
      <c r="J103" s="27"/>
      <c r="K103" s="27"/>
      <c r="L103" s="27"/>
      <c r="M103" s="27"/>
      <c r="N103" s="27"/>
      <c r="O103" s="27"/>
      <c r="P103" s="27"/>
      <c r="Q103" s="27"/>
      <c r="R103" s="27"/>
      <c r="S103" s="27"/>
      <c r="T103" s="27">
        <f t="shared" si="3"/>
        <v>0</v>
      </c>
    </row>
    <row r="104" spans="2:20" x14ac:dyDescent="0.4">
      <c r="B104" s="27">
        <f t="shared" si="2"/>
        <v>0</v>
      </c>
      <c r="C104" s="27"/>
      <c r="D104" s="27"/>
      <c r="E104" s="27"/>
      <c r="F104" s="27"/>
      <c r="G104" s="27"/>
      <c r="H104" s="27"/>
      <c r="I104" s="27"/>
      <c r="J104" s="27"/>
      <c r="K104" s="27"/>
      <c r="L104" s="27"/>
      <c r="M104" s="27"/>
      <c r="N104" s="27"/>
      <c r="O104" s="27"/>
      <c r="P104" s="27"/>
      <c r="Q104" s="27"/>
      <c r="R104" s="27"/>
      <c r="S104" s="27"/>
      <c r="T104" s="27">
        <f t="shared" si="3"/>
        <v>0</v>
      </c>
    </row>
    <row r="105" spans="2:20" x14ac:dyDescent="0.4">
      <c r="B105" s="27">
        <f t="shared" si="2"/>
        <v>0</v>
      </c>
      <c r="C105" s="27"/>
      <c r="D105" s="27"/>
      <c r="E105" s="27"/>
      <c r="F105" s="27"/>
      <c r="G105" s="27"/>
      <c r="H105" s="27"/>
      <c r="I105" s="27"/>
      <c r="J105" s="27"/>
      <c r="K105" s="27"/>
      <c r="L105" s="27"/>
      <c r="M105" s="27"/>
      <c r="N105" s="27"/>
      <c r="O105" s="27"/>
      <c r="P105" s="27"/>
      <c r="Q105" s="27"/>
      <c r="R105" s="27"/>
      <c r="S105" s="27"/>
      <c r="T105" s="27">
        <f t="shared" si="3"/>
        <v>0</v>
      </c>
    </row>
    <row r="106" spans="2:20" x14ac:dyDescent="0.4">
      <c r="B106" s="27">
        <f t="shared" si="2"/>
        <v>0</v>
      </c>
      <c r="C106" s="27"/>
      <c r="D106" s="27"/>
      <c r="E106" s="27"/>
      <c r="F106" s="27"/>
      <c r="G106" s="27"/>
      <c r="H106" s="27"/>
      <c r="I106" s="27"/>
      <c r="J106" s="27"/>
      <c r="K106" s="27"/>
      <c r="L106" s="27"/>
      <c r="M106" s="27"/>
      <c r="N106" s="27"/>
      <c r="O106" s="27"/>
      <c r="P106" s="27"/>
      <c r="Q106" s="27"/>
      <c r="R106" s="27"/>
      <c r="S106" s="27"/>
      <c r="T106" s="27">
        <f t="shared" si="3"/>
        <v>0</v>
      </c>
    </row>
    <row r="107" spans="2:20" x14ac:dyDescent="0.4">
      <c r="B107" s="27">
        <f t="shared" si="2"/>
        <v>0</v>
      </c>
      <c r="C107" s="27"/>
      <c r="D107" s="27"/>
      <c r="E107" s="27"/>
      <c r="F107" s="27"/>
      <c r="G107" s="27"/>
      <c r="H107" s="27"/>
      <c r="I107" s="27"/>
      <c r="J107" s="27"/>
      <c r="K107" s="27"/>
      <c r="L107" s="27"/>
      <c r="M107" s="27"/>
      <c r="N107" s="27"/>
      <c r="O107" s="27"/>
      <c r="P107" s="27"/>
      <c r="Q107" s="27"/>
      <c r="R107" s="27"/>
      <c r="S107" s="27"/>
      <c r="T107" s="27">
        <f t="shared" si="3"/>
        <v>0</v>
      </c>
    </row>
    <row r="108" spans="2:20" x14ac:dyDescent="0.4">
      <c r="B108" s="27">
        <f t="shared" si="2"/>
        <v>0</v>
      </c>
      <c r="C108" s="27"/>
      <c r="D108" s="27"/>
      <c r="E108" s="27"/>
      <c r="F108" s="27"/>
      <c r="G108" s="27"/>
      <c r="H108" s="27"/>
      <c r="I108" s="27"/>
      <c r="J108" s="27"/>
      <c r="K108" s="27"/>
      <c r="L108" s="27"/>
      <c r="M108" s="27"/>
      <c r="N108" s="27"/>
      <c r="O108" s="27"/>
      <c r="P108" s="27"/>
      <c r="Q108" s="27"/>
      <c r="R108" s="27"/>
      <c r="S108" s="27"/>
      <c r="T108" s="27">
        <f t="shared" si="3"/>
        <v>0</v>
      </c>
    </row>
    <row r="109" spans="2:20" x14ac:dyDescent="0.4">
      <c r="B109" s="27">
        <f t="shared" ref="B109:B129" si="4">IF(A226&lt;$B$3,INDEX($B$5:$B$20,A226),"")</f>
        <v>0</v>
      </c>
      <c r="C109" s="27"/>
      <c r="D109" s="27"/>
      <c r="E109" s="27"/>
      <c r="F109" s="27"/>
      <c r="G109" s="27"/>
      <c r="H109" s="27"/>
      <c r="I109" s="27"/>
      <c r="J109" s="27"/>
      <c r="K109" s="27"/>
      <c r="L109" s="27"/>
      <c r="M109" s="27"/>
      <c r="N109" s="27"/>
      <c r="O109" s="27"/>
      <c r="P109" s="27"/>
      <c r="Q109" s="27"/>
      <c r="R109" s="27"/>
      <c r="S109" s="27"/>
      <c r="T109" s="27">
        <f t="shared" ref="T109:T129" si="5">IF(B226&lt;=$B$3,INDEX($B$5:$B$20,B226),"")</f>
        <v>0</v>
      </c>
    </row>
    <row r="110" spans="2:20" x14ac:dyDescent="0.4">
      <c r="B110" s="27">
        <f t="shared" si="4"/>
        <v>0</v>
      </c>
      <c r="C110" s="27"/>
      <c r="D110" s="27"/>
      <c r="E110" s="27"/>
      <c r="F110" s="27"/>
      <c r="G110" s="27"/>
      <c r="H110" s="27"/>
      <c r="I110" s="27"/>
      <c r="J110" s="27"/>
      <c r="K110" s="27"/>
      <c r="L110" s="27"/>
      <c r="M110" s="27"/>
      <c r="N110" s="27"/>
      <c r="O110" s="27"/>
      <c r="P110" s="27"/>
      <c r="Q110" s="27"/>
      <c r="R110" s="27"/>
      <c r="S110" s="27"/>
      <c r="T110" s="27">
        <f t="shared" si="5"/>
        <v>0</v>
      </c>
    </row>
    <row r="111" spans="2:20" x14ac:dyDescent="0.4">
      <c r="B111" s="27">
        <f t="shared" si="4"/>
        <v>0</v>
      </c>
      <c r="C111" s="27"/>
      <c r="D111" s="27"/>
      <c r="E111" s="27"/>
      <c r="F111" s="27"/>
      <c r="G111" s="27"/>
      <c r="H111" s="27"/>
      <c r="I111" s="27"/>
      <c r="J111" s="27"/>
      <c r="K111" s="27"/>
      <c r="L111" s="27"/>
      <c r="M111" s="27"/>
      <c r="N111" s="27"/>
      <c r="O111" s="27"/>
      <c r="P111" s="27"/>
      <c r="Q111" s="27"/>
      <c r="R111" s="27"/>
      <c r="S111" s="27"/>
      <c r="T111" s="27">
        <f t="shared" si="5"/>
        <v>0</v>
      </c>
    </row>
    <row r="112" spans="2:20" x14ac:dyDescent="0.4">
      <c r="B112" s="27">
        <f t="shared" si="4"/>
        <v>0</v>
      </c>
      <c r="C112" s="27"/>
      <c r="D112" s="27"/>
      <c r="E112" s="27"/>
      <c r="F112" s="27"/>
      <c r="G112" s="27"/>
      <c r="H112" s="27"/>
      <c r="I112" s="27"/>
      <c r="J112" s="27"/>
      <c r="K112" s="27"/>
      <c r="L112" s="27"/>
      <c r="M112" s="27"/>
      <c r="N112" s="27"/>
      <c r="O112" s="27"/>
      <c r="P112" s="27"/>
      <c r="Q112" s="27"/>
      <c r="R112" s="27"/>
      <c r="S112" s="27"/>
      <c r="T112" s="27">
        <f t="shared" si="5"/>
        <v>0</v>
      </c>
    </row>
    <row r="113" spans="2:20" x14ac:dyDescent="0.4">
      <c r="B113" s="27">
        <f t="shared" si="4"/>
        <v>0</v>
      </c>
      <c r="C113" s="27"/>
      <c r="D113" s="27"/>
      <c r="E113" s="27"/>
      <c r="F113" s="27"/>
      <c r="G113" s="27"/>
      <c r="H113" s="27"/>
      <c r="I113" s="27"/>
      <c r="J113" s="27"/>
      <c r="K113" s="27"/>
      <c r="L113" s="27"/>
      <c r="M113" s="27"/>
      <c r="N113" s="27"/>
      <c r="O113" s="27"/>
      <c r="P113" s="27"/>
      <c r="Q113" s="27"/>
      <c r="R113" s="27"/>
      <c r="S113" s="27"/>
      <c r="T113" s="27">
        <f t="shared" si="5"/>
        <v>0</v>
      </c>
    </row>
    <row r="114" spans="2:20" x14ac:dyDescent="0.4">
      <c r="B114" s="27">
        <f t="shared" si="4"/>
        <v>0</v>
      </c>
      <c r="C114" s="27"/>
      <c r="D114" s="27"/>
      <c r="E114" s="27"/>
      <c r="F114" s="27"/>
      <c r="G114" s="27"/>
      <c r="H114" s="27"/>
      <c r="I114" s="27"/>
      <c r="J114" s="27"/>
      <c r="K114" s="27"/>
      <c r="L114" s="27"/>
      <c r="M114" s="27"/>
      <c r="N114" s="27"/>
      <c r="O114" s="27"/>
      <c r="P114" s="27"/>
      <c r="Q114" s="27"/>
      <c r="R114" s="27"/>
      <c r="S114" s="27"/>
      <c r="T114" s="27">
        <f t="shared" si="5"/>
        <v>0</v>
      </c>
    </row>
    <row r="115" spans="2:20" x14ac:dyDescent="0.4">
      <c r="B115" s="27">
        <f t="shared" si="4"/>
        <v>0</v>
      </c>
      <c r="C115" s="27"/>
      <c r="D115" s="27"/>
      <c r="E115" s="27"/>
      <c r="F115" s="27"/>
      <c r="G115" s="27"/>
      <c r="H115" s="27"/>
      <c r="I115" s="27"/>
      <c r="J115" s="27"/>
      <c r="K115" s="27"/>
      <c r="L115" s="27"/>
      <c r="M115" s="27"/>
      <c r="N115" s="27"/>
      <c r="O115" s="27"/>
      <c r="P115" s="27"/>
      <c r="Q115" s="27"/>
      <c r="R115" s="27"/>
      <c r="S115" s="27"/>
      <c r="T115" s="27">
        <f t="shared" si="5"/>
        <v>0</v>
      </c>
    </row>
    <row r="116" spans="2:20" x14ac:dyDescent="0.4">
      <c r="B116" s="27">
        <f t="shared" si="4"/>
        <v>0</v>
      </c>
      <c r="C116" s="27"/>
      <c r="D116" s="27"/>
      <c r="E116" s="27"/>
      <c r="F116" s="27"/>
      <c r="G116" s="27"/>
      <c r="H116" s="27"/>
      <c r="I116" s="27"/>
      <c r="J116" s="27"/>
      <c r="K116" s="27"/>
      <c r="L116" s="27"/>
      <c r="M116" s="27"/>
      <c r="N116" s="27"/>
      <c r="O116" s="27"/>
      <c r="P116" s="27"/>
      <c r="Q116" s="27"/>
      <c r="R116" s="27"/>
      <c r="S116" s="27"/>
      <c r="T116" s="27">
        <f t="shared" si="5"/>
        <v>0</v>
      </c>
    </row>
    <row r="117" spans="2:20" x14ac:dyDescent="0.4">
      <c r="B117" s="27">
        <f t="shared" si="4"/>
        <v>0</v>
      </c>
      <c r="C117" s="27"/>
      <c r="D117" s="27"/>
      <c r="E117" s="27"/>
      <c r="F117" s="27"/>
      <c r="G117" s="27"/>
      <c r="H117" s="27"/>
      <c r="I117" s="27"/>
      <c r="J117" s="27"/>
      <c r="K117" s="27"/>
      <c r="L117" s="27"/>
      <c r="M117" s="27"/>
      <c r="N117" s="27"/>
      <c r="O117" s="27"/>
      <c r="P117" s="27"/>
      <c r="Q117" s="27"/>
      <c r="R117" s="27"/>
      <c r="S117" s="27"/>
      <c r="T117" s="27">
        <f t="shared" si="5"/>
        <v>0</v>
      </c>
    </row>
    <row r="118" spans="2:20" x14ac:dyDescent="0.4">
      <c r="B118" s="27">
        <f t="shared" si="4"/>
        <v>0</v>
      </c>
      <c r="C118" s="27"/>
      <c r="D118" s="27"/>
      <c r="E118" s="27"/>
      <c r="F118" s="27"/>
      <c r="G118" s="27"/>
      <c r="H118" s="27"/>
      <c r="I118" s="27"/>
      <c r="J118" s="27"/>
      <c r="K118" s="27"/>
      <c r="L118" s="27"/>
      <c r="M118" s="27"/>
      <c r="N118" s="27"/>
      <c r="O118" s="27"/>
      <c r="P118" s="27"/>
      <c r="Q118" s="27"/>
      <c r="R118" s="27"/>
      <c r="S118" s="27"/>
      <c r="T118" s="27">
        <f t="shared" si="5"/>
        <v>0</v>
      </c>
    </row>
    <row r="119" spans="2:20" x14ac:dyDescent="0.4">
      <c r="B119" s="27">
        <f t="shared" si="4"/>
        <v>0</v>
      </c>
      <c r="C119" s="27"/>
      <c r="D119" s="27"/>
      <c r="E119" s="27"/>
      <c r="F119" s="27"/>
      <c r="G119" s="27"/>
      <c r="H119" s="27"/>
      <c r="I119" s="27"/>
      <c r="J119" s="27"/>
      <c r="K119" s="27"/>
      <c r="L119" s="27"/>
      <c r="M119" s="27"/>
      <c r="N119" s="27"/>
      <c r="O119" s="27"/>
      <c r="P119" s="27"/>
      <c r="Q119" s="27"/>
      <c r="R119" s="27"/>
      <c r="S119" s="27"/>
      <c r="T119" s="27">
        <f t="shared" si="5"/>
        <v>0</v>
      </c>
    </row>
    <row r="120" spans="2:20" x14ac:dyDescent="0.4">
      <c r="B120" s="27">
        <f t="shared" si="4"/>
        <v>0</v>
      </c>
      <c r="C120" s="9"/>
      <c r="D120" s="9"/>
      <c r="E120" s="9"/>
      <c r="F120" s="9"/>
      <c r="G120" s="9"/>
      <c r="H120" s="9"/>
      <c r="I120" s="9"/>
      <c r="J120" s="9"/>
      <c r="K120" s="9"/>
      <c r="L120" s="9"/>
      <c r="M120" s="9"/>
      <c r="N120" s="9"/>
      <c r="O120" s="9"/>
      <c r="P120" s="9"/>
      <c r="Q120" s="9"/>
      <c r="R120" s="9"/>
      <c r="S120" s="9"/>
      <c r="T120" s="27">
        <f t="shared" si="5"/>
        <v>0</v>
      </c>
    </row>
    <row r="121" spans="2:20" x14ac:dyDescent="0.4">
      <c r="B121" s="27">
        <f t="shared" si="4"/>
        <v>0</v>
      </c>
      <c r="C121" s="27"/>
      <c r="D121" s="27"/>
      <c r="E121" s="27"/>
      <c r="F121" s="27"/>
      <c r="G121" s="27"/>
      <c r="H121" s="27"/>
      <c r="I121" s="27"/>
      <c r="J121" s="27"/>
      <c r="K121" s="27"/>
      <c r="L121" s="27"/>
      <c r="M121" s="27"/>
      <c r="N121" s="27"/>
      <c r="O121" s="27"/>
      <c r="P121" s="27"/>
      <c r="Q121" s="27"/>
      <c r="R121" s="27"/>
      <c r="S121" s="27"/>
      <c r="T121" s="27">
        <f t="shared" si="5"/>
        <v>0</v>
      </c>
    </row>
    <row r="122" spans="2:20" x14ac:dyDescent="0.4">
      <c r="B122" s="27">
        <f t="shared" si="4"/>
        <v>0</v>
      </c>
      <c r="C122" s="27"/>
      <c r="D122" s="27"/>
      <c r="E122" s="27"/>
      <c r="F122" s="27"/>
      <c r="G122" s="27"/>
      <c r="H122" s="27"/>
      <c r="I122" s="27"/>
      <c r="J122" s="27"/>
      <c r="K122" s="27"/>
      <c r="L122" s="27"/>
      <c r="M122" s="27"/>
      <c r="N122" s="27"/>
      <c r="O122" s="27"/>
      <c r="P122" s="27"/>
      <c r="Q122" s="27"/>
      <c r="R122" s="27"/>
      <c r="S122" s="27"/>
      <c r="T122" s="27">
        <f t="shared" si="5"/>
        <v>0</v>
      </c>
    </row>
    <row r="123" spans="2:20" x14ac:dyDescent="0.4">
      <c r="B123" s="27">
        <f t="shared" si="4"/>
        <v>0</v>
      </c>
      <c r="C123" s="27"/>
      <c r="D123" s="27"/>
      <c r="E123" s="27"/>
      <c r="F123" s="27"/>
      <c r="G123" s="27"/>
      <c r="H123" s="27"/>
      <c r="I123" s="27"/>
      <c r="J123" s="27"/>
      <c r="K123" s="27"/>
      <c r="L123" s="27"/>
      <c r="M123" s="27"/>
      <c r="N123" s="27"/>
      <c r="O123" s="27"/>
      <c r="P123" s="27"/>
      <c r="Q123" s="27"/>
      <c r="R123" s="27"/>
      <c r="S123" s="27"/>
      <c r="T123" s="27">
        <f t="shared" si="5"/>
        <v>0</v>
      </c>
    </row>
    <row r="124" spans="2:20" x14ac:dyDescent="0.4">
      <c r="B124" s="27">
        <f t="shared" si="4"/>
        <v>0</v>
      </c>
      <c r="C124" s="27"/>
      <c r="D124" s="27"/>
      <c r="E124" s="27"/>
      <c r="F124" s="27"/>
      <c r="G124" s="27"/>
      <c r="H124" s="27"/>
      <c r="I124" s="27"/>
      <c r="J124" s="27"/>
      <c r="K124" s="27"/>
      <c r="L124" s="27"/>
      <c r="M124" s="27"/>
      <c r="N124" s="27"/>
      <c r="O124" s="27"/>
      <c r="P124" s="27"/>
      <c r="Q124" s="27"/>
      <c r="R124" s="27"/>
      <c r="S124" s="27"/>
      <c r="T124" s="27">
        <f t="shared" si="5"/>
        <v>0</v>
      </c>
    </row>
    <row r="125" spans="2:20" x14ac:dyDescent="0.4">
      <c r="B125" s="27">
        <f t="shared" si="4"/>
        <v>0</v>
      </c>
      <c r="C125" s="27"/>
      <c r="D125" s="27"/>
      <c r="E125" s="27"/>
      <c r="F125" s="27"/>
      <c r="G125" s="27"/>
      <c r="H125" s="27"/>
      <c r="I125" s="27"/>
      <c r="J125" s="27"/>
      <c r="K125" s="27"/>
      <c r="L125" s="27"/>
      <c r="M125" s="27"/>
      <c r="N125" s="27"/>
      <c r="O125" s="27"/>
      <c r="P125" s="27"/>
      <c r="Q125" s="27"/>
      <c r="R125" s="27"/>
      <c r="S125" s="27"/>
      <c r="T125" s="27">
        <f t="shared" si="5"/>
        <v>0</v>
      </c>
    </row>
    <row r="126" spans="2:20" x14ac:dyDescent="0.4">
      <c r="B126" s="27">
        <f t="shared" si="4"/>
        <v>0</v>
      </c>
      <c r="C126" s="27"/>
      <c r="D126" s="27"/>
      <c r="E126" s="27"/>
      <c r="F126" s="27"/>
      <c r="G126" s="27"/>
      <c r="H126" s="27"/>
      <c r="I126" s="27"/>
      <c r="J126" s="27"/>
      <c r="K126" s="27"/>
      <c r="L126" s="27"/>
      <c r="M126" s="27"/>
      <c r="N126" s="27"/>
      <c r="O126" s="27"/>
      <c r="P126" s="27"/>
      <c r="Q126" s="27"/>
      <c r="R126" s="27"/>
      <c r="S126" s="27"/>
      <c r="T126" s="27">
        <f t="shared" si="5"/>
        <v>0</v>
      </c>
    </row>
    <row r="127" spans="2:20" x14ac:dyDescent="0.4">
      <c r="B127" s="27">
        <f t="shared" si="4"/>
        <v>0</v>
      </c>
      <c r="C127" s="27"/>
      <c r="D127" s="27"/>
      <c r="E127" s="27"/>
      <c r="F127" s="27"/>
      <c r="G127" s="27"/>
      <c r="H127" s="27"/>
      <c r="I127" s="27"/>
      <c r="J127" s="27"/>
      <c r="K127" s="27"/>
      <c r="L127" s="27"/>
      <c r="M127" s="27"/>
      <c r="N127" s="27"/>
      <c r="O127" s="27"/>
      <c r="P127" s="27"/>
      <c r="Q127" s="27"/>
      <c r="R127" s="27"/>
      <c r="S127" s="27"/>
      <c r="T127" s="27">
        <f t="shared" si="5"/>
        <v>0</v>
      </c>
    </row>
    <row r="128" spans="2:20" x14ac:dyDescent="0.4">
      <c r="B128" s="27">
        <f t="shared" si="4"/>
        <v>0</v>
      </c>
      <c r="C128" s="27"/>
      <c r="D128" s="27"/>
      <c r="E128" s="27"/>
      <c r="F128" s="27"/>
      <c r="G128" s="27"/>
      <c r="H128" s="27"/>
      <c r="I128" s="27"/>
      <c r="J128" s="27"/>
      <c r="K128" s="27"/>
      <c r="L128" s="27"/>
      <c r="M128" s="27"/>
      <c r="N128" s="27"/>
      <c r="O128" s="27"/>
      <c r="P128" s="27"/>
      <c r="Q128" s="27"/>
      <c r="R128" s="27"/>
      <c r="S128" s="27"/>
      <c r="T128" s="27">
        <f t="shared" si="5"/>
        <v>0</v>
      </c>
    </row>
    <row r="129" spans="1:40" x14ac:dyDescent="0.4">
      <c r="B129" s="27">
        <f t="shared" si="4"/>
        <v>0</v>
      </c>
      <c r="C129" s="27"/>
      <c r="D129" s="27"/>
      <c r="E129" s="27"/>
      <c r="F129" s="27"/>
      <c r="G129" s="27"/>
      <c r="H129" s="27"/>
      <c r="I129" s="27"/>
      <c r="J129" s="27"/>
      <c r="K129" s="27"/>
      <c r="L129" s="27"/>
      <c r="M129" s="27"/>
      <c r="N129" s="27"/>
      <c r="O129" s="27"/>
      <c r="P129" s="27"/>
      <c r="Q129" s="27"/>
      <c r="R129" s="27"/>
      <c r="S129" s="27"/>
      <c r="T129" s="27">
        <f t="shared" si="5"/>
        <v>0</v>
      </c>
    </row>
    <row r="130" spans="1:40" x14ac:dyDescent="0.4">
      <c r="B130" s="30"/>
      <c r="C130" s="30"/>
      <c r="D130" s="30"/>
      <c r="E130" s="30"/>
      <c r="F130" s="30"/>
      <c r="G130" s="30"/>
      <c r="H130" s="30"/>
      <c r="I130" s="30"/>
      <c r="J130" s="30"/>
      <c r="K130" s="30"/>
      <c r="L130" s="30"/>
      <c r="M130" s="30"/>
      <c r="N130" s="30"/>
      <c r="O130" s="30"/>
      <c r="P130" s="30"/>
      <c r="Q130" s="30"/>
      <c r="R130" s="30"/>
      <c r="S130" s="30"/>
      <c r="T130" s="30"/>
    </row>
    <row r="135" spans="1:40" x14ac:dyDescent="0.4">
      <c r="A135" s="8" t="s">
        <v>26</v>
      </c>
    </row>
    <row r="136" spans="1:40" x14ac:dyDescent="0.4">
      <c r="A136" s="8" t="s">
        <v>24</v>
      </c>
    </row>
    <row r="137" spans="1:40" x14ac:dyDescent="0.4">
      <c r="A137" s="8" t="s">
        <v>27</v>
      </c>
    </row>
    <row r="139" spans="1:40" x14ac:dyDescent="0.4">
      <c r="A139" s="8" t="str">
        <f>IF(B2="基準間","基準","代替案")</f>
        <v>基準</v>
      </c>
    </row>
    <row r="140" spans="1:40" x14ac:dyDescent="0.4">
      <c r="A140" s="8" t="str">
        <f>IF(A139="基準","重要","よい")</f>
        <v>重要</v>
      </c>
      <c r="X140" s="32" t="s">
        <v>32</v>
      </c>
      <c r="Z140" s="32" t="s">
        <v>35</v>
      </c>
    </row>
    <row r="141" spans="1:40" x14ac:dyDescent="0.4">
      <c r="A141" s="8" t="s">
        <v>28</v>
      </c>
      <c r="B141" s="25" t="s">
        <v>29</v>
      </c>
      <c r="V141" s="32" t="s">
        <v>30</v>
      </c>
      <c r="X141" s="32" t="s">
        <v>31</v>
      </c>
      <c r="Z141" s="8">
        <v>1</v>
      </c>
      <c r="AA141" s="8">
        <v>2</v>
      </c>
      <c r="AB141" s="8">
        <v>3</v>
      </c>
      <c r="AC141" s="8">
        <v>4</v>
      </c>
      <c r="AD141" s="8">
        <v>5</v>
      </c>
      <c r="AE141" s="8">
        <v>6</v>
      </c>
      <c r="AF141" s="8">
        <v>7</v>
      </c>
      <c r="AG141" s="8">
        <v>8</v>
      </c>
      <c r="AH141" s="8">
        <v>9</v>
      </c>
      <c r="AI141" s="8">
        <v>10</v>
      </c>
      <c r="AJ141" s="8">
        <v>11</v>
      </c>
      <c r="AK141" s="8">
        <v>12</v>
      </c>
      <c r="AL141" s="8">
        <v>13</v>
      </c>
      <c r="AM141" s="8">
        <v>14</v>
      </c>
      <c r="AN141" s="8">
        <v>15</v>
      </c>
    </row>
    <row r="142" spans="1:40" x14ac:dyDescent="0.4">
      <c r="A142" s="8">
        <v>1</v>
      </c>
      <c r="B142" s="25">
        <v>2</v>
      </c>
      <c r="U142" s="8" t="str">
        <f>A142&amp;":"&amp;B142</f>
        <v>1:2</v>
      </c>
      <c r="V142" s="8">
        <f t="shared" ref="V142:V161" si="6">SUMPRODUCT($C$24:$S$24,C25:S25)</f>
        <v>0</v>
      </c>
      <c r="Y142" s="9"/>
      <c r="Z142" s="9">
        <f>Y143</f>
        <v>0</v>
      </c>
      <c r="AA142" s="9">
        <f>Y144</f>
        <v>0</v>
      </c>
      <c r="AB142" s="9">
        <f>Y145</f>
        <v>0</v>
      </c>
      <c r="AC142" s="9">
        <f>Y146</f>
        <v>0</v>
      </c>
      <c r="AD142" s="9">
        <f>Y147</f>
        <v>0</v>
      </c>
      <c r="AE142" s="9">
        <f>Y148</f>
        <v>0</v>
      </c>
      <c r="AF142" s="9">
        <f>Y149</f>
        <v>0</v>
      </c>
      <c r="AG142" s="9">
        <f>$Y$150</f>
        <v>0</v>
      </c>
      <c r="AH142" s="9">
        <f>$Y$151</f>
        <v>0</v>
      </c>
      <c r="AI142" s="9">
        <f>$Y$152</f>
        <v>0</v>
      </c>
      <c r="AJ142" s="9">
        <f>$Y$153</f>
        <v>0</v>
      </c>
      <c r="AK142" s="9">
        <f>$Y$154</f>
        <v>0</v>
      </c>
      <c r="AL142" s="9">
        <f>$Y$155</f>
        <v>0</v>
      </c>
      <c r="AM142" s="9">
        <f>$Y$156</f>
        <v>0</v>
      </c>
      <c r="AN142" s="9">
        <f>$Y$157</f>
        <v>0</v>
      </c>
    </row>
    <row r="143" spans="1:40" x14ac:dyDescent="0.4">
      <c r="A143" s="8">
        <f t="shared" ref="A143:A167" si="7">IF(B142=$B$3,A142+1,A142)</f>
        <v>1</v>
      </c>
      <c r="B143" s="25">
        <f t="shared" ref="B143:B167" si="8">IF(B142=B$3,A143+1,B142+1)</f>
        <v>3</v>
      </c>
      <c r="U143" s="8" t="str">
        <f t="shared" ref="U143:U169" si="9">A143&amp;":"&amp;B143</f>
        <v>1:3</v>
      </c>
      <c r="V143" s="8">
        <f t="shared" si="6"/>
        <v>0</v>
      </c>
      <c r="X143" s="8">
        <v>1</v>
      </c>
      <c r="Y143" s="9">
        <f t="shared" ref="Y143:Y148" si="10">IF(X143&lt;=$B$3,B5,"")</f>
        <v>0</v>
      </c>
      <c r="Z143" s="9">
        <f>IF(Z$141&lt;=$B$3,1,"")</f>
        <v>1</v>
      </c>
      <c r="AA143" s="9">
        <f>IF(AA$141&lt;=$B$3,VLOOKUP($X143&amp;":"&amp;AA$141,$U$142:$V$246,2,FALSE),"")</f>
        <v>0</v>
      </c>
      <c r="AB143" s="9">
        <f t="shared" ref="AB143:AN155" si="11">IF(AB$141&lt;=$B$3,VLOOKUP($X143&amp;":"&amp;AB$141,$U$142:$V$246,2,FALSE),"")</f>
        <v>0</v>
      </c>
      <c r="AC143" s="9">
        <f t="shared" si="11"/>
        <v>0</v>
      </c>
      <c r="AD143" s="9">
        <f t="shared" si="11"/>
        <v>0</v>
      </c>
      <c r="AE143" s="9">
        <f t="shared" si="11"/>
        <v>0</v>
      </c>
      <c r="AF143" s="9">
        <f t="shared" si="11"/>
        <v>0</v>
      </c>
      <c r="AG143" s="9">
        <f t="shared" si="11"/>
        <v>0</v>
      </c>
      <c r="AH143" s="9">
        <f t="shared" si="11"/>
        <v>0</v>
      </c>
      <c r="AI143" s="9">
        <f t="shared" si="11"/>
        <v>0</v>
      </c>
      <c r="AJ143" s="9">
        <f t="shared" si="11"/>
        <v>0</v>
      </c>
      <c r="AK143" s="9">
        <f t="shared" si="11"/>
        <v>0</v>
      </c>
      <c r="AL143" s="9">
        <f t="shared" si="11"/>
        <v>0</v>
      </c>
      <c r="AM143" s="9">
        <f t="shared" si="11"/>
        <v>0</v>
      </c>
      <c r="AN143" s="9">
        <f t="shared" si="11"/>
        <v>0</v>
      </c>
    </row>
    <row r="144" spans="1:40" x14ac:dyDescent="0.4">
      <c r="A144" s="8">
        <f t="shared" si="7"/>
        <v>1</v>
      </c>
      <c r="B144" s="25">
        <f t="shared" si="8"/>
        <v>4</v>
      </c>
      <c r="U144" s="8" t="str">
        <f t="shared" si="9"/>
        <v>1:4</v>
      </c>
      <c r="V144" s="8">
        <f t="shared" si="6"/>
        <v>0</v>
      </c>
      <c r="X144" s="8">
        <v>2</v>
      </c>
      <c r="Y144" s="9">
        <f t="shared" si="10"/>
        <v>0</v>
      </c>
      <c r="Z144" s="9"/>
      <c r="AA144" s="9">
        <f>IF(AA$141&lt;=$B$3,1,"")</f>
        <v>1</v>
      </c>
      <c r="AB144" s="9">
        <f t="shared" si="11"/>
        <v>0</v>
      </c>
      <c r="AC144" s="9">
        <f t="shared" si="11"/>
        <v>0</v>
      </c>
      <c r="AD144" s="9">
        <f t="shared" si="11"/>
        <v>0</v>
      </c>
      <c r="AE144" s="9">
        <f t="shared" si="11"/>
        <v>0</v>
      </c>
      <c r="AF144" s="9">
        <f t="shared" si="11"/>
        <v>0</v>
      </c>
      <c r="AG144" s="9">
        <f t="shared" si="11"/>
        <v>0</v>
      </c>
      <c r="AH144" s="9">
        <f t="shared" si="11"/>
        <v>0</v>
      </c>
      <c r="AI144" s="9">
        <f t="shared" si="11"/>
        <v>0</v>
      </c>
      <c r="AJ144" s="9">
        <f t="shared" si="11"/>
        <v>0</v>
      </c>
      <c r="AK144" s="9">
        <f t="shared" si="11"/>
        <v>0</v>
      </c>
      <c r="AL144" s="9">
        <f t="shared" si="11"/>
        <v>0</v>
      </c>
      <c r="AM144" s="9">
        <f t="shared" si="11"/>
        <v>0</v>
      </c>
      <c r="AN144" s="9">
        <f t="shared" si="11"/>
        <v>0</v>
      </c>
    </row>
    <row r="145" spans="1:40" x14ac:dyDescent="0.4">
      <c r="A145" s="8">
        <f t="shared" si="7"/>
        <v>1</v>
      </c>
      <c r="B145" s="25">
        <f t="shared" si="8"/>
        <v>5</v>
      </c>
      <c r="U145" s="8" t="str">
        <f t="shared" si="9"/>
        <v>1:5</v>
      </c>
      <c r="V145" s="8">
        <f t="shared" si="6"/>
        <v>0</v>
      </c>
      <c r="X145" s="8">
        <v>3</v>
      </c>
      <c r="Y145" s="9">
        <f t="shared" si="10"/>
        <v>0</v>
      </c>
      <c r="Z145" s="9"/>
      <c r="AA145" s="9"/>
      <c r="AB145" s="9">
        <f>IF(AB$141&lt;=$B$3,1,"")</f>
        <v>1</v>
      </c>
      <c r="AC145" s="9">
        <f t="shared" si="11"/>
        <v>0</v>
      </c>
      <c r="AD145" s="9">
        <f t="shared" si="11"/>
        <v>0</v>
      </c>
      <c r="AE145" s="9">
        <f t="shared" si="11"/>
        <v>0</v>
      </c>
      <c r="AF145" s="9">
        <f t="shared" si="11"/>
        <v>0</v>
      </c>
      <c r="AG145" s="9">
        <f t="shared" si="11"/>
        <v>0</v>
      </c>
      <c r="AH145" s="9">
        <f t="shared" si="11"/>
        <v>0</v>
      </c>
      <c r="AI145" s="9">
        <f t="shared" si="11"/>
        <v>0</v>
      </c>
      <c r="AJ145" s="9">
        <f t="shared" si="11"/>
        <v>0</v>
      </c>
      <c r="AK145" s="9">
        <f t="shared" si="11"/>
        <v>0</v>
      </c>
      <c r="AL145" s="9">
        <f t="shared" si="11"/>
        <v>0</v>
      </c>
      <c r="AM145" s="9">
        <f t="shared" si="11"/>
        <v>0</v>
      </c>
      <c r="AN145" s="9">
        <f t="shared" si="11"/>
        <v>0</v>
      </c>
    </row>
    <row r="146" spans="1:40" x14ac:dyDescent="0.4">
      <c r="A146" s="8">
        <f t="shared" si="7"/>
        <v>1</v>
      </c>
      <c r="B146" s="25">
        <f t="shared" si="8"/>
        <v>6</v>
      </c>
      <c r="U146" s="8" t="str">
        <f t="shared" si="9"/>
        <v>1:6</v>
      </c>
      <c r="V146" s="8">
        <f t="shared" si="6"/>
        <v>0</v>
      </c>
      <c r="X146" s="8">
        <v>4</v>
      </c>
      <c r="Y146" s="9">
        <f t="shared" si="10"/>
        <v>0</v>
      </c>
      <c r="Z146" s="9"/>
      <c r="AA146" s="9"/>
      <c r="AB146" s="9"/>
      <c r="AC146" s="9">
        <f>IF(AC$141&lt;=$B$3,1,"")</f>
        <v>1</v>
      </c>
      <c r="AD146" s="9">
        <f t="shared" si="11"/>
        <v>0</v>
      </c>
      <c r="AE146" s="9">
        <f t="shared" si="11"/>
        <v>0</v>
      </c>
      <c r="AF146" s="9">
        <f t="shared" si="11"/>
        <v>0</v>
      </c>
      <c r="AG146" s="9">
        <f t="shared" si="11"/>
        <v>0</v>
      </c>
      <c r="AH146" s="9">
        <f t="shared" si="11"/>
        <v>0</v>
      </c>
      <c r="AI146" s="9">
        <f t="shared" si="11"/>
        <v>0</v>
      </c>
      <c r="AJ146" s="9">
        <f t="shared" si="11"/>
        <v>0</v>
      </c>
      <c r="AK146" s="9">
        <f t="shared" si="11"/>
        <v>0</v>
      </c>
      <c r="AL146" s="9">
        <f t="shared" si="11"/>
        <v>0</v>
      </c>
      <c r="AM146" s="9">
        <f t="shared" si="11"/>
        <v>0</v>
      </c>
      <c r="AN146" s="9">
        <f t="shared" si="11"/>
        <v>0</v>
      </c>
    </row>
    <row r="147" spans="1:40" x14ac:dyDescent="0.4">
      <c r="A147" s="8">
        <f t="shared" si="7"/>
        <v>1</v>
      </c>
      <c r="B147" s="25">
        <f t="shared" si="8"/>
        <v>7</v>
      </c>
      <c r="U147" s="8" t="str">
        <f t="shared" si="9"/>
        <v>1:7</v>
      </c>
      <c r="V147" s="8">
        <f t="shared" si="6"/>
        <v>0</v>
      </c>
      <c r="X147" s="8">
        <v>5</v>
      </c>
      <c r="Y147" s="9">
        <f t="shared" si="10"/>
        <v>0</v>
      </c>
      <c r="Z147" s="9"/>
      <c r="AA147" s="9"/>
      <c r="AB147" s="9"/>
      <c r="AC147" s="9"/>
      <c r="AD147" s="9">
        <f>IF(AD$141&lt;=$B$3,1,"")</f>
        <v>1</v>
      </c>
      <c r="AE147" s="9">
        <f t="shared" si="11"/>
        <v>0</v>
      </c>
      <c r="AF147" s="9">
        <f t="shared" si="11"/>
        <v>0</v>
      </c>
      <c r="AG147" s="9">
        <f t="shared" si="11"/>
        <v>0</v>
      </c>
      <c r="AH147" s="9">
        <f t="shared" si="11"/>
        <v>0</v>
      </c>
      <c r="AI147" s="9">
        <f t="shared" si="11"/>
        <v>0</v>
      </c>
      <c r="AJ147" s="9">
        <f t="shared" si="11"/>
        <v>0</v>
      </c>
      <c r="AK147" s="9">
        <f t="shared" si="11"/>
        <v>0</v>
      </c>
      <c r="AL147" s="9">
        <f t="shared" si="11"/>
        <v>0</v>
      </c>
      <c r="AM147" s="9">
        <f t="shared" si="11"/>
        <v>0</v>
      </c>
      <c r="AN147" s="9">
        <f t="shared" si="11"/>
        <v>0</v>
      </c>
    </row>
    <row r="148" spans="1:40" x14ac:dyDescent="0.4">
      <c r="A148" s="8">
        <f t="shared" si="7"/>
        <v>1</v>
      </c>
      <c r="B148" s="25">
        <f t="shared" si="8"/>
        <v>8</v>
      </c>
      <c r="U148" s="8" t="str">
        <f t="shared" si="9"/>
        <v>1:8</v>
      </c>
      <c r="V148" s="8">
        <f t="shared" si="6"/>
        <v>0</v>
      </c>
      <c r="X148" s="8">
        <v>6</v>
      </c>
      <c r="Y148" s="9">
        <f t="shared" si="10"/>
        <v>0</v>
      </c>
      <c r="Z148" s="9"/>
      <c r="AA148" s="9"/>
      <c r="AB148" s="9"/>
      <c r="AC148" s="9"/>
      <c r="AD148" s="9"/>
      <c r="AE148" s="9">
        <f>IF(AE$141&lt;=$B$3,1,"")</f>
        <v>1</v>
      </c>
      <c r="AF148" s="9">
        <f t="shared" si="11"/>
        <v>0</v>
      </c>
      <c r="AG148" s="9">
        <f t="shared" si="11"/>
        <v>0</v>
      </c>
      <c r="AH148" s="9">
        <f t="shared" si="11"/>
        <v>0</v>
      </c>
      <c r="AI148" s="9">
        <f t="shared" si="11"/>
        <v>0</v>
      </c>
      <c r="AJ148" s="9">
        <f t="shared" si="11"/>
        <v>0</v>
      </c>
      <c r="AK148" s="9">
        <f t="shared" si="11"/>
        <v>0</v>
      </c>
      <c r="AL148" s="9">
        <f t="shared" si="11"/>
        <v>0</v>
      </c>
      <c r="AM148" s="9">
        <f t="shared" si="11"/>
        <v>0</v>
      </c>
      <c r="AN148" s="9">
        <f t="shared" si="11"/>
        <v>0</v>
      </c>
    </row>
    <row r="149" spans="1:40" x14ac:dyDescent="0.4">
      <c r="A149" s="8">
        <f t="shared" si="7"/>
        <v>1</v>
      </c>
      <c r="B149" s="25">
        <f t="shared" si="8"/>
        <v>9</v>
      </c>
      <c r="U149" s="8" t="str">
        <f t="shared" si="9"/>
        <v>1:9</v>
      </c>
      <c r="V149" s="8">
        <f t="shared" si="6"/>
        <v>0</v>
      </c>
      <c r="X149" s="8">
        <v>7</v>
      </c>
      <c r="Y149" s="9">
        <f t="shared" ref="Y149:Y157" si="12">IF(X149&lt;=$B$3,B11,"")</f>
        <v>0</v>
      </c>
      <c r="Z149" s="9"/>
      <c r="AA149" s="9"/>
      <c r="AB149" s="9"/>
      <c r="AC149" s="9"/>
      <c r="AD149" s="9"/>
      <c r="AE149" s="9"/>
      <c r="AF149" s="9">
        <f>IF(AF$141&lt;=$B$3,1,"")</f>
        <v>1</v>
      </c>
      <c r="AG149" s="9">
        <f t="shared" si="11"/>
        <v>0</v>
      </c>
      <c r="AH149" s="9">
        <f t="shared" si="11"/>
        <v>0</v>
      </c>
      <c r="AI149" s="9">
        <f t="shared" si="11"/>
        <v>0</v>
      </c>
      <c r="AJ149" s="9">
        <f t="shared" si="11"/>
        <v>0</v>
      </c>
      <c r="AK149" s="9">
        <f t="shared" si="11"/>
        <v>0</v>
      </c>
      <c r="AL149" s="9">
        <f t="shared" si="11"/>
        <v>0</v>
      </c>
      <c r="AM149" s="9">
        <f t="shared" si="11"/>
        <v>0</v>
      </c>
      <c r="AN149" s="9">
        <f t="shared" si="11"/>
        <v>0</v>
      </c>
    </row>
    <row r="150" spans="1:40" x14ac:dyDescent="0.4">
      <c r="A150" s="8">
        <f t="shared" si="7"/>
        <v>1</v>
      </c>
      <c r="B150" s="25">
        <f t="shared" si="8"/>
        <v>10</v>
      </c>
      <c r="U150" s="8" t="str">
        <f t="shared" si="9"/>
        <v>1:10</v>
      </c>
      <c r="V150" s="8">
        <f t="shared" si="6"/>
        <v>0</v>
      </c>
      <c r="X150" s="8">
        <v>8</v>
      </c>
      <c r="Y150" s="9">
        <f t="shared" si="12"/>
        <v>0</v>
      </c>
      <c r="Z150" s="9"/>
      <c r="AA150" s="9"/>
      <c r="AB150" s="9"/>
      <c r="AC150" s="9"/>
      <c r="AD150" s="9"/>
      <c r="AE150" s="9"/>
      <c r="AF150" s="9"/>
      <c r="AG150" s="9">
        <v>1</v>
      </c>
      <c r="AH150" s="9">
        <f t="shared" si="11"/>
        <v>0</v>
      </c>
      <c r="AI150" s="9">
        <f t="shared" si="11"/>
        <v>0</v>
      </c>
      <c r="AJ150" s="9">
        <f t="shared" si="11"/>
        <v>0</v>
      </c>
      <c r="AK150" s="9">
        <f t="shared" si="11"/>
        <v>0</v>
      </c>
      <c r="AL150" s="9">
        <f t="shared" si="11"/>
        <v>0</v>
      </c>
      <c r="AM150" s="9">
        <f t="shared" si="11"/>
        <v>0</v>
      </c>
      <c r="AN150" s="9">
        <f t="shared" si="11"/>
        <v>0</v>
      </c>
    </row>
    <row r="151" spans="1:40" x14ac:dyDescent="0.4">
      <c r="A151" s="8">
        <f t="shared" si="7"/>
        <v>1</v>
      </c>
      <c r="B151" s="25">
        <f t="shared" si="8"/>
        <v>11</v>
      </c>
      <c r="U151" s="8" t="str">
        <f t="shared" si="9"/>
        <v>1:11</v>
      </c>
      <c r="V151" s="8">
        <f t="shared" si="6"/>
        <v>0</v>
      </c>
      <c r="X151" s="33">
        <v>9</v>
      </c>
      <c r="Y151" s="9">
        <f t="shared" si="12"/>
        <v>0</v>
      </c>
      <c r="Z151" s="9"/>
      <c r="AA151" s="9"/>
      <c r="AB151" s="9"/>
      <c r="AC151" s="9"/>
      <c r="AD151" s="9"/>
      <c r="AE151" s="9"/>
      <c r="AF151" s="9"/>
      <c r="AG151" s="9"/>
      <c r="AH151" s="9">
        <v>1</v>
      </c>
      <c r="AI151" s="9">
        <f t="shared" si="11"/>
        <v>0</v>
      </c>
      <c r="AJ151" s="9">
        <f t="shared" si="11"/>
        <v>0</v>
      </c>
      <c r="AK151" s="9">
        <f t="shared" si="11"/>
        <v>0</v>
      </c>
      <c r="AL151" s="9">
        <f t="shared" si="11"/>
        <v>0</v>
      </c>
      <c r="AM151" s="9">
        <f t="shared" si="11"/>
        <v>0</v>
      </c>
      <c r="AN151" s="9">
        <f t="shared" si="11"/>
        <v>0</v>
      </c>
    </row>
    <row r="152" spans="1:40" x14ac:dyDescent="0.4">
      <c r="A152" s="8">
        <f t="shared" si="7"/>
        <v>1</v>
      </c>
      <c r="B152" s="25">
        <f t="shared" si="8"/>
        <v>12</v>
      </c>
      <c r="U152" s="8" t="str">
        <f t="shared" si="9"/>
        <v>1:12</v>
      </c>
      <c r="V152" s="8">
        <f t="shared" si="6"/>
        <v>0</v>
      </c>
      <c r="X152" s="33">
        <v>10</v>
      </c>
      <c r="Y152" s="9">
        <f t="shared" si="12"/>
        <v>0</v>
      </c>
      <c r="Z152" s="9"/>
      <c r="AA152" s="9"/>
      <c r="AB152" s="9"/>
      <c r="AC152" s="9"/>
      <c r="AD152" s="9"/>
      <c r="AE152" s="9"/>
      <c r="AF152" s="9"/>
      <c r="AG152" s="9"/>
      <c r="AH152" s="9"/>
      <c r="AI152" s="9">
        <v>1</v>
      </c>
      <c r="AJ152" s="9">
        <f t="shared" si="11"/>
        <v>0</v>
      </c>
      <c r="AK152" s="9">
        <f t="shared" si="11"/>
        <v>0</v>
      </c>
      <c r="AL152" s="9">
        <f t="shared" si="11"/>
        <v>0</v>
      </c>
      <c r="AM152" s="9">
        <f t="shared" si="11"/>
        <v>0</v>
      </c>
      <c r="AN152" s="9">
        <f t="shared" si="11"/>
        <v>0</v>
      </c>
    </row>
    <row r="153" spans="1:40" x14ac:dyDescent="0.4">
      <c r="A153" s="8">
        <f t="shared" si="7"/>
        <v>1</v>
      </c>
      <c r="B153" s="25">
        <f t="shared" si="8"/>
        <v>13</v>
      </c>
      <c r="U153" s="8" t="str">
        <f t="shared" si="9"/>
        <v>1:13</v>
      </c>
      <c r="V153" s="8">
        <f t="shared" si="6"/>
        <v>0</v>
      </c>
      <c r="X153" s="33">
        <v>11</v>
      </c>
      <c r="Y153" s="9">
        <f t="shared" si="12"/>
        <v>0</v>
      </c>
      <c r="Z153" s="9"/>
      <c r="AA153" s="9"/>
      <c r="AB153" s="9"/>
      <c r="AC153" s="9"/>
      <c r="AD153" s="9"/>
      <c r="AE153" s="9"/>
      <c r="AF153" s="9"/>
      <c r="AG153" s="9"/>
      <c r="AH153" s="9"/>
      <c r="AI153" s="9"/>
      <c r="AJ153" s="9">
        <v>1</v>
      </c>
      <c r="AK153" s="9">
        <f t="shared" si="11"/>
        <v>0</v>
      </c>
      <c r="AL153" s="9">
        <f t="shared" si="11"/>
        <v>0</v>
      </c>
      <c r="AM153" s="9">
        <f t="shared" si="11"/>
        <v>0</v>
      </c>
      <c r="AN153" s="9">
        <f t="shared" si="11"/>
        <v>0</v>
      </c>
    </row>
    <row r="154" spans="1:40" x14ac:dyDescent="0.4">
      <c r="A154" s="8">
        <f t="shared" si="7"/>
        <v>1</v>
      </c>
      <c r="B154" s="25">
        <f t="shared" si="8"/>
        <v>14</v>
      </c>
      <c r="U154" s="8" t="str">
        <f t="shared" si="9"/>
        <v>1:14</v>
      </c>
      <c r="V154" s="8">
        <f t="shared" si="6"/>
        <v>0</v>
      </c>
      <c r="X154" s="33">
        <v>12</v>
      </c>
      <c r="Y154" s="9">
        <f t="shared" si="12"/>
        <v>0</v>
      </c>
      <c r="Z154" s="9"/>
      <c r="AA154" s="9"/>
      <c r="AB154" s="9"/>
      <c r="AC154" s="9"/>
      <c r="AD154" s="9"/>
      <c r="AE154" s="9"/>
      <c r="AF154" s="9"/>
      <c r="AG154" s="9"/>
      <c r="AH154" s="9"/>
      <c r="AI154" s="9"/>
      <c r="AJ154" s="9"/>
      <c r="AK154" s="9">
        <v>1</v>
      </c>
      <c r="AL154" s="9">
        <f t="shared" si="11"/>
        <v>0</v>
      </c>
      <c r="AM154" s="9">
        <f t="shared" si="11"/>
        <v>0</v>
      </c>
      <c r="AN154" s="9">
        <f t="shared" si="11"/>
        <v>0</v>
      </c>
    </row>
    <row r="155" spans="1:40" x14ac:dyDescent="0.4">
      <c r="A155" s="8">
        <f t="shared" si="7"/>
        <v>1</v>
      </c>
      <c r="B155" s="25">
        <f t="shared" si="8"/>
        <v>15</v>
      </c>
      <c r="U155" s="8" t="str">
        <f t="shared" si="9"/>
        <v>1:15</v>
      </c>
      <c r="V155" s="8">
        <f t="shared" si="6"/>
        <v>0</v>
      </c>
      <c r="X155" s="33">
        <v>13</v>
      </c>
      <c r="Y155" s="9">
        <f t="shared" si="12"/>
        <v>0</v>
      </c>
      <c r="Z155" s="9"/>
      <c r="AA155" s="9"/>
      <c r="AB155" s="9"/>
      <c r="AC155" s="9"/>
      <c r="AD155" s="9"/>
      <c r="AE155" s="9"/>
      <c r="AF155" s="9"/>
      <c r="AG155" s="9"/>
      <c r="AH155" s="9"/>
      <c r="AI155" s="9"/>
      <c r="AJ155" s="9"/>
      <c r="AK155" s="9"/>
      <c r="AL155" s="9">
        <v>1</v>
      </c>
      <c r="AM155" s="9">
        <f t="shared" si="11"/>
        <v>0</v>
      </c>
      <c r="AN155" s="9">
        <f t="shared" si="11"/>
        <v>0</v>
      </c>
    </row>
    <row r="156" spans="1:40" x14ac:dyDescent="0.4">
      <c r="A156" s="8">
        <f t="shared" si="7"/>
        <v>2</v>
      </c>
      <c r="B156" s="25">
        <f t="shared" si="8"/>
        <v>3</v>
      </c>
      <c r="U156" s="8" t="str">
        <f t="shared" si="9"/>
        <v>2:3</v>
      </c>
      <c r="V156" s="8">
        <f t="shared" si="6"/>
        <v>0</v>
      </c>
      <c r="X156" s="33">
        <v>14</v>
      </c>
      <c r="Y156" s="9">
        <f t="shared" si="12"/>
        <v>0</v>
      </c>
      <c r="Z156" s="9"/>
      <c r="AA156" s="9"/>
      <c r="AB156" s="9"/>
      <c r="AC156" s="9"/>
      <c r="AD156" s="9"/>
      <c r="AE156" s="9"/>
      <c r="AF156" s="9"/>
      <c r="AG156" s="9"/>
      <c r="AH156" s="9"/>
      <c r="AI156" s="9"/>
      <c r="AJ156" s="9"/>
      <c r="AK156" s="9"/>
      <c r="AL156" s="9"/>
      <c r="AM156" s="9">
        <v>1</v>
      </c>
      <c r="AN156" s="9">
        <f>IF(AN$141&lt;=$B$3,VLOOKUP($X156&amp;":"&amp;AN$141,$U$142:$V$246,2,FALSE),"")</f>
        <v>0</v>
      </c>
    </row>
    <row r="157" spans="1:40" x14ac:dyDescent="0.4">
      <c r="A157" s="8">
        <f t="shared" si="7"/>
        <v>2</v>
      </c>
      <c r="B157" s="25">
        <f t="shared" si="8"/>
        <v>4</v>
      </c>
      <c r="U157" s="8" t="str">
        <f t="shared" si="9"/>
        <v>2:4</v>
      </c>
      <c r="V157" s="8">
        <f t="shared" si="6"/>
        <v>0</v>
      </c>
      <c r="X157" s="33">
        <v>15</v>
      </c>
      <c r="Y157" s="9">
        <f t="shared" si="12"/>
        <v>0</v>
      </c>
      <c r="Z157" s="9"/>
      <c r="AA157" s="9"/>
      <c r="AB157" s="9"/>
      <c r="AC157" s="9"/>
      <c r="AD157" s="9"/>
      <c r="AE157" s="9"/>
      <c r="AF157" s="9"/>
      <c r="AG157" s="9"/>
      <c r="AH157" s="9"/>
      <c r="AI157" s="9"/>
      <c r="AJ157" s="9"/>
      <c r="AK157" s="9"/>
      <c r="AL157" s="9"/>
      <c r="AM157" s="9"/>
      <c r="AN157" s="9">
        <v>1</v>
      </c>
    </row>
    <row r="158" spans="1:40" x14ac:dyDescent="0.4">
      <c r="A158" s="8">
        <f t="shared" si="7"/>
        <v>2</v>
      </c>
      <c r="B158" s="25">
        <f t="shared" si="8"/>
        <v>5</v>
      </c>
      <c r="U158" s="8" t="str">
        <f t="shared" si="9"/>
        <v>2:5</v>
      </c>
      <c r="V158" s="8">
        <f t="shared" si="6"/>
        <v>0</v>
      </c>
    </row>
    <row r="159" spans="1:40" x14ac:dyDescent="0.4">
      <c r="A159" s="8">
        <f t="shared" si="7"/>
        <v>2</v>
      </c>
      <c r="B159" s="25">
        <f t="shared" si="8"/>
        <v>6</v>
      </c>
      <c r="U159" s="8" t="str">
        <f t="shared" si="9"/>
        <v>2:6</v>
      </c>
      <c r="V159" s="8">
        <f t="shared" si="6"/>
        <v>0</v>
      </c>
    </row>
    <row r="160" spans="1:40" x14ac:dyDescent="0.4">
      <c r="A160" s="8">
        <f t="shared" si="7"/>
        <v>2</v>
      </c>
      <c r="B160" s="25">
        <f t="shared" si="8"/>
        <v>7</v>
      </c>
      <c r="U160" s="8" t="str">
        <f t="shared" si="9"/>
        <v>2:7</v>
      </c>
      <c r="V160" s="8">
        <f t="shared" si="6"/>
        <v>0</v>
      </c>
    </row>
    <row r="161" spans="1:22" x14ac:dyDescent="0.4">
      <c r="A161" s="8">
        <f t="shared" si="7"/>
        <v>2</v>
      </c>
      <c r="B161" s="25">
        <f t="shared" si="8"/>
        <v>8</v>
      </c>
      <c r="U161" s="8" t="str">
        <f t="shared" si="9"/>
        <v>2:8</v>
      </c>
      <c r="V161" s="8">
        <f t="shared" si="6"/>
        <v>0</v>
      </c>
    </row>
    <row r="162" spans="1:22" x14ac:dyDescent="0.4">
      <c r="A162" s="8">
        <f t="shared" si="7"/>
        <v>2</v>
      </c>
      <c r="B162" s="25">
        <f t="shared" si="8"/>
        <v>9</v>
      </c>
      <c r="U162" s="8" t="str">
        <f t="shared" si="9"/>
        <v>2:9</v>
      </c>
      <c r="V162" s="8">
        <f t="shared" ref="V162:V225" si="13">SUMPRODUCT($C$24:$S$24,C45:S45)</f>
        <v>0</v>
      </c>
    </row>
    <row r="163" spans="1:22" x14ac:dyDescent="0.4">
      <c r="A163" s="8">
        <f t="shared" si="7"/>
        <v>2</v>
      </c>
      <c r="B163" s="25">
        <f t="shared" si="8"/>
        <v>10</v>
      </c>
      <c r="U163" s="8" t="str">
        <f t="shared" si="9"/>
        <v>2:10</v>
      </c>
      <c r="V163" s="8">
        <f t="shared" si="13"/>
        <v>0</v>
      </c>
    </row>
    <row r="164" spans="1:22" x14ac:dyDescent="0.4">
      <c r="A164" s="8">
        <f t="shared" si="7"/>
        <v>2</v>
      </c>
      <c r="B164" s="25">
        <f t="shared" si="8"/>
        <v>11</v>
      </c>
      <c r="U164" s="8" t="str">
        <f t="shared" si="9"/>
        <v>2:11</v>
      </c>
      <c r="V164" s="8">
        <f t="shared" si="13"/>
        <v>0</v>
      </c>
    </row>
    <row r="165" spans="1:22" x14ac:dyDescent="0.4">
      <c r="A165" s="8">
        <f t="shared" si="7"/>
        <v>2</v>
      </c>
      <c r="B165" s="25">
        <f t="shared" si="8"/>
        <v>12</v>
      </c>
      <c r="U165" s="8" t="str">
        <f t="shared" si="9"/>
        <v>2:12</v>
      </c>
      <c r="V165" s="8">
        <f t="shared" si="13"/>
        <v>0</v>
      </c>
    </row>
    <row r="166" spans="1:22" x14ac:dyDescent="0.4">
      <c r="A166" s="8">
        <f t="shared" si="7"/>
        <v>2</v>
      </c>
      <c r="B166" s="25">
        <f t="shared" si="8"/>
        <v>13</v>
      </c>
      <c r="U166" s="8" t="str">
        <f t="shared" si="9"/>
        <v>2:13</v>
      </c>
      <c r="V166" s="8">
        <f t="shared" si="13"/>
        <v>0</v>
      </c>
    </row>
    <row r="167" spans="1:22" x14ac:dyDescent="0.4">
      <c r="A167" s="8">
        <f t="shared" si="7"/>
        <v>2</v>
      </c>
      <c r="B167" s="25">
        <f t="shared" si="8"/>
        <v>14</v>
      </c>
      <c r="U167" s="8" t="str">
        <f t="shared" si="9"/>
        <v>2:14</v>
      </c>
      <c r="V167" s="8">
        <f t="shared" si="13"/>
        <v>0</v>
      </c>
    </row>
    <row r="168" spans="1:22" x14ac:dyDescent="0.4">
      <c r="A168" s="8">
        <f t="shared" ref="A168:A211" si="14">IF(B167=$B$3,A167+1,A167)</f>
        <v>2</v>
      </c>
      <c r="B168" s="25">
        <f t="shared" ref="B168:B211" si="15">IF(B167=B$3,A168+1,B167+1)</f>
        <v>15</v>
      </c>
      <c r="U168" s="8" t="str">
        <f t="shared" si="9"/>
        <v>2:15</v>
      </c>
      <c r="V168" s="8">
        <f t="shared" si="13"/>
        <v>0</v>
      </c>
    </row>
    <row r="169" spans="1:22" x14ac:dyDescent="0.4">
      <c r="A169" s="8">
        <f t="shared" si="14"/>
        <v>3</v>
      </c>
      <c r="B169" s="25">
        <f t="shared" si="15"/>
        <v>4</v>
      </c>
      <c r="U169" s="8" t="str">
        <f t="shared" si="9"/>
        <v>3:4</v>
      </c>
      <c r="V169" s="8">
        <f t="shared" si="13"/>
        <v>0</v>
      </c>
    </row>
    <row r="170" spans="1:22" x14ac:dyDescent="0.4">
      <c r="A170" s="8">
        <f t="shared" si="14"/>
        <v>3</v>
      </c>
      <c r="B170" s="25">
        <f t="shared" si="15"/>
        <v>5</v>
      </c>
      <c r="U170" s="8" t="str">
        <f t="shared" ref="U170:U233" si="16">A170&amp;":"&amp;B170</f>
        <v>3:5</v>
      </c>
      <c r="V170" s="8">
        <f t="shared" si="13"/>
        <v>0</v>
      </c>
    </row>
    <row r="171" spans="1:22" x14ac:dyDescent="0.4">
      <c r="A171" s="8">
        <f t="shared" si="14"/>
        <v>3</v>
      </c>
      <c r="B171" s="25">
        <f t="shared" si="15"/>
        <v>6</v>
      </c>
      <c r="U171" s="8" t="str">
        <f t="shared" si="16"/>
        <v>3:6</v>
      </c>
      <c r="V171" s="8">
        <f t="shared" si="13"/>
        <v>0</v>
      </c>
    </row>
    <row r="172" spans="1:22" x14ac:dyDescent="0.4">
      <c r="A172" s="8">
        <f t="shared" si="14"/>
        <v>3</v>
      </c>
      <c r="B172" s="25">
        <f t="shared" si="15"/>
        <v>7</v>
      </c>
      <c r="U172" s="8" t="str">
        <f t="shared" si="16"/>
        <v>3:7</v>
      </c>
      <c r="V172" s="8">
        <f t="shared" si="13"/>
        <v>0</v>
      </c>
    </row>
    <row r="173" spans="1:22" x14ac:dyDescent="0.4">
      <c r="A173" s="8">
        <f t="shared" si="14"/>
        <v>3</v>
      </c>
      <c r="B173" s="25">
        <f t="shared" si="15"/>
        <v>8</v>
      </c>
      <c r="U173" s="8" t="str">
        <f t="shared" si="16"/>
        <v>3:8</v>
      </c>
      <c r="V173" s="8">
        <f t="shared" si="13"/>
        <v>0</v>
      </c>
    </row>
    <row r="174" spans="1:22" x14ac:dyDescent="0.4">
      <c r="A174" s="8">
        <f t="shared" si="14"/>
        <v>3</v>
      </c>
      <c r="B174" s="25">
        <f t="shared" si="15"/>
        <v>9</v>
      </c>
      <c r="U174" s="8" t="str">
        <f t="shared" si="16"/>
        <v>3:9</v>
      </c>
      <c r="V174" s="8">
        <f t="shared" si="13"/>
        <v>0</v>
      </c>
    </row>
    <row r="175" spans="1:22" x14ac:dyDescent="0.4">
      <c r="A175" s="8">
        <f t="shared" si="14"/>
        <v>3</v>
      </c>
      <c r="B175" s="25">
        <f t="shared" si="15"/>
        <v>10</v>
      </c>
      <c r="U175" s="8" t="str">
        <f t="shared" si="16"/>
        <v>3:10</v>
      </c>
      <c r="V175" s="8">
        <f t="shared" si="13"/>
        <v>0</v>
      </c>
    </row>
    <row r="176" spans="1:22" x14ac:dyDescent="0.4">
      <c r="A176" s="8">
        <f t="shared" si="14"/>
        <v>3</v>
      </c>
      <c r="B176" s="25">
        <f t="shared" si="15"/>
        <v>11</v>
      </c>
      <c r="U176" s="8" t="str">
        <f t="shared" si="16"/>
        <v>3:11</v>
      </c>
      <c r="V176" s="8">
        <f t="shared" si="13"/>
        <v>0</v>
      </c>
    </row>
    <row r="177" spans="1:22" x14ac:dyDescent="0.4">
      <c r="A177" s="8">
        <f t="shared" si="14"/>
        <v>3</v>
      </c>
      <c r="B177" s="25">
        <f t="shared" si="15"/>
        <v>12</v>
      </c>
      <c r="U177" s="8" t="str">
        <f t="shared" si="16"/>
        <v>3:12</v>
      </c>
      <c r="V177" s="8">
        <f t="shared" si="13"/>
        <v>0</v>
      </c>
    </row>
    <row r="178" spans="1:22" x14ac:dyDescent="0.4">
      <c r="A178" s="8">
        <f t="shared" si="14"/>
        <v>3</v>
      </c>
      <c r="B178" s="25">
        <f t="shared" si="15"/>
        <v>13</v>
      </c>
      <c r="U178" s="8" t="str">
        <f t="shared" si="16"/>
        <v>3:13</v>
      </c>
      <c r="V178" s="8">
        <f t="shared" si="13"/>
        <v>0</v>
      </c>
    </row>
    <row r="179" spans="1:22" x14ac:dyDescent="0.4">
      <c r="A179" s="8">
        <f t="shared" si="14"/>
        <v>3</v>
      </c>
      <c r="B179" s="25">
        <f t="shared" si="15"/>
        <v>14</v>
      </c>
      <c r="U179" s="8" t="str">
        <f t="shared" si="16"/>
        <v>3:14</v>
      </c>
      <c r="V179" s="8">
        <f t="shared" si="13"/>
        <v>0</v>
      </c>
    </row>
    <row r="180" spans="1:22" x14ac:dyDescent="0.4">
      <c r="A180" s="8">
        <f t="shared" si="14"/>
        <v>3</v>
      </c>
      <c r="B180" s="25">
        <f t="shared" si="15"/>
        <v>15</v>
      </c>
      <c r="U180" s="8" t="str">
        <f t="shared" si="16"/>
        <v>3:15</v>
      </c>
      <c r="V180" s="8">
        <f t="shared" si="13"/>
        <v>0</v>
      </c>
    </row>
    <row r="181" spans="1:22" x14ac:dyDescent="0.4">
      <c r="A181" s="8">
        <f t="shared" si="14"/>
        <v>4</v>
      </c>
      <c r="B181" s="25">
        <f t="shared" si="15"/>
        <v>5</v>
      </c>
      <c r="U181" s="8" t="str">
        <f t="shared" si="16"/>
        <v>4:5</v>
      </c>
      <c r="V181" s="8">
        <f t="shared" si="13"/>
        <v>0</v>
      </c>
    </row>
    <row r="182" spans="1:22" x14ac:dyDescent="0.4">
      <c r="A182" s="8">
        <f t="shared" si="14"/>
        <v>4</v>
      </c>
      <c r="B182" s="25">
        <f t="shared" si="15"/>
        <v>6</v>
      </c>
      <c r="U182" s="8" t="str">
        <f t="shared" si="16"/>
        <v>4:6</v>
      </c>
      <c r="V182" s="8">
        <f t="shared" si="13"/>
        <v>0</v>
      </c>
    </row>
    <row r="183" spans="1:22" x14ac:dyDescent="0.4">
      <c r="A183" s="8">
        <f t="shared" si="14"/>
        <v>4</v>
      </c>
      <c r="B183" s="25">
        <f t="shared" si="15"/>
        <v>7</v>
      </c>
      <c r="U183" s="8" t="str">
        <f t="shared" si="16"/>
        <v>4:7</v>
      </c>
      <c r="V183" s="8">
        <f t="shared" si="13"/>
        <v>0</v>
      </c>
    </row>
    <row r="184" spans="1:22" x14ac:dyDescent="0.4">
      <c r="A184" s="8">
        <f t="shared" si="14"/>
        <v>4</v>
      </c>
      <c r="B184" s="25">
        <f t="shared" si="15"/>
        <v>8</v>
      </c>
      <c r="U184" s="8" t="str">
        <f t="shared" si="16"/>
        <v>4:8</v>
      </c>
      <c r="V184" s="8">
        <f t="shared" si="13"/>
        <v>0</v>
      </c>
    </row>
    <row r="185" spans="1:22" x14ac:dyDescent="0.4">
      <c r="A185" s="8">
        <f t="shared" si="14"/>
        <v>4</v>
      </c>
      <c r="B185" s="25">
        <f t="shared" si="15"/>
        <v>9</v>
      </c>
      <c r="U185" s="8" t="str">
        <f t="shared" si="16"/>
        <v>4:9</v>
      </c>
      <c r="V185" s="8">
        <f t="shared" si="13"/>
        <v>0</v>
      </c>
    </row>
    <row r="186" spans="1:22" x14ac:dyDescent="0.4">
      <c r="A186" s="8">
        <f t="shared" si="14"/>
        <v>4</v>
      </c>
      <c r="B186" s="25">
        <f t="shared" si="15"/>
        <v>10</v>
      </c>
      <c r="U186" s="8" t="str">
        <f t="shared" si="16"/>
        <v>4:10</v>
      </c>
      <c r="V186" s="8">
        <f t="shared" si="13"/>
        <v>0</v>
      </c>
    </row>
    <row r="187" spans="1:22" x14ac:dyDescent="0.4">
      <c r="A187" s="8">
        <f t="shared" si="14"/>
        <v>4</v>
      </c>
      <c r="B187" s="25">
        <f t="shared" si="15"/>
        <v>11</v>
      </c>
      <c r="U187" s="8" t="str">
        <f t="shared" si="16"/>
        <v>4:11</v>
      </c>
      <c r="V187" s="8">
        <f t="shared" si="13"/>
        <v>0</v>
      </c>
    </row>
    <row r="188" spans="1:22" x14ac:dyDescent="0.4">
      <c r="A188" s="8">
        <f t="shared" si="14"/>
        <v>4</v>
      </c>
      <c r="B188" s="25">
        <f t="shared" si="15"/>
        <v>12</v>
      </c>
      <c r="U188" s="8" t="str">
        <f t="shared" si="16"/>
        <v>4:12</v>
      </c>
      <c r="V188" s="8">
        <f t="shared" si="13"/>
        <v>0</v>
      </c>
    </row>
    <row r="189" spans="1:22" x14ac:dyDescent="0.4">
      <c r="A189" s="8">
        <f t="shared" si="14"/>
        <v>4</v>
      </c>
      <c r="B189" s="25">
        <f t="shared" si="15"/>
        <v>13</v>
      </c>
      <c r="U189" s="8" t="str">
        <f t="shared" si="16"/>
        <v>4:13</v>
      </c>
      <c r="V189" s="8">
        <f t="shared" si="13"/>
        <v>0</v>
      </c>
    </row>
    <row r="190" spans="1:22" x14ac:dyDescent="0.4">
      <c r="A190" s="8">
        <f t="shared" si="14"/>
        <v>4</v>
      </c>
      <c r="B190" s="25">
        <f t="shared" si="15"/>
        <v>14</v>
      </c>
      <c r="U190" s="8" t="str">
        <f t="shared" si="16"/>
        <v>4:14</v>
      </c>
      <c r="V190" s="8">
        <f t="shared" si="13"/>
        <v>0</v>
      </c>
    </row>
    <row r="191" spans="1:22" x14ac:dyDescent="0.4">
      <c r="A191" s="8">
        <f t="shared" si="14"/>
        <v>4</v>
      </c>
      <c r="B191" s="25">
        <f t="shared" si="15"/>
        <v>15</v>
      </c>
      <c r="U191" s="8" t="str">
        <f t="shared" si="16"/>
        <v>4:15</v>
      </c>
      <c r="V191" s="8">
        <f t="shared" si="13"/>
        <v>0</v>
      </c>
    </row>
    <row r="192" spans="1:22" x14ac:dyDescent="0.4">
      <c r="A192" s="8">
        <f t="shared" si="14"/>
        <v>5</v>
      </c>
      <c r="B192" s="25">
        <f t="shared" si="15"/>
        <v>6</v>
      </c>
      <c r="U192" s="8" t="str">
        <f t="shared" si="16"/>
        <v>5:6</v>
      </c>
      <c r="V192" s="8">
        <f t="shared" si="13"/>
        <v>0</v>
      </c>
    </row>
    <row r="193" spans="1:22" x14ac:dyDescent="0.4">
      <c r="A193" s="8">
        <f t="shared" si="14"/>
        <v>5</v>
      </c>
      <c r="B193" s="25">
        <f t="shared" si="15"/>
        <v>7</v>
      </c>
      <c r="U193" s="8" t="str">
        <f t="shared" si="16"/>
        <v>5:7</v>
      </c>
      <c r="V193" s="8">
        <f t="shared" si="13"/>
        <v>0</v>
      </c>
    </row>
    <row r="194" spans="1:22" x14ac:dyDescent="0.4">
      <c r="A194" s="8">
        <f t="shared" si="14"/>
        <v>5</v>
      </c>
      <c r="B194" s="25">
        <f t="shared" si="15"/>
        <v>8</v>
      </c>
      <c r="U194" s="8" t="str">
        <f t="shared" si="16"/>
        <v>5:8</v>
      </c>
      <c r="V194" s="8">
        <f t="shared" si="13"/>
        <v>0</v>
      </c>
    </row>
    <row r="195" spans="1:22" x14ac:dyDescent="0.4">
      <c r="A195" s="8">
        <f t="shared" si="14"/>
        <v>5</v>
      </c>
      <c r="B195" s="25">
        <f t="shared" si="15"/>
        <v>9</v>
      </c>
      <c r="U195" s="8" t="str">
        <f t="shared" si="16"/>
        <v>5:9</v>
      </c>
      <c r="V195" s="8">
        <f t="shared" si="13"/>
        <v>0</v>
      </c>
    </row>
    <row r="196" spans="1:22" x14ac:dyDescent="0.4">
      <c r="A196" s="8">
        <f t="shared" si="14"/>
        <v>5</v>
      </c>
      <c r="B196" s="25">
        <f t="shared" si="15"/>
        <v>10</v>
      </c>
      <c r="U196" s="8" t="str">
        <f t="shared" si="16"/>
        <v>5:10</v>
      </c>
      <c r="V196" s="8">
        <f t="shared" si="13"/>
        <v>0</v>
      </c>
    </row>
    <row r="197" spans="1:22" x14ac:dyDescent="0.4">
      <c r="A197" s="8">
        <f t="shared" si="14"/>
        <v>5</v>
      </c>
      <c r="B197" s="25">
        <f t="shared" si="15"/>
        <v>11</v>
      </c>
      <c r="U197" s="8" t="str">
        <f t="shared" si="16"/>
        <v>5:11</v>
      </c>
      <c r="V197" s="8">
        <f t="shared" si="13"/>
        <v>0</v>
      </c>
    </row>
    <row r="198" spans="1:22" x14ac:dyDescent="0.4">
      <c r="A198" s="8">
        <f t="shared" si="14"/>
        <v>5</v>
      </c>
      <c r="B198" s="25">
        <f t="shared" si="15"/>
        <v>12</v>
      </c>
      <c r="U198" s="8" t="str">
        <f t="shared" si="16"/>
        <v>5:12</v>
      </c>
      <c r="V198" s="8">
        <f t="shared" si="13"/>
        <v>0</v>
      </c>
    </row>
    <row r="199" spans="1:22" x14ac:dyDescent="0.4">
      <c r="A199" s="8">
        <f t="shared" si="14"/>
        <v>5</v>
      </c>
      <c r="B199" s="25">
        <f t="shared" si="15"/>
        <v>13</v>
      </c>
      <c r="U199" s="8" t="str">
        <f t="shared" si="16"/>
        <v>5:13</v>
      </c>
      <c r="V199" s="8">
        <f t="shared" si="13"/>
        <v>0</v>
      </c>
    </row>
    <row r="200" spans="1:22" x14ac:dyDescent="0.4">
      <c r="A200" s="8">
        <f t="shared" si="14"/>
        <v>5</v>
      </c>
      <c r="B200" s="25">
        <f t="shared" si="15"/>
        <v>14</v>
      </c>
      <c r="U200" s="8" t="str">
        <f t="shared" si="16"/>
        <v>5:14</v>
      </c>
      <c r="V200" s="8">
        <f t="shared" si="13"/>
        <v>0</v>
      </c>
    </row>
    <row r="201" spans="1:22" x14ac:dyDescent="0.4">
      <c r="A201" s="8">
        <f t="shared" si="14"/>
        <v>5</v>
      </c>
      <c r="B201" s="25">
        <f t="shared" si="15"/>
        <v>15</v>
      </c>
      <c r="U201" s="8" t="str">
        <f t="shared" si="16"/>
        <v>5:15</v>
      </c>
      <c r="V201" s="8">
        <f t="shared" si="13"/>
        <v>0</v>
      </c>
    </row>
    <row r="202" spans="1:22" x14ac:dyDescent="0.4">
      <c r="A202" s="8">
        <f t="shared" si="14"/>
        <v>6</v>
      </c>
      <c r="B202" s="25">
        <f t="shared" si="15"/>
        <v>7</v>
      </c>
      <c r="U202" s="8" t="str">
        <f t="shared" si="16"/>
        <v>6:7</v>
      </c>
      <c r="V202" s="8">
        <f t="shared" si="13"/>
        <v>0</v>
      </c>
    </row>
    <row r="203" spans="1:22" x14ac:dyDescent="0.4">
      <c r="A203" s="8">
        <f t="shared" si="14"/>
        <v>6</v>
      </c>
      <c r="B203" s="25">
        <f t="shared" si="15"/>
        <v>8</v>
      </c>
      <c r="U203" s="8" t="str">
        <f t="shared" si="16"/>
        <v>6:8</v>
      </c>
      <c r="V203" s="8">
        <f t="shared" si="13"/>
        <v>0</v>
      </c>
    </row>
    <row r="204" spans="1:22" x14ac:dyDescent="0.4">
      <c r="A204" s="8">
        <f t="shared" si="14"/>
        <v>6</v>
      </c>
      <c r="B204" s="25">
        <f t="shared" si="15"/>
        <v>9</v>
      </c>
      <c r="U204" s="8" t="str">
        <f t="shared" si="16"/>
        <v>6:9</v>
      </c>
      <c r="V204" s="8">
        <f t="shared" si="13"/>
        <v>0</v>
      </c>
    </row>
    <row r="205" spans="1:22" x14ac:dyDescent="0.4">
      <c r="A205" s="8">
        <f t="shared" si="14"/>
        <v>6</v>
      </c>
      <c r="B205" s="25">
        <f t="shared" si="15"/>
        <v>10</v>
      </c>
      <c r="U205" s="8" t="str">
        <f t="shared" si="16"/>
        <v>6:10</v>
      </c>
      <c r="V205" s="8">
        <f t="shared" si="13"/>
        <v>0</v>
      </c>
    </row>
    <row r="206" spans="1:22" x14ac:dyDescent="0.4">
      <c r="A206" s="8">
        <f t="shared" si="14"/>
        <v>6</v>
      </c>
      <c r="B206" s="25">
        <f t="shared" si="15"/>
        <v>11</v>
      </c>
      <c r="U206" s="8" t="str">
        <f t="shared" si="16"/>
        <v>6:11</v>
      </c>
      <c r="V206" s="8">
        <f t="shared" si="13"/>
        <v>0</v>
      </c>
    </row>
    <row r="207" spans="1:22" x14ac:dyDescent="0.4">
      <c r="A207" s="8">
        <f t="shared" si="14"/>
        <v>6</v>
      </c>
      <c r="B207" s="25">
        <f t="shared" si="15"/>
        <v>12</v>
      </c>
      <c r="U207" s="8" t="str">
        <f t="shared" si="16"/>
        <v>6:12</v>
      </c>
      <c r="V207" s="8">
        <f t="shared" si="13"/>
        <v>0</v>
      </c>
    </row>
    <row r="208" spans="1:22" x14ac:dyDescent="0.4">
      <c r="A208" s="8">
        <f t="shared" si="14"/>
        <v>6</v>
      </c>
      <c r="B208" s="25">
        <f t="shared" si="15"/>
        <v>13</v>
      </c>
      <c r="U208" s="8" t="str">
        <f t="shared" si="16"/>
        <v>6:13</v>
      </c>
      <c r="V208" s="8">
        <f t="shared" si="13"/>
        <v>0</v>
      </c>
    </row>
    <row r="209" spans="1:22" x14ac:dyDescent="0.4">
      <c r="A209" s="8">
        <f t="shared" si="14"/>
        <v>6</v>
      </c>
      <c r="B209" s="25">
        <f t="shared" si="15"/>
        <v>14</v>
      </c>
      <c r="U209" s="8" t="str">
        <f t="shared" si="16"/>
        <v>6:14</v>
      </c>
      <c r="V209" s="8">
        <f t="shared" si="13"/>
        <v>0</v>
      </c>
    </row>
    <row r="210" spans="1:22" x14ac:dyDescent="0.4">
      <c r="A210" s="8">
        <f t="shared" si="14"/>
        <v>6</v>
      </c>
      <c r="B210" s="25">
        <f t="shared" si="15"/>
        <v>15</v>
      </c>
      <c r="U210" s="8" t="str">
        <f t="shared" si="16"/>
        <v>6:15</v>
      </c>
      <c r="V210" s="8">
        <f t="shared" si="13"/>
        <v>0</v>
      </c>
    </row>
    <row r="211" spans="1:22" x14ac:dyDescent="0.4">
      <c r="A211" s="8">
        <f t="shared" si="14"/>
        <v>7</v>
      </c>
      <c r="B211" s="25">
        <f t="shared" si="15"/>
        <v>8</v>
      </c>
      <c r="U211" s="8" t="str">
        <f t="shared" si="16"/>
        <v>7:8</v>
      </c>
      <c r="V211" s="8">
        <f t="shared" si="13"/>
        <v>0</v>
      </c>
    </row>
    <row r="212" spans="1:22" x14ac:dyDescent="0.4">
      <c r="A212" s="8">
        <f t="shared" ref="A212:A246" si="17">IF(B211=$B$3,A211+1,A211)</f>
        <v>7</v>
      </c>
      <c r="B212" s="25">
        <f t="shared" ref="B212:B246" si="18">IF(B211=B$3,A212+1,B211+1)</f>
        <v>9</v>
      </c>
      <c r="U212" s="8" t="str">
        <f t="shared" si="16"/>
        <v>7:9</v>
      </c>
      <c r="V212" s="8">
        <f t="shared" si="13"/>
        <v>0</v>
      </c>
    </row>
    <row r="213" spans="1:22" x14ac:dyDescent="0.4">
      <c r="A213" s="8">
        <f t="shared" si="17"/>
        <v>7</v>
      </c>
      <c r="B213" s="25">
        <f t="shared" si="18"/>
        <v>10</v>
      </c>
      <c r="U213" s="8" t="str">
        <f t="shared" si="16"/>
        <v>7:10</v>
      </c>
      <c r="V213" s="8">
        <f t="shared" si="13"/>
        <v>0</v>
      </c>
    </row>
    <row r="214" spans="1:22" x14ac:dyDescent="0.4">
      <c r="A214" s="8">
        <f t="shared" si="17"/>
        <v>7</v>
      </c>
      <c r="B214" s="25">
        <f t="shared" si="18"/>
        <v>11</v>
      </c>
      <c r="U214" s="8" t="str">
        <f t="shared" si="16"/>
        <v>7:11</v>
      </c>
      <c r="V214" s="8">
        <f t="shared" si="13"/>
        <v>0</v>
      </c>
    </row>
    <row r="215" spans="1:22" x14ac:dyDescent="0.4">
      <c r="A215" s="8">
        <f t="shared" si="17"/>
        <v>7</v>
      </c>
      <c r="B215" s="25">
        <f t="shared" si="18"/>
        <v>12</v>
      </c>
      <c r="U215" s="8" t="str">
        <f t="shared" si="16"/>
        <v>7:12</v>
      </c>
      <c r="V215" s="8">
        <f t="shared" si="13"/>
        <v>0</v>
      </c>
    </row>
    <row r="216" spans="1:22" x14ac:dyDescent="0.4">
      <c r="A216" s="8">
        <f t="shared" si="17"/>
        <v>7</v>
      </c>
      <c r="B216" s="25">
        <f t="shared" si="18"/>
        <v>13</v>
      </c>
      <c r="U216" s="8" t="str">
        <f t="shared" si="16"/>
        <v>7:13</v>
      </c>
      <c r="V216" s="8">
        <f t="shared" si="13"/>
        <v>0</v>
      </c>
    </row>
    <row r="217" spans="1:22" x14ac:dyDescent="0.4">
      <c r="A217" s="8">
        <f t="shared" si="17"/>
        <v>7</v>
      </c>
      <c r="B217" s="25">
        <f t="shared" si="18"/>
        <v>14</v>
      </c>
      <c r="U217" s="8" t="str">
        <f t="shared" si="16"/>
        <v>7:14</v>
      </c>
      <c r="V217" s="8">
        <f t="shared" si="13"/>
        <v>0</v>
      </c>
    </row>
    <row r="218" spans="1:22" x14ac:dyDescent="0.4">
      <c r="A218" s="8">
        <f t="shared" si="17"/>
        <v>7</v>
      </c>
      <c r="B218" s="25">
        <f t="shared" si="18"/>
        <v>15</v>
      </c>
      <c r="U218" s="8" t="str">
        <f t="shared" si="16"/>
        <v>7:15</v>
      </c>
      <c r="V218" s="8">
        <f t="shared" si="13"/>
        <v>0</v>
      </c>
    </row>
    <row r="219" spans="1:22" x14ac:dyDescent="0.4">
      <c r="A219" s="8">
        <f t="shared" si="17"/>
        <v>8</v>
      </c>
      <c r="B219" s="25">
        <f t="shared" si="18"/>
        <v>9</v>
      </c>
      <c r="U219" s="8" t="str">
        <f t="shared" si="16"/>
        <v>8:9</v>
      </c>
      <c r="V219" s="8">
        <f t="shared" si="13"/>
        <v>0</v>
      </c>
    </row>
    <row r="220" spans="1:22" x14ac:dyDescent="0.4">
      <c r="A220" s="8">
        <f t="shared" si="17"/>
        <v>8</v>
      </c>
      <c r="B220" s="25">
        <f t="shared" si="18"/>
        <v>10</v>
      </c>
      <c r="U220" s="8" t="str">
        <f t="shared" si="16"/>
        <v>8:10</v>
      </c>
      <c r="V220" s="8">
        <f t="shared" si="13"/>
        <v>0</v>
      </c>
    </row>
    <row r="221" spans="1:22" x14ac:dyDescent="0.4">
      <c r="A221" s="8">
        <f t="shared" si="17"/>
        <v>8</v>
      </c>
      <c r="B221" s="25">
        <f t="shared" si="18"/>
        <v>11</v>
      </c>
      <c r="U221" s="8" t="str">
        <f t="shared" si="16"/>
        <v>8:11</v>
      </c>
      <c r="V221" s="8">
        <f t="shared" si="13"/>
        <v>0</v>
      </c>
    </row>
    <row r="222" spans="1:22" x14ac:dyDescent="0.4">
      <c r="A222" s="8">
        <f t="shared" si="17"/>
        <v>8</v>
      </c>
      <c r="B222" s="25">
        <f t="shared" si="18"/>
        <v>12</v>
      </c>
      <c r="U222" s="8" t="str">
        <f t="shared" si="16"/>
        <v>8:12</v>
      </c>
      <c r="V222" s="8">
        <f t="shared" si="13"/>
        <v>0</v>
      </c>
    </row>
    <row r="223" spans="1:22" x14ac:dyDescent="0.4">
      <c r="A223" s="8">
        <f t="shared" si="17"/>
        <v>8</v>
      </c>
      <c r="B223" s="25">
        <f t="shared" si="18"/>
        <v>13</v>
      </c>
      <c r="U223" s="8" t="str">
        <f t="shared" si="16"/>
        <v>8:13</v>
      </c>
      <c r="V223" s="8">
        <f t="shared" si="13"/>
        <v>0</v>
      </c>
    </row>
    <row r="224" spans="1:22" x14ac:dyDescent="0.4">
      <c r="A224" s="8">
        <f t="shared" si="17"/>
        <v>8</v>
      </c>
      <c r="B224" s="25">
        <f t="shared" si="18"/>
        <v>14</v>
      </c>
      <c r="U224" s="8" t="str">
        <f t="shared" si="16"/>
        <v>8:14</v>
      </c>
      <c r="V224" s="8">
        <f t="shared" si="13"/>
        <v>0</v>
      </c>
    </row>
    <row r="225" spans="1:22" x14ac:dyDescent="0.4">
      <c r="A225" s="8">
        <f t="shared" si="17"/>
        <v>8</v>
      </c>
      <c r="B225" s="25">
        <f t="shared" si="18"/>
        <v>15</v>
      </c>
      <c r="U225" s="8" t="str">
        <f t="shared" si="16"/>
        <v>8:15</v>
      </c>
      <c r="V225" s="8">
        <f t="shared" si="13"/>
        <v>0</v>
      </c>
    </row>
    <row r="226" spans="1:22" x14ac:dyDescent="0.4">
      <c r="A226" s="8">
        <f t="shared" si="17"/>
        <v>9</v>
      </c>
      <c r="B226" s="25">
        <f t="shared" si="18"/>
        <v>10</v>
      </c>
      <c r="U226" s="8" t="str">
        <f t="shared" si="16"/>
        <v>9:10</v>
      </c>
      <c r="V226" s="8">
        <f t="shared" ref="V226:V246" si="19">SUMPRODUCT($C$24:$S$24,C109:S109)</f>
        <v>0</v>
      </c>
    </row>
    <row r="227" spans="1:22" x14ac:dyDescent="0.4">
      <c r="A227" s="8">
        <f t="shared" si="17"/>
        <v>9</v>
      </c>
      <c r="B227" s="25">
        <f t="shared" si="18"/>
        <v>11</v>
      </c>
      <c r="U227" s="8" t="str">
        <f t="shared" si="16"/>
        <v>9:11</v>
      </c>
      <c r="V227" s="8">
        <f t="shared" si="19"/>
        <v>0</v>
      </c>
    </row>
    <row r="228" spans="1:22" x14ac:dyDescent="0.4">
      <c r="A228" s="8">
        <f t="shared" si="17"/>
        <v>9</v>
      </c>
      <c r="B228" s="25">
        <f t="shared" si="18"/>
        <v>12</v>
      </c>
      <c r="U228" s="8" t="str">
        <f t="shared" si="16"/>
        <v>9:12</v>
      </c>
      <c r="V228" s="8">
        <f t="shared" si="19"/>
        <v>0</v>
      </c>
    </row>
    <row r="229" spans="1:22" x14ac:dyDescent="0.4">
      <c r="A229" s="8">
        <f t="shared" si="17"/>
        <v>9</v>
      </c>
      <c r="B229" s="25">
        <f t="shared" si="18"/>
        <v>13</v>
      </c>
      <c r="U229" s="8" t="str">
        <f t="shared" si="16"/>
        <v>9:13</v>
      </c>
      <c r="V229" s="8">
        <f t="shared" si="19"/>
        <v>0</v>
      </c>
    </row>
    <row r="230" spans="1:22" x14ac:dyDescent="0.4">
      <c r="A230" s="8">
        <f t="shared" si="17"/>
        <v>9</v>
      </c>
      <c r="B230" s="25">
        <f t="shared" si="18"/>
        <v>14</v>
      </c>
      <c r="U230" s="8" t="str">
        <f t="shared" si="16"/>
        <v>9:14</v>
      </c>
      <c r="V230" s="8">
        <f t="shared" si="19"/>
        <v>0</v>
      </c>
    </row>
    <row r="231" spans="1:22" x14ac:dyDescent="0.4">
      <c r="A231" s="8">
        <f t="shared" si="17"/>
        <v>9</v>
      </c>
      <c r="B231" s="25">
        <f t="shared" si="18"/>
        <v>15</v>
      </c>
      <c r="U231" s="8" t="str">
        <f t="shared" si="16"/>
        <v>9:15</v>
      </c>
      <c r="V231" s="8">
        <f t="shared" si="19"/>
        <v>0</v>
      </c>
    </row>
    <row r="232" spans="1:22" x14ac:dyDescent="0.4">
      <c r="A232" s="8">
        <f t="shared" si="17"/>
        <v>10</v>
      </c>
      <c r="B232" s="25">
        <f t="shared" si="18"/>
        <v>11</v>
      </c>
      <c r="U232" s="8" t="str">
        <f t="shared" si="16"/>
        <v>10:11</v>
      </c>
      <c r="V232" s="8">
        <f t="shared" si="19"/>
        <v>0</v>
      </c>
    </row>
    <row r="233" spans="1:22" x14ac:dyDescent="0.4">
      <c r="A233" s="8">
        <f t="shared" si="17"/>
        <v>10</v>
      </c>
      <c r="B233" s="25">
        <f t="shared" si="18"/>
        <v>12</v>
      </c>
      <c r="U233" s="8" t="str">
        <f t="shared" si="16"/>
        <v>10:12</v>
      </c>
      <c r="V233" s="8">
        <f t="shared" si="19"/>
        <v>0</v>
      </c>
    </row>
    <row r="234" spans="1:22" x14ac:dyDescent="0.4">
      <c r="A234" s="8">
        <f t="shared" si="17"/>
        <v>10</v>
      </c>
      <c r="B234" s="25">
        <f t="shared" si="18"/>
        <v>13</v>
      </c>
      <c r="U234" s="8" t="str">
        <f t="shared" ref="U234:U246" si="20">A234&amp;":"&amp;B234</f>
        <v>10:13</v>
      </c>
      <c r="V234" s="8">
        <f t="shared" si="19"/>
        <v>0</v>
      </c>
    </row>
    <row r="235" spans="1:22" x14ac:dyDescent="0.4">
      <c r="A235" s="8">
        <f t="shared" si="17"/>
        <v>10</v>
      </c>
      <c r="B235" s="25">
        <f t="shared" si="18"/>
        <v>14</v>
      </c>
      <c r="U235" s="8" t="str">
        <f t="shared" si="20"/>
        <v>10:14</v>
      </c>
      <c r="V235" s="8">
        <f t="shared" si="19"/>
        <v>0</v>
      </c>
    </row>
    <row r="236" spans="1:22" x14ac:dyDescent="0.4">
      <c r="A236" s="8">
        <f t="shared" si="17"/>
        <v>10</v>
      </c>
      <c r="B236" s="25">
        <f t="shared" si="18"/>
        <v>15</v>
      </c>
      <c r="U236" s="8" t="str">
        <f t="shared" si="20"/>
        <v>10:15</v>
      </c>
      <c r="V236" s="8">
        <f t="shared" si="19"/>
        <v>0</v>
      </c>
    </row>
    <row r="237" spans="1:22" x14ac:dyDescent="0.4">
      <c r="A237" s="8">
        <f t="shared" si="17"/>
        <v>11</v>
      </c>
      <c r="B237" s="25">
        <f t="shared" si="18"/>
        <v>12</v>
      </c>
      <c r="U237" s="8" t="str">
        <f t="shared" si="20"/>
        <v>11:12</v>
      </c>
      <c r="V237" s="8">
        <f t="shared" si="19"/>
        <v>0</v>
      </c>
    </row>
    <row r="238" spans="1:22" x14ac:dyDescent="0.4">
      <c r="A238" s="8">
        <f t="shared" si="17"/>
        <v>11</v>
      </c>
      <c r="B238" s="25">
        <f t="shared" si="18"/>
        <v>13</v>
      </c>
      <c r="U238" s="8" t="str">
        <f t="shared" si="20"/>
        <v>11:13</v>
      </c>
      <c r="V238" s="8">
        <f t="shared" si="19"/>
        <v>0</v>
      </c>
    </row>
    <row r="239" spans="1:22" x14ac:dyDescent="0.4">
      <c r="A239" s="8">
        <f t="shared" si="17"/>
        <v>11</v>
      </c>
      <c r="B239" s="25">
        <f t="shared" si="18"/>
        <v>14</v>
      </c>
      <c r="U239" s="8" t="str">
        <f t="shared" si="20"/>
        <v>11:14</v>
      </c>
      <c r="V239" s="8">
        <f t="shared" si="19"/>
        <v>0</v>
      </c>
    </row>
    <row r="240" spans="1:22" x14ac:dyDescent="0.4">
      <c r="A240" s="8">
        <f t="shared" si="17"/>
        <v>11</v>
      </c>
      <c r="B240" s="25">
        <f t="shared" si="18"/>
        <v>15</v>
      </c>
      <c r="U240" s="8" t="str">
        <f t="shared" si="20"/>
        <v>11:15</v>
      </c>
      <c r="V240" s="8">
        <f t="shared" si="19"/>
        <v>0</v>
      </c>
    </row>
    <row r="241" spans="1:22" x14ac:dyDescent="0.4">
      <c r="A241" s="8">
        <f t="shared" si="17"/>
        <v>12</v>
      </c>
      <c r="B241" s="25">
        <f t="shared" si="18"/>
        <v>13</v>
      </c>
      <c r="U241" s="8" t="str">
        <f t="shared" si="20"/>
        <v>12:13</v>
      </c>
      <c r="V241" s="8">
        <f t="shared" si="19"/>
        <v>0</v>
      </c>
    </row>
    <row r="242" spans="1:22" x14ac:dyDescent="0.4">
      <c r="A242" s="8">
        <f t="shared" si="17"/>
        <v>12</v>
      </c>
      <c r="B242" s="25">
        <f t="shared" si="18"/>
        <v>14</v>
      </c>
      <c r="U242" s="8" t="str">
        <f t="shared" si="20"/>
        <v>12:14</v>
      </c>
      <c r="V242" s="8">
        <f t="shared" si="19"/>
        <v>0</v>
      </c>
    </row>
    <row r="243" spans="1:22" x14ac:dyDescent="0.4">
      <c r="A243" s="8">
        <f t="shared" si="17"/>
        <v>12</v>
      </c>
      <c r="B243" s="25">
        <f t="shared" si="18"/>
        <v>15</v>
      </c>
      <c r="U243" s="8" t="str">
        <f t="shared" si="20"/>
        <v>12:15</v>
      </c>
      <c r="V243" s="8">
        <f t="shared" si="19"/>
        <v>0</v>
      </c>
    </row>
    <row r="244" spans="1:22" x14ac:dyDescent="0.4">
      <c r="A244" s="8">
        <f t="shared" si="17"/>
        <v>13</v>
      </c>
      <c r="B244" s="25">
        <f t="shared" si="18"/>
        <v>14</v>
      </c>
      <c r="U244" s="8" t="str">
        <f t="shared" si="20"/>
        <v>13:14</v>
      </c>
      <c r="V244" s="8">
        <f t="shared" si="19"/>
        <v>0</v>
      </c>
    </row>
    <row r="245" spans="1:22" x14ac:dyDescent="0.4">
      <c r="A245" s="8">
        <f t="shared" si="17"/>
        <v>13</v>
      </c>
      <c r="B245" s="25">
        <f t="shared" si="18"/>
        <v>15</v>
      </c>
      <c r="U245" s="8" t="str">
        <f t="shared" si="20"/>
        <v>13:15</v>
      </c>
      <c r="V245" s="8">
        <f t="shared" si="19"/>
        <v>0</v>
      </c>
    </row>
    <row r="246" spans="1:22" x14ac:dyDescent="0.4">
      <c r="A246" s="8">
        <f t="shared" si="17"/>
        <v>14</v>
      </c>
      <c r="B246" s="25">
        <f t="shared" si="18"/>
        <v>15</v>
      </c>
      <c r="U246" s="8" t="str">
        <f t="shared" si="20"/>
        <v>14:15</v>
      </c>
      <c r="V246" s="8">
        <f t="shared" si="19"/>
        <v>0</v>
      </c>
    </row>
  </sheetData>
  <phoneticPr fontId="2"/>
  <dataValidations count="3">
    <dataValidation type="whole" imeMode="off" allowBlank="1" showInputMessage="1" showErrorMessage="1" error="2以上8以下の整数で指定してください" promptTitle="2以上8以下" sqref="WVJ983127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623 IX65623 ST65623 ACP65623 AML65623 AWH65623 BGD65623 BPZ65623 BZV65623 CJR65623 CTN65623 DDJ65623 DNF65623 DXB65623 EGX65623 EQT65623 FAP65623 FKL65623 FUH65623 GED65623 GNZ65623 GXV65623 HHR65623 HRN65623 IBJ65623 ILF65623 IVB65623 JEX65623 JOT65623 JYP65623 KIL65623 KSH65623 LCD65623 LLZ65623 LVV65623 MFR65623 MPN65623 MZJ65623 NJF65623 NTB65623 OCX65623 OMT65623 OWP65623 PGL65623 PQH65623 QAD65623 QJZ65623 QTV65623 RDR65623 RNN65623 RXJ65623 SHF65623 SRB65623 TAX65623 TKT65623 TUP65623 UEL65623 UOH65623 UYD65623 VHZ65623 VRV65623 WBR65623 WLN65623 WVJ65623 B131159 IX131159 ST131159 ACP131159 AML131159 AWH131159 BGD131159 BPZ131159 BZV131159 CJR131159 CTN131159 DDJ131159 DNF131159 DXB131159 EGX131159 EQT131159 FAP131159 FKL131159 FUH131159 GED131159 GNZ131159 GXV131159 HHR131159 HRN131159 IBJ131159 ILF131159 IVB131159 JEX131159 JOT131159 JYP131159 KIL131159 KSH131159 LCD131159 LLZ131159 LVV131159 MFR131159 MPN131159 MZJ131159 NJF131159 NTB131159 OCX131159 OMT131159 OWP131159 PGL131159 PQH131159 QAD131159 QJZ131159 QTV131159 RDR131159 RNN131159 RXJ131159 SHF131159 SRB131159 TAX131159 TKT131159 TUP131159 UEL131159 UOH131159 UYD131159 VHZ131159 VRV131159 WBR131159 WLN131159 WVJ131159 B196695 IX196695 ST196695 ACP196695 AML196695 AWH196695 BGD196695 BPZ196695 BZV196695 CJR196695 CTN196695 DDJ196695 DNF196695 DXB196695 EGX196695 EQT196695 FAP196695 FKL196695 FUH196695 GED196695 GNZ196695 GXV196695 HHR196695 HRN196695 IBJ196695 ILF196695 IVB196695 JEX196695 JOT196695 JYP196695 KIL196695 KSH196695 LCD196695 LLZ196695 LVV196695 MFR196695 MPN196695 MZJ196695 NJF196695 NTB196695 OCX196695 OMT196695 OWP196695 PGL196695 PQH196695 QAD196695 QJZ196695 QTV196695 RDR196695 RNN196695 RXJ196695 SHF196695 SRB196695 TAX196695 TKT196695 TUP196695 UEL196695 UOH196695 UYD196695 VHZ196695 VRV196695 WBR196695 WLN196695 WVJ196695 B262231 IX262231 ST262231 ACP262231 AML262231 AWH262231 BGD262231 BPZ262231 BZV262231 CJR262231 CTN262231 DDJ262231 DNF262231 DXB262231 EGX262231 EQT262231 FAP262231 FKL262231 FUH262231 GED262231 GNZ262231 GXV262231 HHR262231 HRN262231 IBJ262231 ILF262231 IVB262231 JEX262231 JOT262231 JYP262231 KIL262231 KSH262231 LCD262231 LLZ262231 LVV262231 MFR262231 MPN262231 MZJ262231 NJF262231 NTB262231 OCX262231 OMT262231 OWP262231 PGL262231 PQH262231 QAD262231 QJZ262231 QTV262231 RDR262231 RNN262231 RXJ262231 SHF262231 SRB262231 TAX262231 TKT262231 TUP262231 UEL262231 UOH262231 UYD262231 VHZ262231 VRV262231 WBR262231 WLN262231 WVJ262231 B327767 IX327767 ST327767 ACP327767 AML327767 AWH327767 BGD327767 BPZ327767 BZV327767 CJR327767 CTN327767 DDJ327767 DNF327767 DXB327767 EGX327767 EQT327767 FAP327767 FKL327767 FUH327767 GED327767 GNZ327767 GXV327767 HHR327767 HRN327767 IBJ327767 ILF327767 IVB327767 JEX327767 JOT327767 JYP327767 KIL327767 KSH327767 LCD327767 LLZ327767 LVV327767 MFR327767 MPN327767 MZJ327767 NJF327767 NTB327767 OCX327767 OMT327767 OWP327767 PGL327767 PQH327767 QAD327767 QJZ327767 QTV327767 RDR327767 RNN327767 RXJ327767 SHF327767 SRB327767 TAX327767 TKT327767 TUP327767 UEL327767 UOH327767 UYD327767 VHZ327767 VRV327767 WBR327767 WLN327767 WVJ327767 B393303 IX393303 ST393303 ACP393303 AML393303 AWH393303 BGD393303 BPZ393303 BZV393303 CJR393303 CTN393303 DDJ393303 DNF393303 DXB393303 EGX393303 EQT393303 FAP393303 FKL393303 FUH393303 GED393303 GNZ393303 GXV393303 HHR393303 HRN393303 IBJ393303 ILF393303 IVB393303 JEX393303 JOT393303 JYP393303 KIL393303 KSH393303 LCD393303 LLZ393303 LVV393303 MFR393303 MPN393303 MZJ393303 NJF393303 NTB393303 OCX393303 OMT393303 OWP393303 PGL393303 PQH393303 QAD393303 QJZ393303 QTV393303 RDR393303 RNN393303 RXJ393303 SHF393303 SRB393303 TAX393303 TKT393303 TUP393303 UEL393303 UOH393303 UYD393303 VHZ393303 VRV393303 WBR393303 WLN393303 WVJ393303 B458839 IX458839 ST458839 ACP458839 AML458839 AWH458839 BGD458839 BPZ458839 BZV458839 CJR458839 CTN458839 DDJ458839 DNF458839 DXB458839 EGX458839 EQT458839 FAP458839 FKL458839 FUH458839 GED458839 GNZ458839 GXV458839 HHR458839 HRN458839 IBJ458839 ILF458839 IVB458839 JEX458839 JOT458839 JYP458839 KIL458839 KSH458839 LCD458839 LLZ458839 LVV458839 MFR458839 MPN458839 MZJ458839 NJF458839 NTB458839 OCX458839 OMT458839 OWP458839 PGL458839 PQH458839 QAD458839 QJZ458839 QTV458839 RDR458839 RNN458839 RXJ458839 SHF458839 SRB458839 TAX458839 TKT458839 TUP458839 UEL458839 UOH458839 UYD458839 VHZ458839 VRV458839 WBR458839 WLN458839 WVJ458839 B524375 IX524375 ST524375 ACP524375 AML524375 AWH524375 BGD524375 BPZ524375 BZV524375 CJR524375 CTN524375 DDJ524375 DNF524375 DXB524375 EGX524375 EQT524375 FAP524375 FKL524375 FUH524375 GED524375 GNZ524375 GXV524375 HHR524375 HRN524375 IBJ524375 ILF524375 IVB524375 JEX524375 JOT524375 JYP524375 KIL524375 KSH524375 LCD524375 LLZ524375 LVV524375 MFR524375 MPN524375 MZJ524375 NJF524375 NTB524375 OCX524375 OMT524375 OWP524375 PGL524375 PQH524375 QAD524375 QJZ524375 QTV524375 RDR524375 RNN524375 RXJ524375 SHF524375 SRB524375 TAX524375 TKT524375 TUP524375 UEL524375 UOH524375 UYD524375 VHZ524375 VRV524375 WBR524375 WLN524375 WVJ524375 B589911 IX589911 ST589911 ACP589911 AML589911 AWH589911 BGD589911 BPZ589911 BZV589911 CJR589911 CTN589911 DDJ589911 DNF589911 DXB589911 EGX589911 EQT589911 FAP589911 FKL589911 FUH589911 GED589911 GNZ589911 GXV589911 HHR589911 HRN589911 IBJ589911 ILF589911 IVB589911 JEX589911 JOT589911 JYP589911 KIL589911 KSH589911 LCD589911 LLZ589911 LVV589911 MFR589911 MPN589911 MZJ589911 NJF589911 NTB589911 OCX589911 OMT589911 OWP589911 PGL589911 PQH589911 QAD589911 QJZ589911 QTV589911 RDR589911 RNN589911 RXJ589911 SHF589911 SRB589911 TAX589911 TKT589911 TUP589911 UEL589911 UOH589911 UYD589911 VHZ589911 VRV589911 WBR589911 WLN589911 WVJ589911 B655447 IX655447 ST655447 ACP655447 AML655447 AWH655447 BGD655447 BPZ655447 BZV655447 CJR655447 CTN655447 DDJ655447 DNF655447 DXB655447 EGX655447 EQT655447 FAP655447 FKL655447 FUH655447 GED655447 GNZ655447 GXV655447 HHR655447 HRN655447 IBJ655447 ILF655447 IVB655447 JEX655447 JOT655447 JYP655447 KIL655447 KSH655447 LCD655447 LLZ655447 LVV655447 MFR655447 MPN655447 MZJ655447 NJF655447 NTB655447 OCX655447 OMT655447 OWP655447 PGL655447 PQH655447 QAD655447 QJZ655447 QTV655447 RDR655447 RNN655447 RXJ655447 SHF655447 SRB655447 TAX655447 TKT655447 TUP655447 UEL655447 UOH655447 UYD655447 VHZ655447 VRV655447 WBR655447 WLN655447 WVJ655447 B720983 IX720983 ST720983 ACP720983 AML720983 AWH720983 BGD720983 BPZ720983 BZV720983 CJR720983 CTN720983 DDJ720983 DNF720983 DXB720983 EGX720983 EQT720983 FAP720983 FKL720983 FUH720983 GED720983 GNZ720983 GXV720983 HHR720983 HRN720983 IBJ720983 ILF720983 IVB720983 JEX720983 JOT720983 JYP720983 KIL720983 KSH720983 LCD720983 LLZ720983 LVV720983 MFR720983 MPN720983 MZJ720983 NJF720983 NTB720983 OCX720983 OMT720983 OWP720983 PGL720983 PQH720983 QAD720983 QJZ720983 QTV720983 RDR720983 RNN720983 RXJ720983 SHF720983 SRB720983 TAX720983 TKT720983 TUP720983 UEL720983 UOH720983 UYD720983 VHZ720983 VRV720983 WBR720983 WLN720983 WVJ720983 B786519 IX786519 ST786519 ACP786519 AML786519 AWH786519 BGD786519 BPZ786519 BZV786519 CJR786519 CTN786519 DDJ786519 DNF786519 DXB786519 EGX786519 EQT786519 FAP786519 FKL786519 FUH786519 GED786519 GNZ786519 GXV786519 HHR786519 HRN786519 IBJ786519 ILF786519 IVB786519 JEX786519 JOT786519 JYP786519 KIL786519 KSH786519 LCD786519 LLZ786519 LVV786519 MFR786519 MPN786519 MZJ786519 NJF786519 NTB786519 OCX786519 OMT786519 OWP786519 PGL786519 PQH786519 QAD786519 QJZ786519 QTV786519 RDR786519 RNN786519 RXJ786519 SHF786519 SRB786519 TAX786519 TKT786519 TUP786519 UEL786519 UOH786519 UYD786519 VHZ786519 VRV786519 WBR786519 WLN786519 WVJ786519 B852055 IX852055 ST852055 ACP852055 AML852055 AWH852055 BGD852055 BPZ852055 BZV852055 CJR852055 CTN852055 DDJ852055 DNF852055 DXB852055 EGX852055 EQT852055 FAP852055 FKL852055 FUH852055 GED852055 GNZ852055 GXV852055 HHR852055 HRN852055 IBJ852055 ILF852055 IVB852055 JEX852055 JOT852055 JYP852055 KIL852055 KSH852055 LCD852055 LLZ852055 LVV852055 MFR852055 MPN852055 MZJ852055 NJF852055 NTB852055 OCX852055 OMT852055 OWP852055 PGL852055 PQH852055 QAD852055 QJZ852055 QTV852055 RDR852055 RNN852055 RXJ852055 SHF852055 SRB852055 TAX852055 TKT852055 TUP852055 UEL852055 UOH852055 UYD852055 VHZ852055 VRV852055 WBR852055 WLN852055 WVJ852055 B917591 IX917591 ST917591 ACP917591 AML917591 AWH917591 BGD917591 BPZ917591 BZV917591 CJR917591 CTN917591 DDJ917591 DNF917591 DXB917591 EGX917591 EQT917591 FAP917591 FKL917591 FUH917591 GED917591 GNZ917591 GXV917591 HHR917591 HRN917591 IBJ917591 ILF917591 IVB917591 JEX917591 JOT917591 JYP917591 KIL917591 KSH917591 LCD917591 LLZ917591 LVV917591 MFR917591 MPN917591 MZJ917591 NJF917591 NTB917591 OCX917591 OMT917591 OWP917591 PGL917591 PQH917591 QAD917591 QJZ917591 QTV917591 RDR917591 RNN917591 RXJ917591 SHF917591 SRB917591 TAX917591 TKT917591 TUP917591 UEL917591 UOH917591 UYD917591 VHZ917591 VRV917591 WBR917591 WLN917591 WVJ917591 B983127 IX983127 ST983127 ACP983127 AML983127 AWH983127 BGD983127 BPZ983127 BZV983127 CJR983127 CTN983127 DDJ983127 DNF983127 DXB983127 EGX983127 EQT983127 FAP983127 FKL983127 FUH983127 GED983127 GNZ983127 GXV983127 HHR983127 HRN983127 IBJ983127 ILF983127 IVB983127 JEX983127 JOT983127 JYP983127 KIL983127 KSH983127 LCD983127 LLZ983127 LVV983127 MFR983127 MPN983127 MZJ983127 NJF983127 NTB983127 OCX983127 OMT983127 OWP983127 PGL983127 PQH983127 QAD983127 QJZ983127 QTV983127 RDR983127 RNN983127 RXJ983127 SHF983127 SRB983127 TAX983127 TKT983127 TUP983127 UEL983127 UOH983127 UYD983127 VHZ983127 VRV983127 WBR983127 WLN983127" xr:uid="{00000000-0002-0000-00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622 IX65622 ST65622 ACP65622 AML65622 AWH65622 BGD65622 BPZ65622 BZV65622 CJR65622 CTN65622 DDJ65622 DNF65622 DXB65622 EGX65622 EQT65622 FAP65622 FKL65622 FUH65622 GED65622 GNZ65622 GXV65622 HHR65622 HRN65622 IBJ65622 ILF65622 IVB65622 JEX65622 JOT65622 JYP65622 KIL65622 KSH65622 LCD65622 LLZ65622 LVV65622 MFR65622 MPN65622 MZJ65622 NJF65622 NTB65622 OCX65622 OMT65622 OWP65622 PGL65622 PQH65622 QAD65622 QJZ65622 QTV65622 RDR65622 RNN65622 RXJ65622 SHF65622 SRB65622 TAX65622 TKT65622 TUP65622 UEL65622 UOH65622 UYD65622 VHZ65622 VRV65622 WBR65622 WLN65622 WVJ65622 B131158 IX131158 ST131158 ACP131158 AML131158 AWH131158 BGD131158 BPZ131158 BZV131158 CJR131158 CTN131158 DDJ131158 DNF131158 DXB131158 EGX131158 EQT131158 FAP131158 FKL131158 FUH131158 GED131158 GNZ131158 GXV131158 HHR131158 HRN131158 IBJ131158 ILF131158 IVB131158 JEX131158 JOT131158 JYP131158 KIL131158 KSH131158 LCD131158 LLZ131158 LVV131158 MFR131158 MPN131158 MZJ131158 NJF131158 NTB131158 OCX131158 OMT131158 OWP131158 PGL131158 PQH131158 QAD131158 QJZ131158 QTV131158 RDR131158 RNN131158 RXJ131158 SHF131158 SRB131158 TAX131158 TKT131158 TUP131158 UEL131158 UOH131158 UYD131158 VHZ131158 VRV131158 WBR131158 WLN131158 WVJ131158 B196694 IX196694 ST196694 ACP196694 AML196694 AWH196694 BGD196694 BPZ196694 BZV196694 CJR196694 CTN196694 DDJ196694 DNF196694 DXB196694 EGX196694 EQT196694 FAP196694 FKL196694 FUH196694 GED196694 GNZ196694 GXV196694 HHR196694 HRN196694 IBJ196694 ILF196694 IVB196694 JEX196694 JOT196694 JYP196694 KIL196694 KSH196694 LCD196694 LLZ196694 LVV196694 MFR196694 MPN196694 MZJ196694 NJF196694 NTB196694 OCX196694 OMT196694 OWP196694 PGL196694 PQH196694 QAD196694 QJZ196694 QTV196694 RDR196694 RNN196694 RXJ196694 SHF196694 SRB196694 TAX196694 TKT196694 TUP196694 UEL196694 UOH196694 UYD196694 VHZ196694 VRV196694 WBR196694 WLN196694 WVJ196694 B262230 IX262230 ST262230 ACP262230 AML262230 AWH262230 BGD262230 BPZ262230 BZV262230 CJR262230 CTN262230 DDJ262230 DNF262230 DXB262230 EGX262230 EQT262230 FAP262230 FKL262230 FUH262230 GED262230 GNZ262230 GXV262230 HHR262230 HRN262230 IBJ262230 ILF262230 IVB262230 JEX262230 JOT262230 JYP262230 KIL262230 KSH262230 LCD262230 LLZ262230 LVV262230 MFR262230 MPN262230 MZJ262230 NJF262230 NTB262230 OCX262230 OMT262230 OWP262230 PGL262230 PQH262230 QAD262230 QJZ262230 QTV262230 RDR262230 RNN262230 RXJ262230 SHF262230 SRB262230 TAX262230 TKT262230 TUP262230 UEL262230 UOH262230 UYD262230 VHZ262230 VRV262230 WBR262230 WLN262230 WVJ262230 B327766 IX327766 ST327766 ACP327766 AML327766 AWH327766 BGD327766 BPZ327766 BZV327766 CJR327766 CTN327766 DDJ327766 DNF327766 DXB327766 EGX327766 EQT327766 FAP327766 FKL327766 FUH327766 GED327766 GNZ327766 GXV327766 HHR327766 HRN327766 IBJ327766 ILF327766 IVB327766 JEX327766 JOT327766 JYP327766 KIL327766 KSH327766 LCD327766 LLZ327766 LVV327766 MFR327766 MPN327766 MZJ327766 NJF327766 NTB327766 OCX327766 OMT327766 OWP327766 PGL327766 PQH327766 QAD327766 QJZ327766 QTV327766 RDR327766 RNN327766 RXJ327766 SHF327766 SRB327766 TAX327766 TKT327766 TUP327766 UEL327766 UOH327766 UYD327766 VHZ327766 VRV327766 WBR327766 WLN327766 WVJ327766 B393302 IX393302 ST393302 ACP393302 AML393302 AWH393302 BGD393302 BPZ393302 BZV393302 CJR393302 CTN393302 DDJ393302 DNF393302 DXB393302 EGX393302 EQT393302 FAP393302 FKL393302 FUH393302 GED393302 GNZ393302 GXV393302 HHR393302 HRN393302 IBJ393302 ILF393302 IVB393302 JEX393302 JOT393302 JYP393302 KIL393302 KSH393302 LCD393302 LLZ393302 LVV393302 MFR393302 MPN393302 MZJ393302 NJF393302 NTB393302 OCX393302 OMT393302 OWP393302 PGL393302 PQH393302 QAD393302 QJZ393302 QTV393302 RDR393302 RNN393302 RXJ393302 SHF393302 SRB393302 TAX393302 TKT393302 TUP393302 UEL393302 UOH393302 UYD393302 VHZ393302 VRV393302 WBR393302 WLN393302 WVJ393302 B458838 IX458838 ST458838 ACP458838 AML458838 AWH458838 BGD458838 BPZ458838 BZV458838 CJR458838 CTN458838 DDJ458838 DNF458838 DXB458838 EGX458838 EQT458838 FAP458838 FKL458838 FUH458838 GED458838 GNZ458838 GXV458838 HHR458838 HRN458838 IBJ458838 ILF458838 IVB458838 JEX458838 JOT458838 JYP458838 KIL458838 KSH458838 LCD458838 LLZ458838 LVV458838 MFR458838 MPN458838 MZJ458838 NJF458838 NTB458838 OCX458838 OMT458838 OWP458838 PGL458838 PQH458838 QAD458838 QJZ458838 QTV458838 RDR458838 RNN458838 RXJ458838 SHF458838 SRB458838 TAX458838 TKT458838 TUP458838 UEL458838 UOH458838 UYD458838 VHZ458838 VRV458838 WBR458838 WLN458838 WVJ458838 B524374 IX524374 ST524374 ACP524374 AML524374 AWH524374 BGD524374 BPZ524374 BZV524374 CJR524374 CTN524374 DDJ524374 DNF524374 DXB524374 EGX524374 EQT524374 FAP524374 FKL524374 FUH524374 GED524374 GNZ524374 GXV524374 HHR524374 HRN524374 IBJ524374 ILF524374 IVB524374 JEX524374 JOT524374 JYP524374 KIL524374 KSH524374 LCD524374 LLZ524374 LVV524374 MFR524374 MPN524374 MZJ524374 NJF524374 NTB524374 OCX524374 OMT524374 OWP524374 PGL524374 PQH524374 QAD524374 QJZ524374 QTV524374 RDR524374 RNN524374 RXJ524374 SHF524374 SRB524374 TAX524374 TKT524374 TUP524374 UEL524374 UOH524374 UYD524374 VHZ524374 VRV524374 WBR524374 WLN524374 WVJ524374 B589910 IX589910 ST589910 ACP589910 AML589910 AWH589910 BGD589910 BPZ589910 BZV589910 CJR589910 CTN589910 DDJ589910 DNF589910 DXB589910 EGX589910 EQT589910 FAP589910 FKL589910 FUH589910 GED589910 GNZ589910 GXV589910 HHR589910 HRN589910 IBJ589910 ILF589910 IVB589910 JEX589910 JOT589910 JYP589910 KIL589910 KSH589910 LCD589910 LLZ589910 LVV589910 MFR589910 MPN589910 MZJ589910 NJF589910 NTB589910 OCX589910 OMT589910 OWP589910 PGL589910 PQH589910 QAD589910 QJZ589910 QTV589910 RDR589910 RNN589910 RXJ589910 SHF589910 SRB589910 TAX589910 TKT589910 TUP589910 UEL589910 UOH589910 UYD589910 VHZ589910 VRV589910 WBR589910 WLN589910 WVJ589910 B655446 IX655446 ST655446 ACP655446 AML655446 AWH655446 BGD655446 BPZ655446 BZV655446 CJR655446 CTN655446 DDJ655446 DNF655446 DXB655446 EGX655446 EQT655446 FAP655446 FKL655446 FUH655446 GED655446 GNZ655446 GXV655446 HHR655446 HRN655446 IBJ655446 ILF655446 IVB655446 JEX655446 JOT655446 JYP655446 KIL655446 KSH655446 LCD655446 LLZ655446 LVV655446 MFR655446 MPN655446 MZJ655446 NJF655446 NTB655446 OCX655446 OMT655446 OWP655446 PGL655446 PQH655446 QAD655446 QJZ655446 QTV655446 RDR655446 RNN655446 RXJ655446 SHF655446 SRB655446 TAX655446 TKT655446 TUP655446 UEL655446 UOH655446 UYD655446 VHZ655446 VRV655446 WBR655446 WLN655446 WVJ655446 B720982 IX720982 ST720982 ACP720982 AML720982 AWH720982 BGD720982 BPZ720982 BZV720982 CJR720982 CTN720982 DDJ720982 DNF720982 DXB720982 EGX720982 EQT720982 FAP720982 FKL720982 FUH720982 GED720982 GNZ720982 GXV720982 HHR720982 HRN720982 IBJ720982 ILF720982 IVB720982 JEX720982 JOT720982 JYP720982 KIL720982 KSH720982 LCD720982 LLZ720982 LVV720982 MFR720982 MPN720982 MZJ720982 NJF720982 NTB720982 OCX720982 OMT720982 OWP720982 PGL720982 PQH720982 QAD720982 QJZ720982 QTV720982 RDR720982 RNN720982 RXJ720982 SHF720982 SRB720982 TAX720982 TKT720982 TUP720982 UEL720982 UOH720982 UYD720982 VHZ720982 VRV720982 WBR720982 WLN720982 WVJ720982 B786518 IX786518 ST786518 ACP786518 AML786518 AWH786518 BGD786518 BPZ786518 BZV786518 CJR786518 CTN786518 DDJ786518 DNF786518 DXB786518 EGX786518 EQT786518 FAP786518 FKL786518 FUH786518 GED786518 GNZ786518 GXV786518 HHR786518 HRN786518 IBJ786518 ILF786518 IVB786518 JEX786518 JOT786518 JYP786518 KIL786518 KSH786518 LCD786518 LLZ786518 LVV786518 MFR786518 MPN786518 MZJ786518 NJF786518 NTB786518 OCX786518 OMT786518 OWP786518 PGL786518 PQH786518 QAD786518 QJZ786518 QTV786518 RDR786518 RNN786518 RXJ786518 SHF786518 SRB786518 TAX786518 TKT786518 TUP786518 UEL786518 UOH786518 UYD786518 VHZ786518 VRV786518 WBR786518 WLN786518 WVJ786518 B852054 IX852054 ST852054 ACP852054 AML852054 AWH852054 BGD852054 BPZ852054 BZV852054 CJR852054 CTN852054 DDJ852054 DNF852054 DXB852054 EGX852054 EQT852054 FAP852054 FKL852054 FUH852054 GED852054 GNZ852054 GXV852054 HHR852054 HRN852054 IBJ852054 ILF852054 IVB852054 JEX852054 JOT852054 JYP852054 KIL852054 KSH852054 LCD852054 LLZ852054 LVV852054 MFR852054 MPN852054 MZJ852054 NJF852054 NTB852054 OCX852054 OMT852054 OWP852054 PGL852054 PQH852054 QAD852054 QJZ852054 QTV852054 RDR852054 RNN852054 RXJ852054 SHF852054 SRB852054 TAX852054 TKT852054 TUP852054 UEL852054 UOH852054 UYD852054 VHZ852054 VRV852054 WBR852054 WLN852054 WVJ852054 B917590 IX917590 ST917590 ACP917590 AML917590 AWH917590 BGD917590 BPZ917590 BZV917590 CJR917590 CTN917590 DDJ917590 DNF917590 DXB917590 EGX917590 EQT917590 FAP917590 FKL917590 FUH917590 GED917590 GNZ917590 GXV917590 HHR917590 HRN917590 IBJ917590 ILF917590 IVB917590 JEX917590 JOT917590 JYP917590 KIL917590 KSH917590 LCD917590 LLZ917590 LVV917590 MFR917590 MPN917590 MZJ917590 NJF917590 NTB917590 OCX917590 OMT917590 OWP917590 PGL917590 PQH917590 QAD917590 QJZ917590 QTV917590 RDR917590 RNN917590 RXJ917590 SHF917590 SRB917590 TAX917590 TKT917590 TUP917590 UEL917590 UOH917590 UYD917590 VHZ917590 VRV917590 WBR917590 WLN917590 WVJ917590 B983126 IX983126 ST983126 ACP983126 AML983126 AWH983126 BGD983126 BPZ983126 BZV983126 CJR983126 CTN983126 DDJ983126 DNF983126 DXB983126 EGX983126 EQT983126 FAP983126 FKL983126 FUH983126 GED983126 GNZ983126 GXV983126 HHR983126 HRN983126 IBJ983126 ILF983126 IVB983126 JEX983126 JOT983126 JYP983126 KIL983126 KSH983126 LCD983126 LLZ983126 LVV983126 MFR983126 MPN983126 MZJ983126 NJF983126 NTB983126 OCX983126 OMT983126 OWP983126 PGL983126 PQH983126 QAD983126 QJZ983126 QTV983126 RDR983126 RNN983126 RXJ983126 SHF983126 SRB983126 TAX983126 TKT983126 TUP983126 UEL983126 UOH983126 UYD983126 VHZ983126 VRV983126 WBR983126 WLN983126 WVJ983126" xr:uid="{00000000-0002-0000-0000-000001000000}">
      <formula1>$A$136:$A$137</formula1>
    </dataValidation>
    <dataValidation type="whole" imeMode="off" allowBlank="1" showInputMessage="1" showErrorMessage="1" error="2以上8以下の整数で指定してください" promptTitle="2以上8以下" sqref="B3" xr:uid="{00000000-0002-0000-0000-000002000000}">
      <formula1>2</formula1>
      <formula2>15</formula2>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60"/>
  <sheetViews>
    <sheetView tabSelected="1" workbookViewId="0">
      <selection activeCell="B3" sqref="B3"/>
    </sheetView>
  </sheetViews>
  <sheetFormatPr defaultRowHeight="18.75" x14ac:dyDescent="0.4"/>
  <cols>
    <col min="1" max="1" width="11.5" style="1" customWidth="1"/>
    <col min="2" max="4" width="9" style="1"/>
    <col min="5" max="21" width="15" style="1" customWidth="1"/>
    <col min="22" max="16384" width="9" style="1"/>
  </cols>
  <sheetData>
    <row r="1" spans="1:21" ht="19.5" thickBot="1" x14ac:dyDescent="0.45">
      <c r="A1" s="8" t="s">
        <v>12</v>
      </c>
      <c r="B1" s="20">
        <v>10</v>
      </c>
      <c r="C1" s="8"/>
      <c r="D1" s="8"/>
      <c r="E1" s="8"/>
      <c r="F1" s="8"/>
      <c r="G1" s="8"/>
      <c r="H1" s="8"/>
      <c r="I1" s="8"/>
      <c r="J1" s="8"/>
      <c r="K1" s="8"/>
      <c r="L1" s="8"/>
      <c r="M1" s="8"/>
      <c r="N1" s="8"/>
      <c r="O1" s="8"/>
      <c r="P1" s="8"/>
      <c r="Q1" s="8"/>
      <c r="R1" s="8"/>
      <c r="S1" s="8"/>
      <c r="T1" s="8"/>
      <c r="U1" s="8"/>
    </row>
    <row r="2" spans="1:21" ht="19.5" thickBot="1" x14ac:dyDescent="0.45">
      <c r="A2" s="8" t="s">
        <v>13</v>
      </c>
      <c r="B2" s="20">
        <v>10</v>
      </c>
      <c r="C2" s="8"/>
      <c r="D2" s="8"/>
      <c r="E2" s="8"/>
      <c r="F2" s="8"/>
      <c r="G2" s="8"/>
      <c r="H2" s="8"/>
      <c r="I2" s="8"/>
      <c r="J2" s="8"/>
      <c r="K2" s="8"/>
      <c r="L2" s="8"/>
      <c r="M2" s="8"/>
      <c r="N2" s="8"/>
      <c r="O2" s="8"/>
      <c r="P2" s="8"/>
      <c r="Q2" s="8"/>
      <c r="R2" s="8"/>
      <c r="S2" s="8"/>
      <c r="T2" s="8"/>
      <c r="U2" s="8"/>
    </row>
    <row r="3" spans="1:21" x14ac:dyDescent="0.4">
      <c r="A3" s="8"/>
      <c r="B3" s="8"/>
      <c r="C3" s="8"/>
      <c r="D3" s="8"/>
      <c r="E3" s="8"/>
      <c r="F3" s="8"/>
      <c r="G3" s="8"/>
      <c r="H3" s="8"/>
      <c r="I3" s="8"/>
      <c r="J3" s="8"/>
      <c r="K3" s="8"/>
      <c r="L3" s="8"/>
      <c r="M3" s="8"/>
      <c r="N3" s="8"/>
      <c r="O3" s="8"/>
      <c r="P3" s="8"/>
      <c r="Q3" s="8"/>
      <c r="R3" s="8"/>
      <c r="S3" s="8"/>
      <c r="T3" s="8"/>
      <c r="U3" s="8"/>
    </row>
    <row r="4" spans="1:21" x14ac:dyDescent="0.4">
      <c r="A4" s="8" t="s">
        <v>14</v>
      </c>
      <c r="B4" s="8"/>
      <c r="C4" s="8"/>
      <c r="D4" s="8" t="s">
        <v>15</v>
      </c>
      <c r="E4" s="8"/>
      <c r="F4" s="8"/>
      <c r="G4" s="8"/>
      <c r="H4" s="8"/>
      <c r="I4" s="8"/>
      <c r="J4" s="8"/>
      <c r="K4" s="8"/>
      <c r="L4" s="8"/>
      <c r="M4" s="8"/>
      <c r="N4" s="8"/>
      <c r="O4" s="8"/>
      <c r="P4" s="8"/>
      <c r="Q4" s="8"/>
      <c r="R4" s="8"/>
      <c r="S4" s="8"/>
      <c r="T4" s="8"/>
      <c r="U4" s="8"/>
    </row>
    <row r="5" spans="1:21" x14ac:dyDescent="0.4">
      <c r="A5" s="9" t="str">
        <f>IF($B$1&gt;=G5,"基準"&amp;G5,"")</f>
        <v>基準1</v>
      </c>
      <c r="B5" s="21"/>
      <c r="C5" s="8"/>
      <c r="D5" s="9" t="str">
        <f>IF($B$2&gt;=G5,"代替案"&amp;G5,"")</f>
        <v>代替案1</v>
      </c>
      <c r="E5" s="22"/>
      <c r="F5" s="8"/>
      <c r="G5" s="8">
        <v>1</v>
      </c>
      <c r="H5" s="8"/>
      <c r="I5" s="8"/>
      <c r="J5" s="8"/>
      <c r="K5" s="8"/>
      <c r="L5" s="8"/>
      <c r="M5" s="8"/>
      <c r="N5" s="8"/>
      <c r="O5" s="8"/>
      <c r="P5" s="8"/>
      <c r="Q5" s="8"/>
      <c r="R5" s="8"/>
      <c r="S5" s="8"/>
      <c r="T5" s="8"/>
      <c r="U5" s="8"/>
    </row>
    <row r="6" spans="1:21" x14ac:dyDescent="0.4">
      <c r="A6" s="9" t="str">
        <f t="shared" ref="A6:A19" si="0">IF($B$1&gt;=G6,"基準"&amp;G6,"")</f>
        <v>基準2</v>
      </c>
      <c r="B6" s="21"/>
      <c r="C6" s="8"/>
      <c r="D6" s="9" t="str">
        <f t="shared" ref="D6:D19" si="1">IF($B$2&gt;=G6,"代替案"&amp;G6,"")</f>
        <v>代替案2</v>
      </c>
      <c r="E6" s="22"/>
      <c r="F6" s="8"/>
      <c r="G6" s="8">
        <f>G5+1</f>
        <v>2</v>
      </c>
      <c r="H6" s="8"/>
      <c r="I6" s="8"/>
      <c r="J6" s="8"/>
      <c r="K6" s="8"/>
      <c r="L6" s="8"/>
      <c r="M6" s="8"/>
      <c r="N6" s="8"/>
      <c r="O6" s="8"/>
      <c r="P6" s="8"/>
      <c r="Q6" s="8"/>
      <c r="R6" s="8"/>
      <c r="S6" s="8"/>
      <c r="T6" s="8"/>
      <c r="U6" s="8"/>
    </row>
    <row r="7" spans="1:21" x14ac:dyDescent="0.4">
      <c r="A7" s="9" t="str">
        <f t="shared" si="0"/>
        <v>基準3</v>
      </c>
      <c r="B7" s="21"/>
      <c r="C7" s="8"/>
      <c r="D7" s="9" t="str">
        <f t="shared" si="1"/>
        <v>代替案3</v>
      </c>
      <c r="E7" s="22"/>
      <c r="F7" s="8"/>
      <c r="G7" s="8">
        <f t="shared" ref="G7:G19" si="2">G6+1</f>
        <v>3</v>
      </c>
      <c r="H7" s="8"/>
      <c r="I7" s="8"/>
      <c r="J7" s="8"/>
      <c r="K7" s="8"/>
      <c r="L7" s="8"/>
      <c r="M7" s="8"/>
      <c r="N7" s="8"/>
      <c r="O7" s="8"/>
      <c r="P7" s="8"/>
      <c r="Q7" s="8"/>
      <c r="R7" s="8"/>
      <c r="S7" s="8"/>
      <c r="T7" s="8"/>
      <c r="U7" s="8"/>
    </row>
    <row r="8" spans="1:21" x14ac:dyDescent="0.4">
      <c r="A8" s="9" t="str">
        <f t="shared" si="0"/>
        <v>基準4</v>
      </c>
      <c r="B8" s="21"/>
      <c r="C8" s="8"/>
      <c r="D8" s="9" t="str">
        <f t="shared" si="1"/>
        <v>代替案4</v>
      </c>
      <c r="E8" s="22"/>
      <c r="F8" s="8"/>
      <c r="G8" s="8">
        <f t="shared" si="2"/>
        <v>4</v>
      </c>
      <c r="H8" s="8"/>
      <c r="I8" s="8"/>
      <c r="J8" s="8"/>
      <c r="K8" s="8"/>
      <c r="L8" s="8"/>
      <c r="M8" s="8"/>
      <c r="N8" s="8"/>
      <c r="O8" s="8"/>
      <c r="P8" s="8"/>
      <c r="Q8" s="8"/>
      <c r="R8" s="8"/>
      <c r="S8" s="8"/>
      <c r="T8" s="8"/>
      <c r="U8" s="8"/>
    </row>
    <row r="9" spans="1:21" x14ac:dyDescent="0.4">
      <c r="A9" s="9" t="str">
        <f t="shared" si="0"/>
        <v>基準5</v>
      </c>
      <c r="B9" s="21"/>
      <c r="C9" s="8"/>
      <c r="D9" s="9" t="str">
        <f t="shared" si="1"/>
        <v>代替案5</v>
      </c>
      <c r="E9" s="22"/>
      <c r="F9" s="8"/>
      <c r="G9" s="8">
        <f t="shared" si="2"/>
        <v>5</v>
      </c>
      <c r="H9" s="8"/>
      <c r="I9" s="8"/>
      <c r="J9" s="8"/>
      <c r="K9" s="8"/>
      <c r="L9" s="8"/>
      <c r="M9" s="8"/>
      <c r="N9" s="8"/>
      <c r="O9" s="8"/>
      <c r="P9" s="8"/>
      <c r="Q9" s="8"/>
      <c r="R9" s="8"/>
      <c r="S9" s="8"/>
      <c r="T9" s="8"/>
      <c r="U9" s="8"/>
    </row>
    <row r="10" spans="1:21" x14ac:dyDescent="0.4">
      <c r="A10" s="9" t="str">
        <f t="shared" si="0"/>
        <v>基準6</v>
      </c>
      <c r="B10" s="21"/>
      <c r="C10" s="8"/>
      <c r="D10" s="9" t="str">
        <f t="shared" si="1"/>
        <v>代替案6</v>
      </c>
      <c r="E10" s="22"/>
      <c r="F10" s="8"/>
      <c r="G10" s="8">
        <f t="shared" si="2"/>
        <v>6</v>
      </c>
      <c r="H10" s="8"/>
      <c r="I10" s="8"/>
      <c r="J10" s="8"/>
      <c r="K10" s="8"/>
      <c r="L10" s="8"/>
      <c r="M10" s="8"/>
      <c r="N10" s="8"/>
      <c r="O10" s="8"/>
      <c r="P10" s="8"/>
      <c r="Q10" s="8"/>
      <c r="R10" s="8"/>
      <c r="S10" s="8"/>
      <c r="T10" s="8"/>
      <c r="U10" s="8"/>
    </row>
    <row r="11" spans="1:21" x14ac:dyDescent="0.4">
      <c r="A11" s="9" t="str">
        <f t="shared" si="0"/>
        <v>基準7</v>
      </c>
      <c r="B11" s="21"/>
      <c r="C11" s="8"/>
      <c r="D11" s="9" t="str">
        <f t="shared" si="1"/>
        <v>代替案7</v>
      </c>
      <c r="E11" s="22"/>
      <c r="F11" s="8"/>
      <c r="G11" s="8">
        <f t="shared" si="2"/>
        <v>7</v>
      </c>
      <c r="H11" s="8"/>
      <c r="I11" s="8"/>
      <c r="J11" s="8"/>
      <c r="K11" s="8"/>
      <c r="L11" s="8"/>
      <c r="M11" s="8"/>
      <c r="N11" s="8"/>
      <c r="O11" s="8"/>
      <c r="P11" s="8"/>
      <c r="Q11" s="8"/>
      <c r="R11" s="8"/>
      <c r="S11" s="8"/>
      <c r="T11" s="8"/>
      <c r="U11" s="8"/>
    </row>
    <row r="12" spans="1:21" x14ac:dyDescent="0.4">
      <c r="A12" s="9" t="str">
        <f t="shared" si="0"/>
        <v>基準8</v>
      </c>
      <c r="B12" s="21"/>
      <c r="C12" s="8"/>
      <c r="D12" s="9" t="str">
        <f t="shared" si="1"/>
        <v>代替案8</v>
      </c>
      <c r="E12" s="22"/>
      <c r="F12" s="8"/>
      <c r="G12" s="8">
        <f t="shared" si="2"/>
        <v>8</v>
      </c>
      <c r="H12" s="8"/>
      <c r="I12" s="8"/>
      <c r="J12" s="8"/>
      <c r="K12" s="8"/>
      <c r="L12" s="8"/>
      <c r="M12" s="8"/>
      <c r="N12" s="8"/>
      <c r="O12" s="8"/>
      <c r="P12" s="8"/>
      <c r="Q12" s="8"/>
      <c r="R12" s="8"/>
      <c r="S12" s="8"/>
      <c r="T12" s="8"/>
      <c r="U12" s="8"/>
    </row>
    <row r="13" spans="1:21" x14ac:dyDescent="0.4">
      <c r="A13" s="9" t="str">
        <f t="shared" si="0"/>
        <v>基準9</v>
      </c>
      <c r="B13" s="21"/>
      <c r="C13" s="8"/>
      <c r="D13" s="9" t="str">
        <f t="shared" si="1"/>
        <v>代替案9</v>
      </c>
      <c r="E13" s="22"/>
      <c r="F13" s="8"/>
      <c r="G13" s="8">
        <f t="shared" si="2"/>
        <v>9</v>
      </c>
      <c r="H13" s="8"/>
      <c r="I13" s="8"/>
      <c r="J13" s="8"/>
      <c r="K13" s="8"/>
      <c r="L13" s="8"/>
      <c r="M13" s="8"/>
      <c r="N13" s="8"/>
      <c r="O13" s="8"/>
      <c r="P13" s="8"/>
      <c r="Q13" s="8"/>
      <c r="R13" s="8"/>
      <c r="S13" s="8"/>
      <c r="T13" s="8"/>
      <c r="U13" s="8"/>
    </row>
    <row r="14" spans="1:21" x14ac:dyDescent="0.4">
      <c r="A14" s="9" t="str">
        <f t="shared" si="0"/>
        <v>基準10</v>
      </c>
      <c r="B14" s="21"/>
      <c r="C14" s="8"/>
      <c r="D14" s="9" t="str">
        <f t="shared" si="1"/>
        <v>代替案10</v>
      </c>
      <c r="E14" s="22"/>
      <c r="F14" s="8"/>
      <c r="G14" s="8">
        <f t="shared" si="2"/>
        <v>10</v>
      </c>
      <c r="H14" s="8"/>
      <c r="I14" s="8"/>
      <c r="J14" s="8"/>
      <c r="K14" s="8"/>
      <c r="L14" s="8"/>
      <c r="M14" s="8"/>
      <c r="N14" s="8"/>
      <c r="O14" s="8"/>
      <c r="P14" s="8"/>
      <c r="Q14" s="8"/>
      <c r="R14" s="8"/>
      <c r="S14" s="8"/>
      <c r="T14" s="8"/>
      <c r="U14" s="8"/>
    </row>
    <row r="15" spans="1:21" x14ac:dyDescent="0.4">
      <c r="A15" s="9" t="str">
        <f t="shared" si="0"/>
        <v/>
      </c>
      <c r="B15" s="21"/>
      <c r="C15" s="8"/>
      <c r="D15" s="9" t="str">
        <f t="shared" si="1"/>
        <v/>
      </c>
      <c r="E15" s="22"/>
      <c r="F15" s="8"/>
      <c r="G15" s="8">
        <f t="shared" si="2"/>
        <v>11</v>
      </c>
      <c r="H15" s="8"/>
      <c r="I15" s="8"/>
      <c r="J15" s="8"/>
      <c r="K15" s="8"/>
      <c r="L15" s="8"/>
      <c r="M15" s="8"/>
      <c r="N15" s="8"/>
      <c r="O15" s="8"/>
      <c r="P15" s="8"/>
      <c r="Q15" s="8"/>
      <c r="R15" s="8"/>
      <c r="S15" s="8"/>
      <c r="T15" s="8"/>
      <c r="U15" s="8"/>
    </row>
    <row r="16" spans="1:21" x14ac:dyDescent="0.4">
      <c r="A16" s="9" t="str">
        <f t="shared" si="0"/>
        <v/>
      </c>
      <c r="B16" s="21"/>
      <c r="C16" s="8"/>
      <c r="D16" s="9" t="str">
        <f t="shared" si="1"/>
        <v/>
      </c>
      <c r="E16" s="22"/>
      <c r="F16" s="8"/>
      <c r="G16" s="8">
        <f t="shared" si="2"/>
        <v>12</v>
      </c>
      <c r="H16" s="8"/>
      <c r="I16" s="8"/>
      <c r="J16" s="8"/>
      <c r="K16" s="8"/>
      <c r="L16" s="8"/>
      <c r="M16" s="8"/>
      <c r="N16" s="8"/>
      <c r="O16" s="8"/>
      <c r="P16" s="8"/>
      <c r="Q16" s="8"/>
      <c r="R16" s="8"/>
      <c r="S16" s="8"/>
      <c r="T16" s="8"/>
      <c r="U16" s="8"/>
    </row>
    <row r="17" spans="1:22" x14ac:dyDescent="0.4">
      <c r="A17" s="9" t="str">
        <f t="shared" si="0"/>
        <v/>
      </c>
      <c r="B17" s="21"/>
      <c r="C17" s="8"/>
      <c r="D17" s="9" t="str">
        <f t="shared" si="1"/>
        <v/>
      </c>
      <c r="E17" s="22"/>
      <c r="F17" s="8"/>
      <c r="G17" s="8">
        <f t="shared" si="2"/>
        <v>13</v>
      </c>
      <c r="H17" s="8"/>
      <c r="I17" s="8"/>
      <c r="J17" s="8"/>
      <c r="K17" s="8"/>
      <c r="L17" s="8"/>
      <c r="M17" s="8"/>
      <c r="N17" s="8"/>
      <c r="O17" s="8"/>
      <c r="P17" s="8"/>
      <c r="Q17" s="8"/>
      <c r="R17" s="8"/>
      <c r="S17" s="8"/>
      <c r="T17" s="8"/>
      <c r="U17" s="8"/>
    </row>
    <row r="18" spans="1:22" x14ac:dyDescent="0.4">
      <c r="A18" s="9" t="str">
        <f t="shared" si="0"/>
        <v/>
      </c>
      <c r="B18" s="21"/>
      <c r="C18" s="8"/>
      <c r="D18" s="9" t="str">
        <f t="shared" si="1"/>
        <v/>
      </c>
      <c r="E18" s="22"/>
      <c r="F18" s="8"/>
      <c r="G18" s="8">
        <f t="shared" si="2"/>
        <v>14</v>
      </c>
      <c r="H18" s="8"/>
      <c r="I18" s="8"/>
      <c r="J18" s="8"/>
      <c r="K18" s="8"/>
      <c r="L18" s="8"/>
      <c r="M18" s="8"/>
      <c r="N18" s="8"/>
      <c r="O18" s="8"/>
      <c r="P18" s="8"/>
      <c r="Q18" s="8"/>
      <c r="R18" s="8"/>
      <c r="S18" s="8"/>
      <c r="T18" s="8"/>
      <c r="U18" s="8"/>
    </row>
    <row r="19" spans="1:22" x14ac:dyDescent="0.4">
      <c r="A19" s="9" t="str">
        <f t="shared" si="0"/>
        <v/>
      </c>
      <c r="B19" s="21"/>
      <c r="C19" s="8"/>
      <c r="D19" s="9" t="str">
        <f t="shared" si="1"/>
        <v/>
      </c>
      <c r="E19" s="22"/>
      <c r="F19" s="8"/>
      <c r="G19" s="8">
        <f t="shared" si="2"/>
        <v>15</v>
      </c>
      <c r="H19" s="8"/>
      <c r="I19" s="8"/>
      <c r="J19" s="8"/>
      <c r="K19" s="8"/>
      <c r="L19" s="8"/>
      <c r="M19" s="8"/>
      <c r="N19" s="8"/>
      <c r="O19" s="8"/>
      <c r="P19" s="8"/>
      <c r="Q19" s="8"/>
      <c r="R19" s="8"/>
      <c r="S19" s="8"/>
      <c r="T19" s="8"/>
      <c r="U19" s="8"/>
    </row>
    <row r="20" spans="1:22" x14ac:dyDescent="0.4">
      <c r="A20" s="8"/>
      <c r="B20" s="8"/>
      <c r="C20" s="8"/>
      <c r="D20" s="8"/>
      <c r="E20" s="8"/>
      <c r="F20" s="8"/>
      <c r="G20" s="8"/>
      <c r="H20" s="8"/>
      <c r="I20" s="8"/>
      <c r="J20" s="8"/>
      <c r="K20" s="8"/>
      <c r="L20" s="8"/>
      <c r="M20" s="8"/>
      <c r="N20" s="8"/>
      <c r="O20" s="8"/>
      <c r="P20" s="8"/>
      <c r="Q20" s="8"/>
      <c r="R20" s="8"/>
      <c r="S20" s="8"/>
      <c r="T20" s="8"/>
      <c r="U20" s="8"/>
    </row>
    <row r="21" spans="1:22" ht="19.5" thickBot="1" x14ac:dyDescent="0.45">
      <c r="A21" s="10"/>
      <c r="B21" s="10"/>
      <c r="C21" s="10"/>
      <c r="D21" s="10"/>
      <c r="E21" s="10"/>
      <c r="F21" s="10"/>
      <c r="G21" s="10"/>
      <c r="H21" s="10"/>
      <c r="I21" s="10"/>
      <c r="J21" s="10"/>
      <c r="K21" s="10"/>
      <c r="L21" s="10"/>
      <c r="M21" s="10"/>
      <c r="N21" s="10"/>
      <c r="O21" s="10"/>
      <c r="P21" s="10"/>
      <c r="Q21" s="10"/>
      <c r="R21" s="10"/>
      <c r="S21" s="10"/>
      <c r="T21" s="10"/>
      <c r="U21" s="10"/>
    </row>
    <row r="22" spans="1:22" x14ac:dyDescent="0.4">
      <c r="A22" s="8"/>
      <c r="B22" s="8"/>
      <c r="C22" s="8"/>
      <c r="D22" s="8"/>
      <c r="E22" s="8"/>
      <c r="F22" s="8"/>
      <c r="G22" s="8"/>
      <c r="H22" s="8"/>
      <c r="I22" s="8"/>
      <c r="J22" s="8"/>
      <c r="K22" s="8"/>
      <c r="L22" s="8"/>
      <c r="M22" s="8"/>
      <c r="N22" s="8"/>
      <c r="O22" s="8"/>
      <c r="P22" s="8"/>
      <c r="Q22" s="8"/>
      <c r="R22" s="8"/>
      <c r="S22" s="8"/>
      <c r="T22" s="8"/>
      <c r="U22" s="8"/>
    </row>
    <row r="23" spans="1:22" x14ac:dyDescent="0.4">
      <c r="A23" s="11" t="s">
        <v>16</v>
      </c>
      <c r="B23" s="11"/>
      <c r="C23" s="11"/>
      <c r="D23" s="11"/>
      <c r="E23" s="11"/>
      <c r="F23" s="11"/>
      <c r="G23" s="11"/>
      <c r="H23" s="11"/>
      <c r="I23" s="11"/>
      <c r="J23" s="11"/>
      <c r="K23" s="11"/>
      <c r="L23" s="11"/>
      <c r="M23" s="11"/>
      <c r="N23" s="11"/>
      <c r="O23" s="11"/>
      <c r="P23" s="11"/>
      <c r="Q23" s="11"/>
      <c r="R23" s="11"/>
      <c r="S23" s="11"/>
      <c r="T23" s="11"/>
      <c r="U23" s="11"/>
      <c r="V23" s="14"/>
    </row>
    <row r="24" spans="1:22" x14ac:dyDescent="0.4">
      <c r="A24" s="11"/>
      <c r="B24" s="11"/>
      <c r="C24" s="11"/>
      <c r="D24" s="11"/>
      <c r="E24" s="13">
        <v>1</v>
      </c>
      <c r="F24" s="13">
        <f>E24+1</f>
        <v>2</v>
      </c>
      <c r="G24" s="13">
        <f t="shared" ref="G24:S24" si="3">F24+1</f>
        <v>3</v>
      </c>
      <c r="H24" s="13">
        <f t="shared" si="3"/>
        <v>4</v>
      </c>
      <c r="I24" s="13">
        <f t="shared" si="3"/>
        <v>5</v>
      </c>
      <c r="J24" s="13">
        <f t="shared" si="3"/>
        <v>6</v>
      </c>
      <c r="K24" s="13">
        <f t="shared" si="3"/>
        <v>7</v>
      </c>
      <c r="L24" s="13">
        <f t="shared" si="3"/>
        <v>8</v>
      </c>
      <c r="M24" s="13">
        <f t="shared" si="3"/>
        <v>9</v>
      </c>
      <c r="N24" s="13">
        <f t="shared" si="3"/>
        <v>10</v>
      </c>
      <c r="O24" s="13">
        <f t="shared" si="3"/>
        <v>11</v>
      </c>
      <c r="P24" s="13">
        <f t="shared" si="3"/>
        <v>12</v>
      </c>
      <c r="Q24" s="13">
        <f t="shared" si="3"/>
        <v>13</v>
      </c>
      <c r="R24" s="13">
        <f t="shared" si="3"/>
        <v>14</v>
      </c>
      <c r="S24" s="13">
        <f t="shared" si="3"/>
        <v>15</v>
      </c>
      <c r="T24" s="11"/>
      <c r="U24" s="11"/>
    </row>
    <row r="25" spans="1:22" x14ac:dyDescent="0.4">
      <c r="A25" s="12" t="s">
        <v>17</v>
      </c>
      <c r="B25" s="12" t="s">
        <v>18</v>
      </c>
      <c r="C25" s="11"/>
      <c r="D25" s="12" t="s">
        <v>19</v>
      </c>
      <c r="E25" s="12">
        <f>IF(E24&lt;=$B$1,INDEX($A$26:$A$40,E24),"")</f>
        <v>0</v>
      </c>
      <c r="F25" s="12">
        <f t="shared" ref="F25:S25" si="4">IF(F24&lt;=$B$1,INDEX($A$26:$A$40,F24),"")</f>
        <v>0</v>
      </c>
      <c r="G25" s="12">
        <f t="shared" si="4"/>
        <v>0</v>
      </c>
      <c r="H25" s="12">
        <f t="shared" si="4"/>
        <v>0</v>
      </c>
      <c r="I25" s="12">
        <f t="shared" si="4"/>
        <v>0</v>
      </c>
      <c r="J25" s="12">
        <f t="shared" si="4"/>
        <v>0</v>
      </c>
      <c r="K25" s="12">
        <f t="shared" si="4"/>
        <v>0</v>
      </c>
      <c r="L25" s="12">
        <f t="shared" si="4"/>
        <v>0</v>
      </c>
      <c r="M25" s="12">
        <f t="shared" si="4"/>
        <v>0</v>
      </c>
      <c r="N25" s="12">
        <f t="shared" si="4"/>
        <v>0</v>
      </c>
      <c r="O25" s="12" t="str">
        <f t="shared" si="4"/>
        <v/>
      </c>
      <c r="P25" s="12" t="str">
        <f t="shared" si="4"/>
        <v/>
      </c>
      <c r="Q25" s="12" t="str">
        <f t="shared" si="4"/>
        <v/>
      </c>
      <c r="R25" s="12" t="str">
        <f t="shared" si="4"/>
        <v/>
      </c>
      <c r="S25" s="12" t="str">
        <f t="shared" si="4"/>
        <v/>
      </c>
      <c r="T25" s="11"/>
      <c r="U25" s="11"/>
    </row>
    <row r="26" spans="1:22" x14ac:dyDescent="0.4">
      <c r="A26" s="12">
        <f>IF(C26&lt;=$B$1,B5,"")</f>
        <v>0</v>
      </c>
      <c r="B26" s="23"/>
      <c r="C26" s="13">
        <v>1</v>
      </c>
      <c r="D26" s="12">
        <f>IF(C26&lt;=$B$2,E5,"")</f>
        <v>0</v>
      </c>
      <c r="E26" s="23"/>
      <c r="F26" s="23"/>
      <c r="G26" s="23"/>
      <c r="H26" s="23"/>
      <c r="I26" s="23"/>
      <c r="J26" s="23"/>
      <c r="K26" s="23"/>
      <c r="L26" s="23"/>
      <c r="M26" s="23"/>
      <c r="N26" s="23"/>
      <c r="O26" s="23"/>
      <c r="P26" s="23"/>
      <c r="Q26" s="23"/>
      <c r="R26" s="23"/>
      <c r="S26" s="23"/>
      <c r="T26" s="11"/>
      <c r="U26" s="11"/>
    </row>
    <row r="27" spans="1:22" x14ac:dyDescent="0.4">
      <c r="A27" s="12">
        <f t="shared" ref="A27:A40" si="5">IF(C27&lt;=$B$1,B6,"")</f>
        <v>0</v>
      </c>
      <c r="B27" s="23"/>
      <c r="C27" s="13">
        <v>2</v>
      </c>
      <c r="D27" s="12">
        <f t="shared" ref="D27:D40" si="6">IF(C27&lt;=$B$2,E6,"")</f>
        <v>0</v>
      </c>
      <c r="E27" s="23"/>
      <c r="F27" s="23"/>
      <c r="G27" s="23"/>
      <c r="H27" s="23"/>
      <c r="I27" s="23"/>
      <c r="J27" s="23"/>
      <c r="K27" s="23"/>
      <c r="L27" s="23"/>
      <c r="M27" s="23"/>
      <c r="N27" s="23"/>
      <c r="O27" s="23"/>
      <c r="P27" s="23"/>
      <c r="Q27" s="23"/>
      <c r="R27" s="23"/>
      <c r="S27" s="23"/>
      <c r="T27" s="11"/>
      <c r="U27" s="11"/>
    </row>
    <row r="28" spans="1:22" x14ac:dyDescent="0.4">
      <c r="A28" s="12">
        <f t="shared" si="5"/>
        <v>0</v>
      </c>
      <c r="B28" s="23"/>
      <c r="C28" s="13">
        <v>3</v>
      </c>
      <c r="D28" s="12">
        <f t="shared" si="6"/>
        <v>0</v>
      </c>
      <c r="E28" s="23"/>
      <c r="F28" s="23"/>
      <c r="G28" s="23"/>
      <c r="H28" s="23"/>
      <c r="I28" s="23"/>
      <c r="J28" s="23"/>
      <c r="K28" s="23"/>
      <c r="L28" s="23"/>
      <c r="M28" s="23"/>
      <c r="N28" s="23"/>
      <c r="O28" s="23"/>
      <c r="P28" s="23"/>
      <c r="Q28" s="23"/>
      <c r="R28" s="23"/>
      <c r="S28" s="23"/>
      <c r="T28" s="11"/>
      <c r="U28" s="11"/>
    </row>
    <row r="29" spans="1:22" x14ac:dyDescent="0.4">
      <c r="A29" s="12">
        <f t="shared" si="5"/>
        <v>0</v>
      </c>
      <c r="B29" s="23"/>
      <c r="C29" s="13">
        <v>4</v>
      </c>
      <c r="D29" s="12">
        <f t="shared" si="6"/>
        <v>0</v>
      </c>
      <c r="E29" s="23"/>
      <c r="F29" s="23"/>
      <c r="G29" s="23"/>
      <c r="H29" s="23"/>
      <c r="I29" s="23"/>
      <c r="J29" s="23"/>
      <c r="K29" s="23"/>
      <c r="L29" s="23"/>
      <c r="M29" s="23"/>
      <c r="N29" s="23"/>
      <c r="O29" s="23"/>
      <c r="P29" s="23"/>
      <c r="Q29" s="23"/>
      <c r="R29" s="23"/>
      <c r="S29" s="23"/>
      <c r="T29" s="11"/>
      <c r="U29" s="11"/>
    </row>
    <row r="30" spans="1:22" x14ac:dyDescent="0.4">
      <c r="A30" s="12">
        <f t="shared" si="5"/>
        <v>0</v>
      </c>
      <c r="B30" s="23"/>
      <c r="C30" s="13">
        <v>5</v>
      </c>
      <c r="D30" s="12">
        <f t="shared" si="6"/>
        <v>0</v>
      </c>
      <c r="E30" s="23"/>
      <c r="F30" s="23"/>
      <c r="G30" s="23"/>
      <c r="H30" s="23"/>
      <c r="I30" s="23"/>
      <c r="J30" s="23"/>
      <c r="K30" s="23"/>
      <c r="L30" s="23"/>
      <c r="M30" s="23"/>
      <c r="N30" s="23"/>
      <c r="O30" s="23"/>
      <c r="P30" s="23"/>
      <c r="Q30" s="23"/>
      <c r="R30" s="23"/>
      <c r="S30" s="23"/>
      <c r="T30" s="11"/>
      <c r="U30" s="11"/>
    </row>
    <row r="31" spans="1:22" x14ac:dyDescent="0.4">
      <c r="A31" s="12">
        <f t="shared" si="5"/>
        <v>0</v>
      </c>
      <c r="B31" s="23"/>
      <c r="C31" s="13">
        <f>C30+1</f>
        <v>6</v>
      </c>
      <c r="D31" s="12">
        <f t="shared" si="6"/>
        <v>0</v>
      </c>
      <c r="E31" s="23"/>
      <c r="F31" s="23"/>
      <c r="G31" s="23"/>
      <c r="H31" s="23"/>
      <c r="I31" s="23"/>
      <c r="J31" s="23"/>
      <c r="K31" s="23"/>
      <c r="L31" s="23"/>
      <c r="M31" s="23"/>
      <c r="N31" s="23"/>
      <c r="O31" s="23"/>
      <c r="P31" s="23"/>
      <c r="Q31" s="23"/>
      <c r="R31" s="23"/>
      <c r="S31" s="23"/>
      <c r="T31" s="11"/>
      <c r="U31" s="11"/>
    </row>
    <row r="32" spans="1:22" x14ac:dyDescent="0.4">
      <c r="A32" s="12">
        <f t="shared" si="5"/>
        <v>0</v>
      </c>
      <c r="B32" s="23"/>
      <c r="C32" s="13">
        <f t="shared" ref="C32:C40" si="7">C31+1</f>
        <v>7</v>
      </c>
      <c r="D32" s="12">
        <f t="shared" si="6"/>
        <v>0</v>
      </c>
      <c r="E32" s="23"/>
      <c r="F32" s="23"/>
      <c r="G32" s="23"/>
      <c r="H32" s="23"/>
      <c r="I32" s="23"/>
      <c r="J32" s="23"/>
      <c r="K32" s="23"/>
      <c r="L32" s="23"/>
      <c r="M32" s="23"/>
      <c r="N32" s="23"/>
      <c r="O32" s="23"/>
      <c r="P32" s="23"/>
      <c r="Q32" s="23"/>
      <c r="R32" s="23"/>
      <c r="S32" s="23"/>
      <c r="T32" s="11"/>
      <c r="U32" s="11"/>
    </row>
    <row r="33" spans="1:21" x14ac:dyDescent="0.4">
      <c r="A33" s="12">
        <f t="shared" si="5"/>
        <v>0</v>
      </c>
      <c r="B33" s="23"/>
      <c r="C33" s="13">
        <f t="shared" si="7"/>
        <v>8</v>
      </c>
      <c r="D33" s="12">
        <f t="shared" si="6"/>
        <v>0</v>
      </c>
      <c r="E33" s="23"/>
      <c r="F33" s="23"/>
      <c r="G33" s="23"/>
      <c r="H33" s="23"/>
      <c r="I33" s="23"/>
      <c r="J33" s="23"/>
      <c r="K33" s="23"/>
      <c r="L33" s="23"/>
      <c r="M33" s="23"/>
      <c r="N33" s="23"/>
      <c r="O33" s="23"/>
      <c r="P33" s="23"/>
      <c r="Q33" s="23"/>
      <c r="R33" s="23"/>
      <c r="S33" s="23"/>
      <c r="T33" s="11"/>
      <c r="U33" s="11"/>
    </row>
    <row r="34" spans="1:21" x14ac:dyDescent="0.4">
      <c r="A34" s="12">
        <f t="shared" si="5"/>
        <v>0</v>
      </c>
      <c r="B34" s="23"/>
      <c r="C34" s="13">
        <f t="shared" si="7"/>
        <v>9</v>
      </c>
      <c r="D34" s="12">
        <f t="shared" si="6"/>
        <v>0</v>
      </c>
      <c r="E34" s="23"/>
      <c r="F34" s="23"/>
      <c r="G34" s="23"/>
      <c r="H34" s="23"/>
      <c r="I34" s="23"/>
      <c r="J34" s="23"/>
      <c r="K34" s="23"/>
      <c r="L34" s="23"/>
      <c r="M34" s="23"/>
      <c r="N34" s="23"/>
      <c r="O34" s="23"/>
      <c r="P34" s="23"/>
      <c r="Q34" s="23"/>
      <c r="R34" s="23"/>
      <c r="S34" s="23"/>
      <c r="T34" s="11"/>
      <c r="U34" s="11"/>
    </row>
    <row r="35" spans="1:21" x14ac:dyDescent="0.4">
      <c r="A35" s="12">
        <f t="shared" si="5"/>
        <v>0</v>
      </c>
      <c r="B35" s="23"/>
      <c r="C35" s="13">
        <f t="shared" si="7"/>
        <v>10</v>
      </c>
      <c r="D35" s="12">
        <f t="shared" si="6"/>
        <v>0</v>
      </c>
      <c r="E35" s="23"/>
      <c r="F35" s="23"/>
      <c r="G35" s="23"/>
      <c r="H35" s="23"/>
      <c r="I35" s="23"/>
      <c r="J35" s="23"/>
      <c r="K35" s="23"/>
      <c r="L35" s="23"/>
      <c r="M35" s="23"/>
      <c r="N35" s="23"/>
      <c r="O35" s="23"/>
      <c r="P35" s="23"/>
      <c r="Q35" s="23"/>
      <c r="R35" s="23"/>
      <c r="S35" s="23"/>
      <c r="T35" s="11"/>
      <c r="U35" s="11"/>
    </row>
    <row r="36" spans="1:21" x14ac:dyDescent="0.4">
      <c r="A36" s="12" t="str">
        <f t="shared" si="5"/>
        <v/>
      </c>
      <c r="B36" s="23"/>
      <c r="C36" s="13">
        <f t="shared" si="7"/>
        <v>11</v>
      </c>
      <c r="D36" s="12" t="str">
        <f t="shared" si="6"/>
        <v/>
      </c>
      <c r="E36" s="23"/>
      <c r="F36" s="23"/>
      <c r="G36" s="23"/>
      <c r="H36" s="23"/>
      <c r="I36" s="23"/>
      <c r="J36" s="23"/>
      <c r="K36" s="23"/>
      <c r="L36" s="23"/>
      <c r="M36" s="23"/>
      <c r="N36" s="23"/>
      <c r="O36" s="23"/>
      <c r="P36" s="23"/>
      <c r="Q36" s="23"/>
      <c r="R36" s="23"/>
      <c r="S36" s="23"/>
      <c r="T36" s="11"/>
      <c r="U36" s="11"/>
    </row>
    <row r="37" spans="1:21" x14ac:dyDescent="0.4">
      <c r="A37" s="12" t="str">
        <f t="shared" si="5"/>
        <v/>
      </c>
      <c r="B37" s="23"/>
      <c r="C37" s="13">
        <f t="shared" si="7"/>
        <v>12</v>
      </c>
      <c r="D37" s="12" t="str">
        <f t="shared" si="6"/>
        <v/>
      </c>
      <c r="E37" s="23"/>
      <c r="F37" s="23"/>
      <c r="G37" s="23"/>
      <c r="H37" s="23"/>
      <c r="I37" s="23"/>
      <c r="J37" s="23"/>
      <c r="K37" s="23"/>
      <c r="L37" s="23"/>
      <c r="M37" s="23"/>
      <c r="N37" s="23"/>
      <c r="O37" s="23"/>
      <c r="P37" s="23"/>
      <c r="Q37" s="23"/>
      <c r="R37" s="23"/>
      <c r="S37" s="23"/>
      <c r="T37" s="11"/>
      <c r="U37" s="11"/>
    </row>
    <row r="38" spans="1:21" x14ac:dyDescent="0.4">
      <c r="A38" s="12" t="str">
        <f t="shared" si="5"/>
        <v/>
      </c>
      <c r="B38" s="23"/>
      <c r="C38" s="13">
        <f t="shared" si="7"/>
        <v>13</v>
      </c>
      <c r="D38" s="12" t="str">
        <f t="shared" si="6"/>
        <v/>
      </c>
      <c r="E38" s="23"/>
      <c r="F38" s="23"/>
      <c r="G38" s="23"/>
      <c r="H38" s="23"/>
      <c r="I38" s="23"/>
      <c r="J38" s="23"/>
      <c r="K38" s="23"/>
      <c r="L38" s="23"/>
      <c r="M38" s="23"/>
      <c r="N38" s="23"/>
      <c r="O38" s="23"/>
      <c r="P38" s="23"/>
      <c r="Q38" s="23"/>
      <c r="R38" s="23"/>
      <c r="S38" s="23"/>
      <c r="T38" s="11"/>
      <c r="U38" s="11"/>
    </row>
    <row r="39" spans="1:21" x14ac:dyDescent="0.4">
      <c r="A39" s="12" t="str">
        <f t="shared" si="5"/>
        <v/>
      </c>
      <c r="B39" s="23"/>
      <c r="C39" s="13">
        <f t="shared" si="7"/>
        <v>14</v>
      </c>
      <c r="D39" s="12" t="str">
        <f t="shared" si="6"/>
        <v/>
      </c>
      <c r="E39" s="23"/>
      <c r="F39" s="23"/>
      <c r="G39" s="23"/>
      <c r="H39" s="23"/>
      <c r="I39" s="23"/>
      <c r="J39" s="23"/>
      <c r="K39" s="23"/>
      <c r="L39" s="23"/>
      <c r="M39" s="23"/>
      <c r="N39" s="23"/>
      <c r="O39" s="23"/>
      <c r="P39" s="23"/>
      <c r="Q39" s="23"/>
      <c r="R39" s="23"/>
      <c r="S39" s="23"/>
      <c r="T39" s="11"/>
      <c r="U39" s="11"/>
    </row>
    <row r="40" spans="1:21" x14ac:dyDescent="0.4">
      <c r="A40" s="12" t="str">
        <f t="shared" si="5"/>
        <v/>
      </c>
      <c r="B40" s="23"/>
      <c r="C40" s="13">
        <f t="shared" si="7"/>
        <v>15</v>
      </c>
      <c r="D40" s="12" t="str">
        <f t="shared" si="6"/>
        <v/>
      </c>
      <c r="E40" s="23"/>
      <c r="F40" s="23"/>
      <c r="G40" s="23"/>
      <c r="H40" s="23"/>
      <c r="I40" s="23"/>
      <c r="J40" s="23"/>
      <c r="K40" s="23"/>
      <c r="L40" s="23"/>
      <c r="M40" s="23"/>
      <c r="N40" s="23"/>
      <c r="O40" s="23"/>
      <c r="P40" s="23"/>
      <c r="Q40" s="23"/>
      <c r="R40" s="23"/>
      <c r="S40" s="23"/>
      <c r="T40" s="11"/>
      <c r="U40" s="11"/>
    </row>
    <row r="41" spans="1:21" x14ac:dyDescent="0.4">
      <c r="A41" s="36" t="s">
        <v>37</v>
      </c>
      <c r="B41" s="23"/>
      <c r="C41" s="13">
        <v>0</v>
      </c>
      <c r="D41" s="36" t="s">
        <v>38</v>
      </c>
      <c r="E41" s="23"/>
      <c r="F41" s="23"/>
      <c r="G41" s="23"/>
      <c r="H41" s="23"/>
      <c r="I41" s="23"/>
      <c r="J41" s="23"/>
      <c r="K41" s="23"/>
      <c r="L41" s="23"/>
      <c r="M41" s="23"/>
      <c r="N41" s="23"/>
      <c r="O41" s="23"/>
      <c r="P41" s="23"/>
      <c r="Q41" s="23"/>
      <c r="R41" s="23"/>
      <c r="S41" s="23"/>
      <c r="T41" s="11"/>
      <c r="U41" s="11"/>
    </row>
    <row r="42" spans="1:21" x14ac:dyDescent="0.4">
      <c r="A42" s="11"/>
      <c r="B42" s="11"/>
      <c r="C42" s="11"/>
      <c r="D42" s="11"/>
      <c r="E42" s="11"/>
      <c r="F42" s="11"/>
      <c r="G42" s="11"/>
      <c r="H42" s="11"/>
      <c r="I42" s="11"/>
      <c r="J42" s="11"/>
      <c r="K42" s="11"/>
      <c r="L42" s="11"/>
      <c r="M42" s="11"/>
      <c r="N42" s="11"/>
      <c r="O42" s="11"/>
      <c r="P42" s="11"/>
      <c r="Q42" s="11"/>
      <c r="R42" s="11"/>
      <c r="S42" s="11"/>
      <c r="T42" s="11"/>
      <c r="U42" s="11"/>
    </row>
    <row r="43" spans="1:21" x14ac:dyDescent="0.4">
      <c r="A43" s="11"/>
      <c r="B43" s="11"/>
      <c r="C43" s="11"/>
      <c r="D43" s="12" t="s">
        <v>18</v>
      </c>
      <c r="E43" s="12">
        <f>IF(E24&lt;=$B$1,INDEX($B$26:$B$40,E24),"")</f>
        <v>0</v>
      </c>
      <c r="F43" s="12">
        <f t="shared" ref="F43:S43" si="8">IF(F24&lt;=$B$1,INDEX($B$26:$B$40,F24),"")</f>
        <v>0</v>
      </c>
      <c r="G43" s="12">
        <f t="shared" si="8"/>
        <v>0</v>
      </c>
      <c r="H43" s="12">
        <f t="shared" si="8"/>
        <v>0</v>
      </c>
      <c r="I43" s="12">
        <f t="shared" si="8"/>
        <v>0</v>
      </c>
      <c r="J43" s="12">
        <f t="shared" si="8"/>
        <v>0</v>
      </c>
      <c r="K43" s="12">
        <f t="shared" si="8"/>
        <v>0</v>
      </c>
      <c r="L43" s="12">
        <f t="shared" si="8"/>
        <v>0</v>
      </c>
      <c r="M43" s="12">
        <f t="shared" si="8"/>
        <v>0</v>
      </c>
      <c r="N43" s="12">
        <f t="shared" si="8"/>
        <v>0</v>
      </c>
      <c r="O43" s="12" t="str">
        <f t="shared" si="8"/>
        <v/>
      </c>
      <c r="P43" s="12" t="str">
        <f t="shared" si="8"/>
        <v/>
      </c>
      <c r="Q43" s="12" t="str">
        <f t="shared" si="8"/>
        <v/>
      </c>
      <c r="R43" s="12" t="str">
        <f t="shared" si="8"/>
        <v/>
      </c>
      <c r="S43" s="12" t="str">
        <f t="shared" si="8"/>
        <v/>
      </c>
      <c r="T43" s="11"/>
      <c r="U43" s="11"/>
    </row>
    <row r="44" spans="1:21" x14ac:dyDescent="0.4">
      <c r="A44" s="11"/>
      <c r="B44" s="11"/>
      <c r="C44" s="11"/>
      <c r="D44" s="11"/>
      <c r="E44" s="11"/>
      <c r="F44" s="11"/>
      <c r="G44" s="11"/>
      <c r="H44" s="11"/>
      <c r="I44" s="11"/>
      <c r="J44" s="11"/>
      <c r="K44" s="11"/>
      <c r="L44" s="11"/>
      <c r="M44" s="11"/>
      <c r="N44" s="11"/>
      <c r="O44" s="11"/>
      <c r="P44" s="11"/>
      <c r="Q44" s="11"/>
      <c r="R44" s="11"/>
      <c r="S44" s="11"/>
      <c r="T44" s="11"/>
      <c r="U44" s="11"/>
    </row>
    <row r="45" spans="1:21" x14ac:dyDescent="0.4">
      <c r="A45" s="11"/>
      <c r="B45" s="11"/>
      <c r="C45" s="11"/>
      <c r="D45" s="12" t="s">
        <v>20</v>
      </c>
      <c r="E45" s="12">
        <f>E25</f>
        <v>0</v>
      </c>
      <c r="F45" s="12">
        <f t="shared" ref="F45:S45" si="9">F25</f>
        <v>0</v>
      </c>
      <c r="G45" s="12">
        <f t="shared" si="9"/>
        <v>0</v>
      </c>
      <c r="H45" s="12">
        <f t="shared" si="9"/>
        <v>0</v>
      </c>
      <c r="I45" s="12">
        <f t="shared" si="9"/>
        <v>0</v>
      </c>
      <c r="J45" s="12">
        <f t="shared" si="9"/>
        <v>0</v>
      </c>
      <c r="K45" s="12">
        <f t="shared" si="9"/>
        <v>0</v>
      </c>
      <c r="L45" s="12">
        <f t="shared" si="9"/>
        <v>0</v>
      </c>
      <c r="M45" s="12">
        <f t="shared" si="9"/>
        <v>0</v>
      </c>
      <c r="N45" s="12">
        <f t="shared" si="9"/>
        <v>0</v>
      </c>
      <c r="O45" s="12" t="str">
        <f t="shared" si="9"/>
        <v/>
      </c>
      <c r="P45" s="12" t="str">
        <f t="shared" si="9"/>
        <v/>
      </c>
      <c r="Q45" s="12" t="str">
        <f t="shared" si="9"/>
        <v/>
      </c>
      <c r="R45" s="12" t="str">
        <f t="shared" si="9"/>
        <v/>
      </c>
      <c r="S45" s="12" t="str">
        <f t="shared" si="9"/>
        <v/>
      </c>
      <c r="T45" s="12" t="s">
        <v>21</v>
      </c>
      <c r="U45" s="11"/>
    </row>
    <row r="46" spans="1:21" x14ac:dyDescent="0.4">
      <c r="A46" s="11"/>
      <c r="B46" s="11"/>
      <c r="C46" s="13">
        <v>1</v>
      </c>
      <c r="D46" s="12">
        <f>IF(C46&lt;=$B$2,E5,"")</f>
        <v>0</v>
      </c>
      <c r="E46" s="12">
        <f>IF(AND($C46&lt;=$B$2,E$24&lt;=$B$1),E26*E$43,"")</f>
        <v>0</v>
      </c>
      <c r="F46" s="12">
        <f t="shared" ref="F46:S46" si="10">IF(AND($C46&lt;=$B$2,F$24&lt;=$B$1),F26*F$43,"")</f>
        <v>0</v>
      </c>
      <c r="G46" s="12">
        <f t="shared" si="10"/>
        <v>0</v>
      </c>
      <c r="H46" s="12">
        <f t="shared" si="10"/>
        <v>0</v>
      </c>
      <c r="I46" s="12">
        <f t="shared" si="10"/>
        <v>0</v>
      </c>
      <c r="J46" s="12">
        <f t="shared" si="10"/>
        <v>0</v>
      </c>
      <c r="K46" s="12">
        <f t="shared" si="10"/>
        <v>0</v>
      </c>
      <c r="L46" s="12">
        <f t="shared" si="10"/>
        <v>0</v>
      </c>
      <c r="M46" s="12">
        <f t="shared" si="10"/>
        <v>0</v>
      </c>
      <c r="N46" s="12">
        <f t="shared" si="10"/>
        <v>0</v>
      </c>
      <c r="O46" s="12" t="str">
        <f t="shared" si="10"/>
        <v/>
      </c>
      <c r="P46" s="12" t="str">
        <f t="shared" si="10"/>
        <v/>
      </c>
      <c r="Q46" s="12" t="str">
        <f t="shared" si="10"/>
        <v/>
      </c>
      <c r="R46" s="12" t="str">
        <f t="shared" si="10"/>
        <v/>
      </c>
      <c r="S46" s="12" t="str">
        <f t="shared" si="10"/>
        <v/>
      </c>
      <c r="T46" s="12">
        <f>IF(C46&lt;=$B$2,SUM(E46:S46),"")</f>
        <v>0</v>
      </c>
      <c r="U46" s="11"/>
    </row>
    <row r="47" spans="1:21" x14ac:dyDescent="0.4">
      <c r="A47" s="11"/>
      <c r="B47" s="11"/>
      <c r="C47" s="13">
        <v>1</v>
      </c>
      <c r="D47" s="12">
        <f t="shared" ref="D47:D60" si="11">IF(C47&lt;=$B$2,E6,"")</f>
        <v>0</v>
      </c>
      <c r="E47" s="12">
        <f t="shared" ref="E47:S47" si="12">IF(AND($C47&lt;=$B$2,E$24&lt;=$B$1),E27*E$43,"")</f>
        <v>0</v>
      </c>
      <c r="F47" s="12">
        <f t="shared" si="12"/>
        <v>0</v>
      </c>
      <c r="G47" s="12">
        <f t="shared" si="12"/>
        <v>0</v>
      </c>
      <c r="H47" s="12">
        <f t="shared" si="12"/>
        <v>0</v>
      </c>
      <c r="I47" s="12">
        <f t="shared" si="12"/>
        <v>0</v>
      </c>
      <c r="J47" s="12">
        <f t="shared" si="12"/>
        <v>0</v>
      </c>
      <c r="K47" s="12">
        <f t="shared" si="12"/>
        <v>0</v>
      </c>
      <c r="L47" s="12">
        <f t="shared" si="12"/>
        <v>0</v>
      </c>
      <c r="M47" s="12">
        <f t="shared" si="12"/>
        <v>0</v>
      </c>
      <c r="N47" s="12">
        <f t="shared" si="12"/>
        <v>0</v>
      </c>
      <c r="O47" s="12" t="str">
        <f t="shared" si="12"/>
        <v/>
      </c>
      <c r="P47" s="12" t="str">
        <f t="shared" si="12"/>
        <v/>
      </c>
      <c r="Q47" s="12" t="str">
        <f t="shared" si="12"/>
        <v/>
      </c>
      <c r="R47" s="12" t="str">
        <f t="shared" si="12"/>
        <v/>
      </c>
      <c r="S47" s="12" t="str">
        <f t="shared" si="12"/>
        <v/>
      </c>
      <c r="T47" s="12">
        <f t="shared" ref="T47:T60" si="13">IF(C47&lt;=$B$2,SUM(E47:S47),"")</f>
        <v>0</v>
      </c>
      <c r="U47" s="11"/>
    </row>
    <row r="48" spans="1:21" x14ac:dyDescent="0.4">
      <c r="A48" s="11"/>
      <c r="B48" s="11"/>
      <c r="C48" s="13">
        <v>1</v>
      </c>
      <c r="D48" s="12">
        <f t="shared" si="11"/>
        <v>0</v>
      </c>
      <c r="E48" s="12">
        <f t="shared" ref="E48:S48" si="14">IF(AND($C48&lt;=$B$2,E$24&lt;=$B$1),E28*E$43,"")</f>
        <v>0</v>
      </c>
      <c r="F48" s="12">
        <f t="shared" si="14"/>
        <v>0</v>
      </c>
      <c r="G48" s="12">
        <f t="shared" si="14"/>
        <v>0</v>
      </c>
      <c r="H48" s="12">
        <f t="shared" si="14"/>
        <v>0</v>
      </c>
      <c r="I48" s="12">
        <f t="shared" si="14"/>
        <v>0</v>
      </c>
      <c r="J48" s="12">
        <f t="shared" si="14"/>
        <v>0</v>
      </c>
      <c r="K48" s="12">
        <f t="shared" si="14"/>
        <v>0</v>
      </c>
      <c r="L48" s="12">
        <f t="shared" si="14"/>
        <v>0</v>
      </c>
      <c r="M48" s="12">
        <f t="shared" si="14"/>
        <v>0</v>
      </c>
      <c r="N48" s="12">
        <f t="shared" si="14"/>
        <v>0</v>
      </c>
      <c r="O48" s="12" t="str">
        <f t="shared" si="14"/>
        <v/>
      </c>
      <c r="P48" s="12" t="str">
        <f t="shared" si="14"/>
        <v/>
      </c>
      <c r="Q48" s="12" t="str">
        <f t="shared" si="14"/>
        <v/>
      </c>
      <c r="R48" s="12" t="str">
        <f t="shared" si="14"/>
        <v/>
      </c>
      <c r="S48" s="12" t="str">
        <f t="shared" si="14"/>
        <v/>
      </c>
      <c r="T48" s="12">
        <f t="shared" si="13"/>
        <v>0</v>
      </c>
      <c r="U48" s="11"/>
    </row>
    <row r="49" spans="1:21" x14ac:dyDescent="0.4">
      <c r="A49" s="11"/>
      <c r="B49" s="11"/>
      <c r="C49" s="13">
        <v>1</v>
      </c>
      <c r="D49" s="12">
        <f t="shared" si="11"/>
        <v>0</v>
      </c>
      <c r="E49" s="12">
        <f t="shared" ref="E49:S49" si="15">IF(AND($C49&lt;=$B$2,E$24&lt;=$B$1),E29*E$43,"")</f>
        <v>0</v>
      </c>
      <c r="F49" s="12">
        <f t="shared" si="15"/>
        <v>0</v>
      </c>
      <c r="G49" s="12">
        <f t="shared" si="15"/>
        <v>0</v>
      </c>
      <c r="H49" s="12">
        <f t="shared" si="15"/>
        <v>0</v>
      </c>
      <c r="I49" s="12">
        <f t="shared" si="15"/>
        <v>0</v>
      </c>
      <c r="J49" s="12">
        <f t="shared" si="15"/>
        <v>0</v>
      </c>
      <c r="K49" s="12">
        <f t="shared" si="15"/>
        <v>0</v>
      </c>
      <c r="L49" s="12">
        <f t="shared" si="15"/>
        <v>0</v>
      </c>
      <c r="M49" s="12">
        <f t="shared" si="15"/>
        <v>0</v>
      </c>
      <c r="N49" s="12">
        <f t="shared" si="15"/>
        <v>0</v>
      </c>
      <c r="O49" s="12" t="str">
        <f t="shared" si="15"/>
        <v/>
      </c>
      <c r="P49" s="12" t="str">
        <f t="shared" si="15"/>
        <v/>
      </c>
      <c r="Q49" s="12" t="str">
        <f t="shared" si="15"/>
        <v/>
      </c>
      <c r="R49" s="12" t="str">
        <f t="shared" si="15"/>
        <v/>
      </c>
      <c r="S49" s="12" t="str">
        <f t="shared" si="15"/>
        <v/>
      </c>
      <c r="T49" s="12">
        <f t="shared" si="13"/>
        <v>0</v>
      </c>
      <c r="U49" s="11"/>
    </row>
    <row r="50" spans="1:21" x14ac:dyDescent="0.4">
      <c r="A50" s="11"/>
      <c r="B50" s="11"/>
      <c r="C50" s="13">
        <v>1</v>
      </c>
      <c r="D50" s="12">
        <f t="shared" si="11"/>
        <v>0</v>
      </c>
      <c r="E50" s="12">
        <f t="shared" ref="E50:S50" si="16">IF(AND($C50&lt;=$B$2,E$24&lt;=$B$1),E30*E$43,"")</f>
        <v>0</v>
      </c>
      <c r="F50" s="12">
        <f t="shared" si="16"/>
        <v>0</v>
      </c>
      <c r="G50" s="12">
        <f t="shared" si="16"/>
        <v>0</v>
      </c>
      <c r="H50" s="12">
        <f t="shared" si="16"/>
        <v>0</v>
      </c>
      <c r="I50" s="12">
        <f t="shared" si="16"/>
        <v>0</v>
      </c>
      <c r="J50" s="12">
        <f t="shared" si="16"/>
        <v>0</v>
      </c>
      <c r="K50" s="12">
        <f t="shared" si="16"/>
        <v>0</v>
      </c>
      <c r="L50" s="12">
        <f t="shared" si="16"/>
        <v>0</v>
      </c>
      <c r="M50" s="12">
        <f t="shared" si="16"/>
        <v>0</v>
      </c>
      <c r="N50" s="12">
        <f t="shared" si="16"/>
        <v>0</v>
      </c>
      <c r="O50" s="12" t="str">
        <f t="shared" si="16"/>
        <v/>
      </c>
      <c r="P50" s="12" t="str">
        <f t="shared" si="16"/>
        <v/>
      </c>
      <c r="Q50" s="12" t="str">
        <f t="shared" si="16"/>
        <v/>
      </c>
      <c r="R50" s="12" t="str">
        <f t="shared" si="16"/>
        <v/>
      </c>
      <c r="S50" s="12" t="str">
        <f t="shared" si="16"/>
        <v/>
      </c>
      <c r="T50" s="12">
        <f t="shared" si="13"/>
        <v>0</v>
      </c>
      <c r="U50" s="11"/>
    </row>
    <row r="51" spans="1:21" x14ac:dyDescent="0.4">
      <c r="A51" s="11"/>
      <c r="B51" s="11"/>
      <c r="C51" s="13">
        <v>1</v>
      </c>
      <c r="D51" s="12">
        <f t="shared" si="11"/>
        <v>0</v>
      </c>
      <c r="E51" s="12">
        <f t="shared" ref="E51:S51" si="17">IF(AND($C51&lt;=$B$2,E$24&lt;=$B$1),E31*E$43,"")</f>
        <v>0</v>
      </c>
      <c r="F51" s="12">
        <f t="shared" si="17"/>
        <v>0</v>
      </c>
      <c r="G51" s="12">
        <f t="shared" si="17"/>
        <v>0</v>
      </c>
      <c r="H51" s="12">
        <f t="shared" si="17"/>
        <v>0</v>
      </c>
      <c r="I51" s="12">
        <f t="shared" si="17"/>
        <v>0</v>
      </c>
      <c r="J51" s="12">
        <f t="shared" si="17"/>
        <v>0</v>
      </c>
      <c r="K51" s="12">
        <f t="shared" si="17"/>
        <v>0</v>
      </c>
      <c r="L51" s="12">
        <f t="shared" si="17"/>
        <v>0</v>
      </c>
      <c r="M51" s="12">
        <f t="shared" si="17"/>
        <v>0</v>
      </c>
      <c r="N51" s="12">
        <f t="shared" si="17"/>
        <v>0</v>
      </c>
      <c r="O51" s="12" t="str">
        <f t="shared" si="17"/>
        <v/>
      </c>
      <c r="P51" s="12" t="str">
        <f t="shared" si="17"/>
        <v/>
      </c>
      <c r="Q51" s="12" t="str">
        <f t="shared" si="17"/>
        <v/>
      </c>
      <c r="R51" s="12" t="str">
        <f t="shared" si="17"/>
        <v/>
      </c>
      <c r="S51" s="12" t="str">
        <f t="shared" si="17"/>
        <v/>
      </c>
      <c r="T51" s="12">
        <f t="shared" si="13"/>
        <v>0</v>
      </c>
      <c r="U51" s="11"/>
    </row>
    <row r="52" spans="1:21" x14ac:dyDescent="0.4">
      <c r="A52" s="11"/>
      <c r="B52" s="11"/>
      <c r="C52" s="13">
        <v>1</v>
      </c>
      <c r="D52" s="12">
        <f t="shared" si="11"/>
        <v>0</v>
      </c>
      <c r="E52" s="12">
        <f t="shared" ref="E52:S52" si="18">IF(AND($C52&lt;=$B$2,E$24&lt;=$B$1),E32*E$43,"")</f>
        <v>0</v>
      </c>
      <c r="F52" s="12">
        <f t="shared" si="18"/>
        <v>0</v>
      </c>
      <c r="G52" s="12">
        <f t="shared" si="18"/>
        <v>0</v>
      </c>
      <c r="H52" s="12">
        <f t="shared" si="18"/>
        <v>0</v>
      </c>
      <c r="I52" s="12">
        <f t="shared" si="18"/>
        <v>0</v>
      </c>
      <c r="J52" s="12">
        <f t="shared" si="18"/>
        <v>0</v>
      </c>
      <c r="K52" s="12">
        <f t="shared" si="18"/>
        <v>0</v>
      </c>
      <c r="L52" s="12">
        <f t="shared" si="18"/>
        <v>0</v>
      </c>
      <c r="M52" s="12">
        <f t="shared" si="18"/>
        <v>0</v>
      </c>
      <c r="N52" s="12">
        <f t="shared" si="18"/>
        <v>0</v>
      </c>
      <c r="O52" s="12" t="str">
        <f t="shared" si="18"/>
        <v/>
      </c>
      <c r="P52" s="12" t="str">
        <f t="shared" si="18"/>
        <v/>
      </c>
      <c r="Q52" s="12" t="str">
        <f t="shared" si="18"/>
        <v/>
      </c>
      <c r="R52" s="12" t="str">
        <f t="shared" si="18"/>
        <v/>
      </c>
      <c r="S52" s="12" t="str">
        <f t="shared" si="18"/>
        <v/>
      </c>
      <c r="T52" s="12">
        <f t="shared" si="13"/>
        <v>0</v>
      </c>
      <c r="U52" s="11"/>
    </row>
    <row r="53" spans="1:21" x14ac:dyDescent="0.4">
      <c r="A53" s="11"/>
      <c r="B53" s="11"/>
      <c r="C53" s="13">
        <v>1</v>
      </c>
      <c r="D53" s="12">
        <f t="shared" si="11"/>
        <v>0</v>
      </c>
      <c r="E53" s="12">
        <f t="shared" ref="E53:S53" si="19">IF(AND($C53&lt;=$B$2,E$24&lt;=$B$1),E33*E$43,"")</f>
        <v>0</v>
      </c>
      <c r="F53" s="12">
        <f t="shared" si="19"/>
        <v>0</v>
      </c>
      <c r="G53" s="12">
        <f t="shared" si="19"/>
        <v>0</v>
      </c>
      <c r="H53" s="12">
        <f t="shared" si="19"/>
        <v>0</v>
      </c>
      <c r="I53" s="12">
        <f t="shared" si="19"/>
        <v>0</v>
      </c>
      <c r="J53" s="12">
        <f t="shared" si="19"/>
        <v>0</v>
      </c>
      <c r="K53" s="12">
        <f t="shared" si="19"/>
        <v>0</v>
      </c>
      <c r="L53" s="12">
        <f t="shared" si="19"/>
        <v>0</v>
      </c>
      <c r="M53" s="12">
        <f t="shared" si="19"/>
        <v>0</v>
      </c>
      <c r="N53" s="12">
        <f t="shared" si="19"/>
        <v>0</v>
      </c>
      <c r="O53" s="12" t="str">
        <f t="shared" si="19"/>
        <v/>
      </c>
      <c r="P53" s="12" t="str">
        <f t="shared" si="19"/>
        <v/>
      </c>
      <c r="Q53" s="12" t="str">
        <f t="shared" si="19"/>
        <v/>
      </c>
      <c r="R53" s="12" t="str">
        <f t="shared" si="19"/>
        <v/>
      </c>
      <c r="S53" s="12" t="str">
        <f t="shared" si="19"/>
        <v/>
      </c>
      <c r="T53" s="12">
        <f t="shared" si="13"/>
        <v>0</v>
      </c>
      <c r="U53" s="11"/>
    </row>
    <row r="54" spans="1:21" x14ac:dyDescent="0.4">
      <c r="C54" s="13">
        <v>1</v>
      </c>
      <c r="D54" s="12">
        <f t="shared" si="11"/>
        <v>0</v>
      </c>
      <c r="E54" s="12">
        <f t="shared" ref="E54:S54" si="20">IF(AND($C54&lt;=$B$2,E$24&lt;=$B$1),E34*E$43,"")</f>
        <v>0</v>
      </c>
      <c r="F54" s="12">
        <f t="shared" si="20"/>
        <v>0</v>
      </c>
      <c r="G54" s="12">
        <f t="shared" si="20"/>
        <v>0</v>
      </c>
      <c r="H54" s="12">
        <f t="shared" si="20"/>
        <v>0</v>
      </c>
      <c r="I54" s="12">
        <f t="shared" si="20"/>
        <v>0</v>
      </c>
      <c r="J54" s="12">
        <f t="shared" si="20"/>
        <v>0</v>
      </c>
      <c r="K54" s="12">
        <f t="shared" si="20"/>
        <v>0</v>
      </c>
      <c r="L54" s="12">
        <f t="shared" si="20"/>
        <v>0</v>
      </c>
      <c r="M54" s="12">
        <f t="shared" si="20"/>
        <v>0</v>
      </c>
      <c r="N54" s="12">
        <f t="shared" si="20"/>
        <v>0</v>
      </c>
      <c r="O54" s="12" t="str">
        <f t="shared" si="20"/>
        <v/>
      </c>
      <c r="P54" s="12" t="str">
        <f t="shared" si="20"/>
        <v/>
      </c>
      <c r="Q54" s="12" t="str">
        <f t="shared" si="20"/>
        <v/>
      </c>
      <c r="R54" s="12" t="str">
        <f t="shared" si="20"/>
        <v/>
      </c>
      <c r="S54" s="12" t="str">
        <f t="shared" si="20"/>
        <v/>
      </c>
      <c r="T54" s="12">
        <f t="shared" si="13"/>
        <v>0</v>
      </c>
    </row>
    <row r="55" spans="1:21" x14ac:dyDescent="0.4">
      <c r="C55" s="13">
        <v>1</v>
      </c>
      <c r="D55" s="12">
        <f t="shared" si="11"/>
        <v>0</v>
      </c>
      <c r="E55" s="12">
        <f t="shared" ref="E55:S55" si="21">IF(AND($C55&lt;=$B$2,E$24&lt;=$B$1),E35*E$43,"")</f>
        <v>0</v>
      </c>
      <c r="F55" s="12">
        <f t="shared" si="21"/>
        <v>0</v>
      </c>
      <c r="G55" s="12">
        <f t="shared" si="21"/>
        <v>0</v>
      </c>
      <c r="H55" s="12">
        <f t="shared" si="21"/>
        <v>0</v>
      </c>
      <c r="I55" s="12">
        <f t="shared" si="21"/>
        <v>0</v>
      </c>
      <c r="J55" s="12">
        <f t="shared" si="21"/>
        <v>0</v>
      </c>
      <c r="K55" s="12">
        <f t="shared" si="21"/>
        <v>0</v>
      </c>
      <c r="L55" s="12">
        <f t="shared" si="21"/>
        <v>0</v>
      </c>
      <c r="M55" s="12">
        <f t="shared" si="21"/>
        <v>0</v>
      </c>
      <c r="N55" s="12">
        <f t="shared" si="21"/>
        <v>0</v>
      </c>
      <c r="O55" s="12" t="str">
        <f t="shared" si="21"/>
        <v/>
      </c>
      <c r="P55" s="12" t="str">
        <f t="shared" si="21"/>
        <v/>
      </c>
      <c r="Q55" s="12" t="str">
        <f t="shared" si="21"/>
        <v/>
      </c>
      <c r="R55" s="12" t="str">
        <f t="shared" si="21"/>
        <v/>
      </c>
      <c r="S55" s="12" t="str">
        <f t="shared" si="21"/>
        <v/>
      </c>
      <c r="T55" s="12">
        <f t="shared" si="13"/>
        <v>0</v>
      </c>
    </row>
    <row r="56" spans="1:21" x14ac:dyDescent="0.4">
      <c r="C56" s="13">
        <v>1</v>
      </c>
      <c r="D56" s="12">
        <f t="shared" si="11"/>
        <v>0</v>
      </c>
      <c r="E56" s="12">
        <f t="shared" ref="E56:S56" si="22">IF(AND($C56&lt;=$B$2,E$24&lt;=$B$1),E36*E$43,"")</f>
        <v>0</v>
      </c>
      <c r="F56" s="12">
        <f t="shared" si="22"/>
        <v>0</v>
      </c>
      <c r="G56" s="12">
        <f t="shared" si="22"/>
        <v>0</v>
      </c>
      <c r="H56" s="12">
        <f t="shared" si="22"/>
        <v>0</v>
      </c>
      <c r="I56" s="12">
        <f t="shared" si="22"/>
        <v>0</v>
      </c>
      <c r="J56" s="12">
        <f t="shared" si="22"/>
        <v>0</v>
      </c>
      <c r="K56" s="12">
        <f t="shared" si="22"/>
        <v>0</v>
      </c>
      <c r="L56" s="12">
        <f t="shared" si="22"/>
        <v>0</v>
      </c>
      <c r="M56" s="12">
        <f t="shared" si="22"/>
        <v>0</v>
      </c>
      <c r="N56" s="12">
        <f t="shared" si="22"/>
        <v>0</v>
      </c>
      <c r="O56" s="12" t="str">
        <f t="shared" si="22"/>
        <v/>
      </c>
      <c r="P56" s="12" t="str">
        <f t="shared" si="22"/>
        <v/>
      </c>
      <c r="Q56" s="12" t="str">
        <f t="shared" si="22"/>
        <v/>
      </c>
      <c r="R56" s="12" t="str">
        <f t="shared" si="22"/>
        <v/>
      </c>
      <c r="S56" s="12" t="str">
        <f t="shared" si="22"/>
        <v/>
      </c>
      <c r="T56" s="12">
        <f t="shared" si="13"/>
        <v>0</v>
      </c>
    </row>
    <row r="57" spans="1:21" x14ac:dyDescent="0.4">
      <c r="C57" s="13">
        <v>1</v>
      </c>
      <c r="D57" s="12">
        <f t="shared" si="11"/>
        <v>0</v>
      </c>
      <c r="E57" s="12">
        <f t="shared" ref="E57:S57" si="23">IF(AND($C57&lt;=$B$2,E$24&lt;=$B$1),E37*E$43,"")</f>
        <v>0</v>
      </c>
      <c r="F57" s="12">
        <f t="shared" si="23"/>
        <v>0</v>
      </c>
      <c r="G57" s="12">
        <f t="shared" si="23"/>
        <v>0</v>
      </c>
      <c r="H57" s="12">
        <f t="shared" si="23"/>
        <v>0</v>
      </c>
      <c r="I57" s="12">
        <f t="shared" si="23"/>
        <v>0</v>
      </c>
      <c r="J57" s="12">
        <f t="shared" si="23"/>
        <v>0</v>
      </c>
      <c r="K57" s="12">
        <f t="shared" si="23"/>
        <v>0</v>
      </c>
      <c r="L57" s="12">
        <f t="shared" si="23"/>
        <v>0</v>
      </c>
      <c r="M57" s="12">
        <f t="shared" si="23"/>
        <v>0</v>
      </c>
      <c r="N57" s="12">
        <f t="shared" si="23"/>
        <v>0</v>
      </c>
      <c r="O57" s="12" t="str">
        <f t="shared" si="23"/>
        <v/>
      </c>
      <c r="P57" s="12" t="str">
        <f t="shared" si="23"/>
        <v/>
      </c>
      <c r="Q57" s="12" t="str">
        <f t="shared" si="23"/>
        <v/>
      </c>
      <c r="R57" s="12" t="str">
        <f t="shared" si="23"/>
        <v/>
      </c>
      <c r="S57" s="12" t="str">
        <f t="shared" si="23"/>
        <v/>
      </c>
      <c r="T57" s="12">
        <f t="shared" si="13"/>
        <v>0</v>
      </c>
    </row>
    <row r="58" spans="1:21" x14ac:dyDescent="0.4">
      <c r="C58" s="13">
        <v>1</v>
      </c>
      <c r="D58" s="12">
        <f t="shared" si="11"/>
        <v>0</v>
      </c>
      <c r="E58" s="12">
        <f t="shared" ref="E58:S58" si="24">IF(AND($C58&lt;=$B$2,E$24&lt;=$B$1),E38*E$43,"")</f>
        <v>0</v>
      </c>
      <c r="F58" s="12">
        <f t="shared" si="24"/>
        <v>0</v>
      </c>
      <c r="G58" s="12">
        <f t="shared" si="24"/>
        <v>0</v>
      </c>
      <c r="H58" s="12">
        <f t="shared" si="24"/>
        <v>0</v>
      </c>
      <c r="I58" s="12">
        <f t="shared" si="24"/>
        <v>0</v>
      </c>
      <c r="J58" s="12">
        <f t="shared" si="24"/>
        <v>0</v>
      </c>
      <c r="K58" s="12">
        <f t="shared" si="24"/>
        <v>0</v>
      </c>
      <c r="L58" s="12">
        <f t="shared" si="24"/>
        <v>0</v>
      </c>
      <c r="M58" s="12">
        <f t="shared" si="24"/>
        <v>0</v>
      </c>
      <c r="N58" s="12">
        <f t="shared" si="24"/>
        <v>0</v>
      </c>
      <c r="O58" s="12" t="str">
        <f t="shared" si="24"/>
        <v/>
      </c>
      <c r="P58" s="12" t="str">
        <f t="shared" si="24"/>
        <v/>
      </c>
      <c r="Q58" s="12" t="str">
        <f t="shared" si="24"/>
        <v/>
      </c>
      <c r="R58" s="12" t="str">
        <f t="shared" si="24"/>
        <v/>
      </c>
      <c r="S58" s="12" t="str">
        <f t="shared" si="24"/>
        <v/>
      </c>
      <c r="T58" s="12">
        <f t="shared" si="13"/>
        <v>0</v>
      </c>
    </row>
    <row r="59" spans="1:21" x14ac:dyDescent="0.4">
      <c r="C59" s="13">
        <v>1</v>
      </c>
      <c r="D59" s="12">
        <f t="shared" si="11"/>
        <v>0</v>
      </c>
      <c r="E59" s="12">
        <f t="shared" ref="E59:S59" si="25">IF(AND($C59&lt;=$B$2,E$24&lt;=$B$1),E39*E$43,"")</f>
        <v>0</v>
      </c>
      <c r="F59" s="12">
        <f t="shared" si="25"/>
        <v>0</v>
      </c>
      <c r="G59" s="12">
        <f t="shared" si="25"/>
        <v>0</v>
      </c>
      <c r="H59" s="12">
        <f t="shared" si="25"/>
        <v>0</v>
      </c>
      <c r="I59" s="12">
        <f t="shared" si="25"/>
        <v>0</v>
      </c>
      <c r="J59" s="12">
        <f t="shared" si="25"/>
        <v>0</v>
      </c>
      <c r="K59" s="12">
        <f t="shared" si="25"/>
        <v>0</v>
      </c>
      <c r="L59" s="12">
        <f t="shared" si="25"/>
        <v>0</v>
      </c>
      <c r="M59" s="12">
        <f t="shared" si="25"/>
        <v>0</v>
      </c>
      <c r="N59" s="12">
        <f t="shared" si="25"/>
        <v>0</v>
      </c>
      <c r="O59" s="12" t="str">
        <f t="shared" si="25"/>
        <v/>
      </c>
      <c r="P59" s="12" t="str">
        <f t="shared" si="25"/>
        <v/>
      </c>
      <c r="Q59" s="12" t="str">
        <f t="shared" si="25"/>
        <v/>
      </c>
      <c r="R59" s="12" t="str">
        <f t="shared" si="25"/>
        <v/>
      </c>
      <c r="S59" s="12" t="str">
        <f t="shared" si="25"/>
        <v/>
      </c>
      <c r="T59" s="12">
        <f t="shared" si="13"/>
        <v>0</v>
      </c>
    </row>
    <row r="60" spans="1:21" x14ac:dyDescent="0.4">
      <c r="C60" s="13">
        <v>1</v>
      </c>
      <c r="D60" s="12">
        <f t="shared" si="11"/>
        <v>0</v>
      </c>
      <c r="E60" s="12">
        <f t="shared" ref="E60:S60" si="26">IF(AND($C60&lt;=$B$2,E$24&lt;=$B$1),E40*E$43,"")</f>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t="str">
        <f t="shared" si="26"/>
        <v/>
      </c>
      <c r="P60" s="12" t="str">
        <f t="shared" si="26"/>
        <v/>
      </c>
      <c r="Q60" s="12" t="str">
        <f t="shared" si="26"/>
        <v/>
      </c>
      <c r="R60" s="12" t="str">
        <f t="shared" si="26"/>
        <v/>
      </c>
      <c r="S60" s="12" t="str">
        <f t="shared" si="26"/>
        <v/>
      </c>
      <c r="T60" s="12">
        <f t="shared" si="13"/>
        <v>0</v>
      </c>
    </row>
  </sheetData>
  <phoneticPr fontId="2"/>
  <dataValidations count="1">
    <dataValidation type="whole" allowBlank="1" showInputMessage="1" showErrorMessage="1" sqref="B1:B2" xr:uid="{00000000-0002-0000-0100-000000000000}">
      <formula1>2</formula1>
      <formula2>15</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1044"/>
  <sheetViews>
    <sheetView zoomScale="98" zoomScaleNormal="98" workbookViewId="0">
      <selection activeCell="B2" sqref="B2"/>
    </sheetView>
  </sheetViews>
  <sheetFormatPr defaultColWidth="12.625" defaultRowHeight="15" customHeight="1" x14ac:dyDescent="0.4"/>
  <cols>
    <col min="1" max="1" width="7.625" style="1" customWidth="1"/>
    <col min="2" max="2" width="12.625" style="1" customWidth="1"/>
    <col min="3" max="21" width="7.625" style="1" customWidth="1"/>
    <col min="22" max="22" width="8.25" style="1" customWidth="1"/>
    <col min="23" max="51" width="7.625" style="1" customWidth="1"/>
    <col min="52" max="16384" width="12.625" style="1"/>
  </cols>
  <sheetData>
    <row r="1" spans="1:51" ht="18.75" customHeight="1" x14ac:dyDescent="0.4">
      <c r="A1" s="1" t="s">
        <v>0</v>
      </c>
      <c r="B1" s="19">
        <v>15</v>
      </c>
      <c r="C1" s="5" t="s">
        <v>39</v>
      </c>
    </row>
    <row r="2" spans="1:51" s="37" customFormat="1" ht="45" customHeight="1" x14ac:dyDescent="0.4">
      <c r="B2" s="37" t="s">
        <v>1</v>
      </c>
      <c r="C2" s="38"/>
      <c r="D2" s="38"/>
      <c r="E2" s="39"/>
      <c r="F2" s="39"/>
      <c r="G2" s="39"/>
      <c r="H2" s="39"/>
      <c r="I2" s="39"/>
      <c r="J2" s="39"/>
      <c r="K2" s="39"/>
      <c r="L2" s="39"/>
      <c r="M2" s="39"/>
      <c r="N2" s="39"/>
      <c r="O2" s="39"/>
      <c r="P2" s="39"/>
      <c r="Q2" s="39"/>
    </row>
    <row r="3" spans="1:51" ht="18.75" customHeight="1" x14ac:dyDescent="0.4">
      <c r="C3" s="1">
        <v>1</v>
      </c>
      <c r="D3" s="1">
        <f>C3+1</f>
        <v>2</v>
      </c>
      <c r="E3" s="1">
        <f t="shared" ref="E3:Q3" si="0">D3+1</f>
        <v>3</v>
      </c>
      <c r="F3" s="1">
        <f t="shared" si="0"/>
        <v>4</v>
      </c>
      <c r="G3" s="1">
        <f t="shared" si="0"/>
        <v>5</v>
      </c>
      <c r="H3" s="1">
        <f t="shared" si="0"/>
        <v>6</v>
      </c>
      <c r="I3" s="1">
        <f t="shared" si="0"/>
        <v>7</v>
      </c>
      <c r="J3" s="1">
        <f t="shared" si="0"/>
        <v>8</v>
      </c>
      <c r="K3" s="1">
        <f t="shared" si="0"/>
        <v>9</v>
      </c>
      <c r="L3" s="1">
        <f t="shared" si="0"/>
        <v>10</v>
      </c>
      <c r="M3" s="1">
        <f t="shared" si="0"/>
        <v>11</v>
      </c>
      <c r="N3" s="1">
        <f t="shared" si="0"/>
        <v>12</v>
      </c>
      <c r="O3" s="1">
        <f t="shared" si="0"/>
        <v>13</v>
      </c>
      <c r="P3" s="1">
        <f t="shared" si="0"/>
        <v>14</v>
      </c>
      <c r="Q3" s="1">
        <f t="shared" si="0"/>
        <v>15</v>
      </c>
      <c r="T3" s="1" t="s">
        <v>2</v>
      </c>
    </row>
    <row r="4" spans="1:51" ht="18.75" customHeight="1" x14ac:dyDescent="0.4">
      <c r="D4" s="5" t="s">
        <v>36</v>
      </c>
    </row>
    <row r="5" spans="1:51" ht="18.75" customHeight="1" x14ac:dyDescent="0.4">
      <c r="B5" s="1" t="s">
        <v>3</v>
      </c>
      <c r="C5" s="1">
        <f>C2</f>
        <v>0</v>
      </c>
      <c r="D5" s="1">
        <f>D2</f>
        <v>0</v>
      </c>
      <c r="E5" s="1">
        <f>IF($B$1&gt;=E3,E2,"")</f>
        <v>0</v>
      </c>
      <c r="F5" s="1">
        <f t="shared" ref="F5:Q5" si="1">IF($B$1&gt;=F3,F2,"")</f>
        <v>0</v>
      </c>
      <c r="G5" s="1">
        <f t="shared" si="1"/>
        <v>0</v>
      </c>
      <c r="H5" s="1">
        <f t="shared" si="1"/>
        <v>0</v>
      </c>
      <c r="I5" s="1">
        <f t="shared" si="1"/>
        <v>0</v>
      </c>
      <c r="J5" s="1">
        <f t="shared" si="1"/>
        <v>0</v>
      </c>
      <c r="K5" s="1">
        <f t="shared" si="1"/>
        <v>0</v>
      </c>
      <c r="L5" s="1">
        <f t="shared" si="1"/>
        <v>0</v>
      </c>
      <c r="M5" s="1">
        <f t="shared" si="1"/>
        <v>0</v>
      </c>
      <c r="N5" s="1">
        <f t="shared" si="1"/>
        <v>0</v>
      </c>
      <c r="O5" s="1">
        <f t="shared" si="1"/>
        <v>0</v>
      </c>
      <c r="P5" s="1">
        <f t="shared" si="1"/>
        <v>0</v>
      </c>
      <c r="Q5" s="1">
        <f t="shared" si="1"/>
        <v>0</v>
      </c>
      <c r="R5" s="1" t="s">
        <v>4</v>
      </c>
      <c r="T5" s="1" t="s">
        <v>5</v>
      </c>
      <c r="U5" s="1">
        <v>0</v>
      </c>
      <c r="V5" s="1">
        <f t="shared" ref="V5:AY5" si="2">U5+1</f>
        <v>1</v>
      </c>
      <c r="W5" s="1">
        <f t="shared" si="2"/>
        <v>2</v>
      </c>
      <c r="X5" s="1">
        <f t="shared" si="2"/>
        <v>3</v>
      </c>
      <c r="Y5" s="1">
        <f t="shared" si="2"/>
        <v>4</v>
      </c>
      <c r="Z5" s="1">
        <f t="shared" si="2"/>
        <v>5</v>
      </c>
      <c r="AA5" s="1">
        <f t="shared" si="2"/>
        <v>6</v>
      </c>
      <c r="AB5" s="1">
        <f t="shared" si="2"/>
        <v>7</v>
      </c>
      <c r="AC5" s="1">
        <f t="shared" si="2"/>
        <v>8</v>
      </c>
      <c r="AD5" s="1">
        <f t="shared" si="2"/>
        <v>9</v>
      </c>
      <c r="AE5" s="1">
        <f t="shared" si="2"/>
        <v>10</v>
      </c>
      <c r="AF5" s="1">
        <f t="shared" si="2"/>
        <v>11</v>
      </c>
      <c r="AG5" s="1">
        <f t="shared" si="2"/>
        <v>12</v>
      </c>
      <c r="AH5" s="1">
        <f t="shared" si="2"/>
        <v>13</v>
      </c>
      <c r="AI5" s="1">
        <f t="shared" si="2"/>
        <v>14</v>
      </c>
      <c r="AJ5" s="1">
        <f t="shared" si="2"/>
        <v>15</v>
      </c>
      <c r="AK5" s="1">
        <f t="shared" si="2"/>
        <v>16</v>
      </c>
      <c r="AL5" s="1">
        <f t="shared" si="2"/>
        <v>17</v>
      </c>
      <c r="AM5" s="1">
        <f t="shared" si="2"/>
        <v>18</v>
      </c>
      <c r="AN5" s="1">
        <f t="shared" si="2"/>
        <v>19</v>
      </c>
      <c r="AO5" s="1">
        <f t="shared" si="2"/>
        <v>20</v>
      </c>
      <c r="AP5" s="1">
        <f t="shared" si="2"/>
        <v>21</v>
      </c>
      <c r="AQ5" s="1">
        <f t="shared" si="2"/>
        <v>22</v>
      </c>
      <c r="AR5" s="1">
        <f t="shared" si="2"/>
        <v>23</v>
      </c>
      <c r="AS5" s="1">
        <f t="shared" si="2"/>
        <v>24</v>
      </c>
      <c r="AT5" s="1">
        <f t="shared" si="2"/>
        <v>25</v>
      </c>
      <c r="AU5" s="1">
        <f t="shared" si="2"/>
        <v>26</v>
      </c>
      <c r="AV5" s="1">
        <f t="shared" si="2"/>
        <v>27</v>
      </c>
      <c r="AW5" s="1">
        <f t="shared" si="2"/>
        <v>28</v>
      </c>
      <c r="AX5" s="1">
        <f t="shared" si="2"/>
        <v>29</v>
      </c>
      <c r="AY5" s="1">
        <f t="shared" si="2"/>
        <v>30</v>
      </c>
    </row>
    <row r="6" spans="1:51" ht="18.75" customHeight="1" x14ac:dyDescent="0.4">
      <c r="A6" s="1">
        <v>1</v>
      </c>
      <c r="B6" s="1">
        <f>IF(A6&lt;=$B$1,INDEX($C$2:$Q$2,1,A6),"")</f>
        <v>0</v>
      </c>
      <c r="C6" s="4">
        <v>1</v>
      </c>
      <c r="D6" s="6"/>
      <c r="E6" s="6"/>
      <c r="F6" s="6"/>
      <c r="G6" s="6"/>
      <c r="H6" s="6"/>
      <c r="I6" s="6"/>
      <c r="J6" s="6"/>
      <c r="K6" s="6"/>
      <c r="L6" s="6"/>
      <c r="M6" s="6"/>
      <c r="N6" s="6"/>
      <c r="O6" s="6"/>
      <c r="P6" s="6"/>
      <c r="Q6" s="6"/>
      <c r="R6" s="17">
        <f t="shared" ref="R6:R20" si="3">AY6</f>
        <v>6.6666666666666693E-2</v>
      </c>
      <c r="U6" s="1">
        <f t="shared" ref="U6:U20" si="4">1/$B$1</f>
        <v>6.6666666666666666E-2</v>
      </c>
      <c r="V6" s="1">
        <f t="shared" ref="V6:V20" si="5">U24/U$39</f>
        <v>6.666666666666668E-2</v>
      </c>
      <c r="W6" s="1">
        <f t="shared" ref="W6:AY15" si="6">V24/V$39</f>
        <v>6.6666666666666693E-2</v>
      </c>
      <c r="X6" s="1">
        <f t="shared" si="6"/>
        <v>6.666666666666668E-2</v>
      </c>
      <c r="Y6" s="1">
        <f t="shared" si="6"/>
        <v>6.6666666666666693E-2</v>
      </c>
      <c r="Z6" s="1">
        <f t="shared" si="6"/>
        <v>6.666666666666668E-2</v>
      </c>
      <c r="AA6" s="1">
        <f t="shared" si="6"/>
        <v>6.6666666666666693E-2</v>
      </c>
      <c r="AB6" s="1">
        <f t="shared" si="6"/>
        <v>6.666666666666668E-2</v>
      </c>
      <c r="AC6" s="1">
        <f t="shared" si="6"/>
        <v>6.6666666666666693E-2</v>
      </c>
      <c r="AD6" s="1">
        <f t="shared" si="6"/>
        <v>6.666666666666668E-2</v>
      </c>
      <c r="AE6" s="1">
        <f t="shared" si="6"/>
        <v>6.6666666666666693E-2</v>
      </c>
      <c r="AF6" s="1">
        <f t="shared" si="6"/>
        <v>6.666666666666668E-2</v>
      </c>
      <c r="AG6" s="1">
        <f t="shared" si="6"/>
        <v>6.6666666666666693E-2</v>
      </c>
      <c r="AH6" s="1">
        <f t="shared" si="6"/>
        <v>6.666666666666668E-2</v>
      </c>
      <c r="AI6" s="1">
        <f t="shared" si="6"/>
        <v>6.6666666666666693E-2</v>
      </c>
      <c r="AJ6" s="1">
        <f t="shared" si="6"/>
        <v>6.666666666666668E-2</v>
      </c>
      <c r="AK6" s="1">
        <f t="shared" si="6"/>
        <v>6.6666666666666693E-2</v>
      </c>
      <c r="AL6" s="1">
        <f t="shared" si="6"/>
        <v>6.666666666666668E-2</v>
      </c>
      <c r="AM6" s="1">
        <f t="shared" si="6"/>
        <v>6.6666666666666693E-2</v>
      </c>
      <c r="AN6" s="1">
        <f t="shared" si="6"/>
        <v>6.666666666666668E-2</v>
      </c>
      <c r="AO6" s="1">
        <f t="shared" si="6"/>
        <v>6.6666666666666693E-2</v>
      </c>
      <c r="AP6" s="1">
        <f t="shared" si="6"/>
        <v>6.666666666666668E-2</v>
      </c>
      <c r="AQ6" s="1">
        <f t="shared" si="6"/>
        <v>6.6666666666666693E-2</v>
      </c>
      <c r="AR6" s="1">
        <f t="shared" si="6"/>
        <v>6.666666666666668E-2</v>
      </c>
      <c r="AS6" s="1">
        <f t="shared" si="6"/>
        <v>6.6666666666666693E-2</v>
      </c>
      <c r="AT6" s="1">
        <f t="shared" si="6"/>
        <v>6.666666666666668E-2</v>
      </c>
      <c r="AU6" s="1">
        <f t="shared" si="6"/>
        <v>6.6666666666666693E-2</v>
      </c>
      <c r="AV6" s="1">
        <f t="shared" si="6"/>
        <v>6.666666666666668E-2</v>
      </c>
      <c r="AW6" s="1">
        <f t="shared" si="6"/>
        <v>6.6666666666666693E-2</v>
      </c>
      <c r="AX6" s="1">
        <f t="shared" si="6"/>
        <v>6.666666666666668E-2</v>
      </c>
      <c r="AY6" s="1">
        <f t="shared" si="6"/>
        <v>6.6666666666666693E-2</v>
      </c>
    </row>
    <row r="7" spans="1:51" ht="18.75" customHeight="1" x14ac:dyDescent="0.4">
      <c r="A7" s="1">
        <f>A6+1</f>
        <v>2</v>
      </c>
      <c r="B7" s="1">
        <f t="shared" ref="B7:B20" si="7">IF(A7&lt;=$B$1,INDEX($C$2:$Q$2,1,A7),"")</f>
        <v>0</v>
      </c>
      <c r="C7" s="4"/>
      <c r="D7" s="4">
        <v>1</v>
      </c>
      <c r="E7" s="6"/>
      <c r="F7" s="6"/>
      <c r="G7" s="6"/>
      <c r="H7" s="6"/>
      <c r="I7" s="6"/>
      <c r="J7" s="6"/>
      <c r="K7" s="6"/>
      <c r="L7" s="6"/>
      <c r="M7" s="6"/>
      <c r="N7" s="6"/>
      <c r="O7" s="6"/>
      <c r="P7" s="6"/>
      <c r="Q7" s="6"/>
      <c r="R7" s="17">
        <f t="shared" si="3"/>
        <v>6.6666666666666693E-2</v>
      </c>
      <c r="U7" s="1">
        <f t="shared" si="4"/>
        <v>6.6666666666666666E-2</v>
      </c>
      <c r="V7" s="1">
        <f t="shared" si="5"/>
        <v>6.666666666666668E-2</v>
      </c>
      <c r="W7" s="1">
        <f t="shared" ref="W7:AK7" si="8">V25/V$39</f>
        <v>6.6666666666666693E-2</v>
      </c>
      <c r="X7" s="1">
        <f t="shared" si="8"/>
        <v>6.666666666666668E-2</v>
      </c>
      <c r="Y7" s="1">
        <f t="shared" si="8"/>
        <v>6.6666666666666693E-2</v>
      </c>
      <c r="Z7" s="1">
        <f t="shared" si="8"/>
        <v>6.666666666666668E-2</v>
      </c>
      <c r="AA7" s="1">
        <f t="shared" si="8"/>
        <v>6.6666666666666693E-2</v>
      </c>
      <c r="AB7" s="1">
        <f t="shared" si="8"/>
        <v>6.666666666666668E-2</v>
      </c>
      <c r="AC7" s="1">
        <f t="shared" si="8"/>
        <v>6.6666666666666693E-2</v>
      </c>
      <c r="AD7" s="1">
        <f t="shared" si="8"/>
        <v>6.666666666666668E-2</v>
      </c>
      <c r="AE7" s="1">
        <f t="shared" si="8"/>
        <v>6.6666666666666693E-2</v>
      </c>
      <c r="AF7" s="1">
        <f t="shared" si="8"/>
        <v>6.666666666666668E-2</v>
      </c>
      <c r="AG7" s="1">
        <f t="shared" si="8"/>
        <v>6.6666666666666693E-2</v>
      </c>
      <c r="AH7" s="1">
        <f t="shared" si="8"/>
        <v>6.666666666666668E-2</v>
      </c>
      <c r="AI7" s="1">
        <f t="shared" si="8"/>
        <v>6.6666666666666693E-2</v>
      </c>
      <c r="AJ7" s="1">
        <f t="shared" si="8"/>
        <v>6.666666666666668E-2</v>
      </c>
      <c r="AK7" s="1">
        <f t="shared" si="8"/>
        <v>6.6666666666666693E-2</v>
      </c>
      <c r="AL7" s="1">
        <f t="shared" si="6"/>
        <v>6.666666666666668E-2</v>
      </c>
      <c r="AM7" s="1">
        <f t="shared" si="6"/>
        <v>6.6666666666666693E-2</v>
      </c>
      <c r="AN7" s="1">
        <f t="shared" si="6"/>
        <v>6.666666666666668E-2</v>
      </c>
      <c r="AO7" s="1">
        <f t="shared" si="6"/>
        <v>6.6666666666666693E-2</v>
      </c>
      <c r="AP7" s="1">
        <f t="shared" si="6"/>
        <v>6.666666666666668E-2</v>
      </c>
      <c r="AQ7" s="1">
        <f t="shared" si="6"/>
        <v>6.6666666666666693E-2</v>
      </c>
      <c r="AR7" s="1">
        <f t="shared" si="6"/>
        <v>6.666666666666668E-2</v>
      </c>
      <c r="AS7" s="1">
        <f t="shared" si="6"/>
        <v>6.6666666666666693E-2</v>
      </c>
      <c r="AT7" s="1">
        <f t="shared" si="6"/>
        <v>6.666666666666668E-2</v>
      </c>
      <c r="AU7" s="1">
        <f t="shared" si="6"/>
        <v>6.6666666666666693E-2</v>
      </c>
      <c r="AV7" s="1">
        <f t="shared" si="6"/>
        <v>6.666666666666668E-2</v>
      </c>
      <c r="AW7" s="1">
        <f t="shared" si="6"/>
        <v>6.6666666666666693E-2</v>
      </c>
      <c r="AX7" s="1">
        <f t="shared" si="6"/>
        <v>6.666666666666668E-2</v>
      </c>
      <c r="AY7" s="1">
        <f t="shared" si="6"/>
        <v>6.6666666666666693E-2</v>
      </c>
    </row>
    <row r="8" spans="1:51" ht="18.75" customHeight="1" x14ac:dyDescent="0.4">
      <c r="A8" s="1">
        <f t="shared" ref="A8:A20" si="9">A7+1</f>
        <v>3</v>
      </c>
      <c r="B8" s="1">
        <f t="shared" si="7"/>
        <v>0</v>
      </c>
      <c r="C8" s="4"/>
      <c r="D8" s="4"/>
      <c r="E8" s="4">
        <v>1</v>
      </c>
      <c r="F8" s="6"/>
      <c r="G8" s="6"/>
      <c r="H8" s="6"/>
      <c r="I8" s="6"/>
      <c r="J8" s="6"/>
      <c r="K8" s="6"/>
      <c r="L8" s="6"/>
      <c r="M8" s="6"/>
      <c r="N8" s="6"/>
      <c r="O8" s="6"/>
      <c r="P8" s="6"/>
      <c r="Q8" s="6"/>
      <c r="R8" s="17">
        <f t="shared" si="3"/>
        <v>6.6666666666666693E-2</v>
      </c>
      <c r="U8" s="1">
        <f t="shared" si="4"/>
        <v>6.6666666666666666E-2</v>
      </c>
      <c r="V8" s="1">
        <f t="shared" si="5"/>
        <v>6.666666666666668E-2</v>
      </c>
      <c r="W8" s="1">
        <f t="shared" si="6"/>
        <v>6.6666666666666693E-2</v>
      </c>
      <c r="X8" s="1">
        <f t="shared" si="6"/>
        <v>6.666666666666668E-2</v>
      </c>
      <c r="Y8" s="1">
        <f t="shared" si="6"/>
        <v>6.6666666666666693E-2</v>
      </c>
      <c r="Z8" s="1">
        <f t="shared" si="6"/>
        <v>6.666666666666668E-2</v>
      </c>
      <c r="AA8" s="1">
        <f t="shared" si="6"/>
        <v>6.6666666666666693E-2</v>
      </c>
      <c r="AB8" s="1">
        <f t="shared" si="6"/>
        <v>6.666666666666668E-2</v>
      </c>
      <c r="AC8" s="1">
        <f t="shared" si="6"/>
        <v>6.6666666666666693E-2</v>
      </c>
      <c r="AD8" s="1">
        <f t="shared" si="6"/>
        <v>6.666666666666668E-2</v>
      </c>
      <c r="AE8" s="1">
        <f t="shared" si="6"/>
        <v>6.6666666666666693E-2</v>
      </c>
      <c r="AF8" s="1">
        <f t="shared" si="6"/>
        <v>6.666666666666668E-2</v>
      </c>
      <c r="AG8" s="1">
        <f t="shared" si="6"/>
        <v>6.6666666666666693E-2</v>
      </c>
      <c r="AH8" s="1">
        <f t="shared" si="6"/>
        <v>6.666666666666668E-2</v>
      </c>
      <c r="AI8" s="1">
        <f t="shared" si="6"/>
        <v>6.6666666666666693E-2</v>
      </c>
      <c r="AJ8" s="1">
        <f t="shared" si="6"/>
        <v>6.666666666666668E-2</v>
      </c>
      <c r="AK8" s="1">
        <f t="shared" si="6"/>
        <v>6.6666666666666693E-2</v>
      </c>
      <c r="AL8" s="1">
        <f t="shared" si="6"/>
        <v>6.666666666666668E-2</v>
      </c>
      <c r="AM8" s="1">
        <f t="shared" si="6"/>
        <v>6.6666666666666693E-2</v>
      </c>
      <c r="AN8" s="1">
        <f t="shared" si="6"/>
        <v>6.666666666666668E-2</v>
      </c>
      <c r="AO8" s="1">
        <f t="shared" si="6"/>
        <v>6.6666666666666693E-2</v>
      </c>
      <c r="AP8" s="1">
        <f t="shared" si="6"/>
        <v>6.666666666666668E-2</v>
      </c>
      <c r="AQ8" s="1">
        <f t="shared" si="6"/>
        <v>6.6666666666666693E-2</v>
      </c>
      <c r="AR8" s="1">
        <f t="shared" si="6"/>
        <v>6.666666666666668E-2</v>
      </c>
      <c r="AS8" s="1">
        <f t="shared" si="6"/>
        <v>6.6666666666666693E-2</v>
      </c>
      <c r="AT8" s="1">
        <f t="shared" si="6"/>
        <v>6.666666666666668E-2</v>
      </c>
      <c r="AU8" s="1">
        <f t="shared" si="6"/>
        <v>6.6666666666666693E-2</v>
      </c>
      <c r="AV8" s="1">
        <f t="shared" si="6"/>
        <v>6.666666666666668E-2</v>
      </c>
      <c r="AW8" s="1">
        <f t="shared" si="6"/>
        <v>6.6666666666666693E-2</v>
      </c>
      <c r="AX8" s="1">
        <f t="shared" si="6"/>
        <v>6.666666666666668E-2</v>
      </c>
      <c r="AY8" s="1">
        <f t="shared" si="6"/>
        <v>6.6666666666666693E-2</v>
      </c>
    </row>
    <row r="9" spans="1:51" ht="18.75" customHeight="1" x14ac:dyDescent="0.4">
      <c r="A9" s="1">
        <f t="shared" si="9"/>
        <v>4</v>
      </c>
      <c r="B9" s="1">
        <f t="shared" si="7"/>
        <v>0</v>
      </c>
      <c r="C9" s="4"/>
      <c r="D9" s="4"/>
      <c r="E9" s="4"/>
      <c r="F9" s="4">
        <v>1</v>
      </c>
      <c r="G9" s="6"/>
      <c r="H9" s="6"/>
      <c r="I9" s="6"/>
      <c r="J9" s="6"/>
      <c r="K9" s="6"/>
      <c r="L9" s="6"/>
      <c r="M9" s="6"/>
      <c r="N9" s="6"/>
      <c r="O9" s="6"/>
      <c r="P9" s="6"/>
      <c r="Q9" s="6"/>
      <c r="R9" s="17">
        <f t="shared" si="3"/>
        <v>6.6666666666666693E-2</v>
      </c>
      <c r="U9" s="1">
        <f t="shared" si="4"/>
        <v>6.6666666666666666E-2</v>
      </c>
      <c r="V9" s="1">
        <f t="shared" si="5"/>
        <v>6.666666666666668E-2</v>
      </c>
      <c r="W9" s="1">
        <f t="shared" si="6"/>
        <v>6.6666666666666693E-2</v>
      </c>
      <c r="X9" s="1">
        <f t="shared" si="6"/>
        <v>6.666666666666668E-2</v>
      </c>
      <c r="Y9" s="1">
        <f t="shared" si="6"/>
        <v>6.6666666666666693E-2</v>
      </c>
      <c r="Z9" s="1">
        <f t="shared" si="6"/>
        <v>6.666666666666668E-2</v>
      </c>
      <c r="AA9" s="1">
        <f t="shared" si="6"/>
        <v>6.6666666666666693E-2</v>
      </c>
      <c r="AB9" s="1">
        <f t="shared" si="6"/>
        <v>6.666666666666668E-2</v>
      </c>
      <c r="AC9" s="1">
        <f t="shared" si="6"/>
        <v>6.6666666666666693E-2</v>
      </c>
      <c r="AD9" s="1">
        <f t="shared" si="6"/>
        <v>6.666666666666668E-2</v>
      </c>
      <c r="AE9" s="1">
        <f t="shared" si="6"/>
        <v>6.6666666666666693E-2</v>
      </c>
      <c r="AF9" s="1">
        <f t="shared" si="6"/>
        <v>6.666666666666668E-2</v>
      </c>
      <c r="AG9" s="1">
        <f t="shared" si="6"/>
        <v>6.6666666666666693E-2</v>
      </c>
      <c r="AH9" s="1">
        <f t="shared" si="6"/>
        <v>6.666666666666668E-2</v>
      </c>
      <c r="AI9" s="1">
        <f t="shared" si="6"/>
        <v>6.6666666666666693E-2</v>
      </c>
      <c r="AJ9" s="1">
        <f t="shared" si="6"/>
        <v>6.666666666666668E-2</v>
      </c>
      <c r="AK9" s="1">
        <f t="shared" si="6"/>
        <v>6.6666666666666693E-2</v>
      </c>
      <c r="AL9" s="1">
        <f t="shared" si="6"/>
        <v>6.666666666666668E-2</v>
      </c>
      <c r="AM9" s="1">
        <f t="shared" si="6"/>
        <v>6.6666666666666693E-2</v>
      </c>
      <c r="AN9" s="1">
        <f t="shared" si="6"/>
        <v>6.666666666666668E-2</v>
      </c>
      <c r="AO9" s="1">
        <f t="shared" si="6"/>
        <v>6.6666666666666693E-2</v>
      </c>
      <c r="AP9" s="1">
        <f t="shared" si="6"/>
        <v>6.666666666666668E-2</v>
      </c>
      <c r="AQ9" s="1">
        <f t="shared" si="6"/>
        <v>6.6666666666666693E-2</v>
      </c>
      <c r="AR9" s="1">
        <f t="shared" si="6"/>
        <v>6.666666666666668E-2</v>
      </c>
      <c r="AS9" s="1">
        <f t="shared" si="6"/>
        <v>6.6666666666666693E-2</v>
      </c>
      <c r="AT9" s="1">
        <f t="shared" si="6"/>
        <v>6.666666666666668E-2</v>
      </c>
      <c r="AU9" s="1">
        <f t="shared" si="6"/>
        <v>6.6666666666666693E-2</v>
      </c>
      <c r="AV9" s="1">
        <f t="shared" si="6"/>
        <v>6.666666666666668E-2</v>
      </c>
      <c r="AW9" s="1">
        <f t="shared" si="6"/>
        <v>6.6666666666666693E-2</v>
      </c>
      <c r="AX9" s="1">
        <f t="shared" si="6"/>
        <v>6.666666666666668E-2</v>
      </c>
      <c r="AY9" s="1">
        <f t="shared" si="6"/>
        <v>6.6666666666666693E-2</v>
      </c>
    </row>
    <row r="10" spans="1:51" ht="18.75" customHeight="1" x14ac:dyDescent="0.4">
      <c r="A10" s="1">
        <f t="shared" si="9"/>
        <v>5</v>
      </c>
      <c r="B10" s="1">
        <f t="shared" si="7"/>
        <v>0</v>
      </c>
      <c r="C10" s="4"/>
      <c r="D10" s="4"/>
      <c r="E10" s="4"/>
      <c r="F10" s="4"/>
      <c r="G10" s="4">
        <v>1</v>
      </c>
      <c r="H10" s="6"/>
      <c r="I10" s="6"/>
      <c r="J10" s="6"/>
      <c r="K10" s="6"/>
      <c r="L10" s="6"/>
      <c r="M10" s="6"/>
      <c r="N10" s="6"/>
      <c r="O10" s="6"/>
      <c r="P10" s="6"/>
      <c r="Q10" s="6"/>
      <c r="R10" s="17">
        <f t="shared" si="3"/>
        <v>6.6666666666666693E-2</v>
      </c>
      <c r="U10" s="1">
        <f t="shared" si="4"/>
        <v>6.6666666666666666E-2</v>
      </c>
      <c r="V10" s="1">
        <f t="shared" si="5"/>
        <v>6.666666666666668E-2</v>
      </c>
      <c r="W10" s="1">
        <f t="shared" si="6"/>
        <v>6.6666666666666693E-2</v>
      </c>
      <c r="X10" s="1">
        <f t="shared" si="6"/>
        <v>6.666666666666668E-2</v>
      </c>
      <c r="Y10" s="1">
        <f t="shared" si="6"/>
        <v>6.6666666666666693E-2</v>
      </c>
      <c r="Z10" s="1">
        <f t="shared" si="6"/>
        <v>6.666666666666668E-2</v>
      </c>
      <c r="AA10" s="1">
        <f t="shared" si="6"/>
        <v>6.6666666666666693E-2</v>
      </c>
      <c r="AB10" s="1">
        <f t="shared" si="6"/>
        <v>6.666666666666668E-2</v>
      </c>
      <c r="AC10" s="1">
        <f t="shared" si="6"/>
        <v>6.6666666666666693E-2</v>
      </c>
      <c r="AD10" s="1">
        <f t="shared" si="6"/>
        <v>6.666666666666668E-2</v>
      </c>
      <c r="AE10" s="1">
        <f t="shared" si="6"/>
        <v>6.6666666666666693E-2</v>
      </c>
      <c r="AF10" s="1">
        <f t="shared" si="6"/>
        <v>6.666666666666668E-2</v>
      </c>
      <c r="AG10" s="1">
        <f t="shared" si="6"/>
        <v>6.6666666666666693E-2</v>
      </c>
      <c r="AH10" s="1">
        <f t="shared" si="6"/>
        <v>6.666666666666668E-2</v>
      </c>
      <c r="AI10" s="1">
        <f t="shared" si="6"/>
        <v>6.6666666666666693E-2</v>
      </c>
      <c r="AJ10" s="1">
        <f t="shared" si="6"/>
        <v>6.666666666666668E-2</v>
      </c>
      <c r="AK10" s="1">
        <f t="shared" si="6"/>
        <v>6.6666666666666693E-2</v>
      </c>
      <c r="AL10" s="1">
        <f t="shared" si="6"/>
        <v>6.666666666666668E-2</v>
      </c>
      <c r="AM10" s="1">
        <f t="shared" si="6"/>
        <v>6.6666666666666693E-2</v>
      </c>
      <c r="AN10" s="1">
        <f t="shared" si="6"/>
        <v>6.666666666666668E-2</v>
      </c>
      <c r="AO10" s="1">
        <f t="shared" si="6"/>
        <v>6.6666666666666693E-2</v>
      </c>
      <c r="AP10" s="1">
        <f t="shared" si="6"/>
        <v>6.666666666666668E-2</v>
      </c>
      <c r="AQ10" s="1">
        <f t="shared" si="6"/>
        <v>6.6666666666666693E-2</v>
      </c>
      <c r="AR10" s="1">
        <f t="shared" si="6"/>
        <v>6.666666666666668E-2</v>
      </c>
      <c r="AS10" s="1">
        <f t="shared" si="6"/>
        <v>6.6666666666666693E-2</v>
      </c>
      <c r="AT10" s="1">
        <f t="shared" si="6"/>
        <v>6.666666666666668E-2</v>
      </c>
      <c r="AU10" s="1">
        <f t="shared" si="6"/>
        <v>6.6666666666666693E-2</v>
      </c>
      <c r="AV10" s="1">
        <f t="shared" si="6"/>
        <v>6.666666666666668E-2</v>
      </c>
      <c r="AW10" s="1">
        <f t="shared" si="6"/>
        <v>6.6666666666666693E-2</v>
      </c>
      <c r="AX10" s="1">
        <f t="shared" si="6"/>
        <v>6.666666666666668E-2</v>
      </c>
      <c r="AY10" s="1">
        <f t="shared" si="6"/>
        <v>6.6666666666666693E-2</v>
      </c>
    </row>
    <row r="11" spans="1:51" ht="18.75" customHeight="1" x14ac:dyDescent="0.4">
      <c r="A11" s="1">
        <f t="shared" si="9"/>
        <v>6</v>
      </c>
      <c r="B11" s="1">
        <f t="shared" si="7"/>
        <v>0</v>
      </c>
      <c r="C11" s="4"/>
      <c r="D11" s="4"/>
      <c r="E11" s="4"/>
      <c r="F11" s="4"/>
      <c r="G11" s="4"/>
      <c r="H11" s="7">
        <v>1</v>
      </c>
      <c r="I11" s="6"/>
      <c r="J11" s="6"/>
      <c r="K11" s="6"/>
      <c r="L11" s="6"/>
      <c r="M11" s="6"/>
      <c r="N11" s="6"/>
      <c r="O11" s="6"/>
      <c r="P11" s="6"/>
      <c r="Q11" s="6"/>
      <c r="R11" s="17">
        <f t="shared" si="3"/>
        <v>6.6666666666666693E-2</v>
      </c>
      <c r="U11" s="1">
        <f t="shared" si="4"/>
        <v>6.6666666666666666E-2</v>
      </c>
      <c r="V11" s="1">
        <f t="shared" si="5"/>
        <v>6.666666666666668E-2</v>
      </c>
      <c r="W11" s="1">
        <f t="shared" si="6"/>
        <v>6.6666666666666693E-2</v>
      </c>
      <c r="X11" s="1">
        <f t="shared" si="6"/>
        <v>6.666666666666668E-2</v>
      </c>
      <c r="Y11" s="1">
        <f t="shared" si="6"/>
        <v>6.6666666666666693E-2</v>
      </c>
      <c r="Z11" s="1">
        <f t="shared" si="6"/>
        <v>6.666666666666668E-2</v>
      </c>
      <c r="AA11" s="1">
        <f t="shared" si="6"/>
        <v>6.6666666666666693E-2</v>
      </c>
      <c r="AB11" s="1">
        <f t="shared" si="6"/>
        <v>6.666666666666668E-2</v>
      </c>
      <c r="AC11" s="1">
        <f t="shared" si="6"/>
        <v>6.6666666666666693E-2</v>
      </c>
      <c r="AD11" s="1">
        <f t="shared" si="6"/>
        <v>6.666666666666668E-2</v>
      </c>
      <c r="AE11" s="1">
        <f t="shared" si="6"/>
        <v>6.6666666666666693E-2</v>
      </c>
      <c r="AF11" s="1">
        <f t="shared" si="6"/>
        <v>6.666666666666668E-2</v>
      </c>
      <c r="AG11" s="1">
        <f t="shared" si="6"/>
        <v>6.6666666666666693E-2</v>
      </c>
      <c r="AH11" s="1">
        <f t="shared" si="6"/>
        <v>6.666666666666668E-2</v>
      </c>
      <c r="AI11" s="1">
        <f t="shared" si="6"/>
        <v>6.6666666666666693E-2</v>
      </c>
      <c r="AJ11" s="1">
        <f t="shared" si="6"/>
        <v>6.666666666666668E-2</v>
      </c>
      <c r="AK11" s="1">
        <f t="shared" si="6"/>
        <v>6.6666666666666693E-2</v>
      </c>
      <c r="AL11" s="1">
        <f t="shared" si="6"/>
        <v>6.666666666666668E-2</v>
      </c>
      <c r="AM11" s="1">
        <f t="shared" si="6"/>
        <v>6.6666666666666693E-2</v>
      </c>
      <c r="AN11" s="1">
        <f t="shared" si="6"/>
        <v>6.666666666666668E-2</v>
      </c>
      <c r="AO11" s="1">
        <f t="shared" si="6"/>
        <v>6.6666666666666693E-2</v>
      </c>
      <c r="AP11" s="1">
        <f t="shared" si="6"/>
        <v>6.666666666666668E-2</v>
      </c>
      <c r="AQ11" s="1">
        <f t="shared" si="6"/>
        <v>6.6666666666666693E-2</v>
      </c>
      <c r="AR11" s="1">
        <f t="shared" si="6"/>
        <v>6.666666666666668E-2</v>
      </c>
      <c r="AS11" s="1">
        <f t="shared" si="6"/>
        <v>6.6666666666666693E-2</v>
      </c>
      <c r="AT11" s="1">
        <f t="shared" si="6"/>
        <v>6.666666666666668E-2</v>
      </c>
      <c r="AU11" s="1">
        <f t="shared" si="6"/>
        <v>6.6666666666666693E-2</v>
      </c>
      <c r="AV11" s="1">
        <f t="shared" si="6"/>
        <v>6.666666666666668E-2</v>
      </c>
      <c r="AW11" s="1">
        <f t="shared" si="6"/>
        <v>6.6666666666666693E-2</v>
      </c>
      <c r="AX11" s="1">
        <f t="shared" si="6"/>
        <v>6.666666666666668E-2</v>
      </c>
      <c r="AY11" s="1">
        <f t="shared" si="6"/>
        <v>6.6666666666666693E-2</v>
      </c>
    </row>
    <row r="12" spans="1:51" ht="18.75" customHeight="1" x14ac:dyDescent="0.4">
      <c r="A12" s="1">
        <f t="shared" si="9"/>
        <v>7</v>
      </c>
      <c r="B12" s="1">
        <f t="shared" si="7"/>
        <v>0</v>
      </c>
      <c r="C12" s="4"/>
      <c r="D12" s="4"/>
      <c r="E12" s="4"/>
      <c r="F12" s="4"/>
      <c r="G12" s="4"/>
      <c r="H12" s="7"/>
      <c r="I12" s="7">
        <v>1</v>
      </c>
      <c r="J12" s="6"/>
      <c r="K12" s="6"/>
      <c r="L12" s="6"/>
      <c r="M12" s="6"/>
      <c r="N12" s="6"/>
      <c r="O12" s="6"/>
      <c r="P12" s="6"/>
      <c r="Q12" s="6"/>
      <c r="R12" s="17">
        <f t="shared" si="3"/>
        <v>6.6666666666666693E-2</v>
      </c>
      <c r="U12" s="1">
        <f t="shared" si="4"/>
        <v>6.6666666666666666E-2</v>
      </c>
      <c r="V12" s="1">
        <f t="shared" si="5"/>
        <v>6.666666666666668E-2</v>
      </c>
      <c r="W12" s="1">
        <f t="shared" si="6"/>
        <v>6.6666666666666693E-2</v>
      </c>
      <c r="X12" s="1">
        <f t="shared" si="6"/>
        <v>6.666666666666668E-2</v>
      </c>
      <c r="Y12" s="1">
        <f t="shared" si="6"/>
        <v>6.6666666666666693E-2</v>
      </c>
      <c r="Z12" s="1">
        <f t="shared" si="6"/>
        <v>6.666666666666668E-2</v>
      </c>
      <c r="AA12" s="1">
        <f t="shared" si="6"/>
        <v>6.6666666666666693E-2</v>
      </c>
      <c r="AB12" s="1">
        <f t="shared" si="6"/>
        <v>6.666666666666668E-2</v>
      </c>
      <c r="AC12" s="1">
        <f t="shared" si="6"/>
        <v>6.6666666666666693E-2</v>
      </c>
      <c r="AD12" s="1">
        <f t="shared" si="6"/>
        <v>6.666666666666668E-2</v>
      </c>
      <c r="AE12" s="1">
        <f t="shared" si="6"/>
        <v>6.6666666666666693E-2</v>
      </c>
      <c r="AF12" s="1">
        <f t="shared" si="6"/>
        <v>6.666666666666668E-2</v>
      </c>
      <c r="AG12" s="1">
        <f t="shared" si="6"/>
        <v>6.6666666666666693E-2</v>
      </c>
      <c r="AH12" s="1">
        <f t="shared" si="6"/>
        <v>6.666666666666668E-2</v>
      </c>
      <c r="AI12" s="1">
        <f t="shared" si="6"/>
        <v>6.6666666666666693E-2</v>
      </c>
      <c r="AJ12" s="1">
        <f t="shared" si="6"/>
        <v>6.666666666666668E-2</v>
      </c>
      <c r="AK12" s="1">
        <f t="shared" si="6"/>
        <v>6.6666666666666693E-2</v>
      </c>
      <c r="AL12" s="1">
        <f t="shared" si="6"/>
        <v>6.666666666666668E-2</v>
      </c>
      <c r="AM12" s="1">
        <f t="shared" si="6"/>
        <v>6.6666666666666693E-2</v>
      </c>
      <c r="AN12" s="1">
        <f t="shared" si="6"/>
        <v>6.666666666666668E-2</v>
      </c>
      <c r="AO12" s="1">
        <f t="shared" si="6"/>
        <v>6.6666666666666693E-2</v>
      </c>
      <c r="AP12" s="1">
        <f t="shared" si="6"/>
        <v>6.666666666666668E-2</v>
      </c>
      <c r="AQ12" s="1">
        <f t="shared" si="6"/>
        <v>6.6666666666666693E-2</v>
      </c>
      <c r="AR12" s="1">
        <f t="shared" si="6"/>
        <v>6.666666666666668E-2</v>
      </c>
      <c r="AS12" s="1">
        <f t="shared" si="6"/>
        <v>6.6666666666666693E-2</v>
      </c>
      <c r="AT12" s="1">
        <f t="shared" si="6"/>
        <v>6.666666666666668E-2</v>
      </c>
      <c r="AU12" s="1">
        <f t="shared" si="6"/>
        <v>6.6666666666666693E-2</v>
      </c>
      <c r="AV12" s="1">
        <f t="shared" si="6"/>
        <v>6.666666666666668E-2</v>
      </c>
      <c r="AW12" s="1">
        <f t="shared" si="6"/>
        <v>6.6666666666666693E-2</v>
      </c>
      <c r="AX12" s="1">
        <f t="shared" si="6"/>
        <v>6.666666666666668E-2</v>
      </c>
      <c r="AY12" s="1">
        <f t="shared" si="6"/>
        <v>6.6666666666666693E-2</v>
      </c>
    </row>
    <row r="13" spans="1:51" ht="18.75" customHeight="1" x14ac:dyDescent="0.4">
      <c r="A13" s="1">
        <f t="shared" si="9"/>
        <v>8</v>
      </c>
      <c r="B13" s="1">
        <f t="shared" si="7"/>
        <v>0</v>
      </c>
      <c r="C13" s="4"/>
      <c r="D13" s="4"/>
      <c r="E13" s="4"/>
      <c r="F13" s="4"/>
      <c r="G13" s="4"/>
      <c r="H13" s="7"/>
      <c r="I13" s="7"/>
      <c r="J13" s="42">
        <v>1</v>
      </c>
      <c r="K13" s="6"/>
      <c r="L13" s="6"/>
      <c r="M13" s="6"/>
      <c r="N13" s="6"/>
      <c r="O13" s="6"/>
      <c r="P13" s="6"/>
      <c r="Q13" s="6"/>
      <c r="R13" s="17">
        <f t="shared" si="3"/>
        <v>6.6666666666666693E-2</v>
      </c>
      <c r="U13" s="1">
        <f t="shared" si="4"/>
        <v>6.6666666666666666E-2</v>
      </c>
      <c r="V13" s="1">
        <f t="shared" si="5"/>
        <v>6.666666666666668E-2</v>
      </c>
      <c r="W13" s="1">
        <f t="shared" si="6"/>
        <v>6.6666666666666693E-2</v>
      </c>
      <c r="X13" s="1">
        <f t="shared" si="6"/>
        <v>6.666666666666668E-2</v>
      </c>
      <c r="Y13" s="1">
        <f t="shared" si="6"/>
        <v>6.6666666666666693E-2</v>
      </c>
      <c r="Z13" s="1">
        <f t="shared" si="6"/>
        <v>6.666666666666668E-2</v>
      </c>
      <c r="AA13" s="1">
        <f t="shared" si="6"/>
        <v>6.6666666666666693E-2</v>
      </c>
      <c r="AB13" s="1">
        <f t="shared" si="6"/>
        <v>6.666666666666668E-2</v>
      </c>
      <c r="AC13" s="1">
        <f t="shared" si="6"/>
        <v>6.6666666666666693E-2</v>
      </c>
      <c r="AD13" s="1">
        <f t="shared" si="6"/>
        <v>6.666666666666668E-2</v>
      </c>
      <c r="AE13" s="1">
        <f t="shared" si="6"/>
        <v>6.6666666666666693E-2</v>
      </c>
      <c r="AF13" s="1">
        <f t="shared" si="6"/>
        <v>6.666666666666668E-2</v>
      </c>
      <c r="AG13" s="1">
        <f t="shared" si="6"/>
        <v>6.6666666666666693E-2</v>
      </c>
      <c r="AH13" s="1">
        <f t="shared" si="6"/>
        <v>6.666666666666668E-2</v>
      </c>
      <c r="AI13" s="1">
        <f t="shared" si="6"/>
        <v>6.6666666666666693E-2</v>
      </c>
      <c r="AJ13" s="1">
        <f t="shared" si="6"/>
        <v>6.666666666666668E-2</v>
      </c>
      <c r="AK13" s="1">
        <f t="shared" si="6"/>
        <v>6.6666666666666693E-2</v>
      </c>
      <c r="AL13" s="1">
        <f t="shared" si="6"/>
        <v>6.666666666666668E-2</v>
      </c>
      <c r="AM13" s="1">
        <f t="shared" si="6"/>
        <v>6.6666666666666693E-2</v>
      </c>
      <c r="AN13" s="1">
        <f t="shared" si="6"/>
        <v>6.666666666666668E-2</v>
      </c>
      <c r="AO13" s="1">
        <f t="shared" si="6"/>
        <v>6.6666666666666693E-2</v>
      </c>
      <c r="AP13" s="1">
        <f t="shared" si="6"/>
        <v>6.666666666666668E-2</v>
      </c>
      <c r="AQ13" s="1">
        <f t="shared" si="6"/>
        <v>6.6666666666666693E-2</v>
      </c>
      <c r="AR13" s="1">
        <f t="shared" si="6"/>
        <v>6.666666666666668E-2</v>
      </c>
      <c r="AS13" s="1">
        <f t="shared" si="6"/>
        <v>6.6666666666666693E-2</v>
      </c>
      <c r="AT13" s="1">
        <f t="shared" si="6"/>
        <v>6.666666666666668E-2</v>
      </c>
      <c r="AU13" s="1">
        <f t="shared" si="6"/>
        <v>6.6666666666666693E-2</v>
      </c>
      <c r="AV13" s="1">
        <f t="shared" si="6"/>
        <v>6.666666666666668E-2</v>
      </c>
      <c r="AW13" s="1">
        <f t="shared" si="6"/>
        <v>6.6666666666666693E-2</v>
      </c>
      <c r="AX13" s="1">
        <f t="shared" si="6"/>
        <v>6.666666666666668E-2</v>
      </c>
      <c r="AY13" s="1">
        <f t="shared" si="6"/>
        <v>6.6666666666666693E-2</v>
      </c>
    </row>
    <row r="14" spans="1:51" ht="18.75" customHeight="1" x14ac:dyDescent="0.4">
      <c r="A14" s="1">
        <f t="shared" si="9"/>
        <v>9</v>
      </c>
      <c r="B14" s="1">
        <f t="shared" si="7"/>
        <v>0</v>
      </c>
      <c r="C14" s="4"/>
      <c r="D14" s="4"/>
      <c r="E14" s="4"/>
      <c r="F14" s="4"/>
      <c r="G14" s="4"/>
      <c r="H14" s="7"/>
      <c r="I14" s="7"/>
      <c r="J14" s="42"/>
      <c r="K14" s="42">
        <v>1</v>
      </c>
      <c r="L14" s="6"/>
      <c r="M14" s="6"/>
      <c r="N14" s="6"/>
      <c r="O14" s="6"/>
      <c r="P14" s="6"/>
      <c r="Q14" s="6"/>
      <c r="R14" s="17">
        <f t="shared" si="3"/>
        <v>6.6666666666666693E-2</v>
      </c>
      <c r="U14" s="1">
        <f t="shared" si="4"/>
        <v>6.6666666666666666E-2</v>
      </c>
      <c r="V14" s="1">
        <f t="shared" si="5"/>
        <v>6.666666666666668E-2</v>
      </c>
      <c r="W14" s="1">
        <f t="shared" si="6"/>
        <v>6.6666666666666693E-2</v>
      </c>
      <c r="X14" s="1">
        <f t="shared" si="6"/>
        <v>6.666666666666668E-2</v>
      </c>
      <c r="Y14" s="1">
        <f t="shared" si="6"/>
        <v>6.6666666666666693E-2</v>
      </c>
      <c r="Z14" s="1">
        <f t="shared" si="6"/>
        <v>6.666666666666668E-2</v>
      </c>
      <c r="AA14" s="1">
        <f t="shared" si="6"/>
        <v>6.6666666666666693E-2</v>
      </c>
      <c r="AB14" s="1">
        <f t="shared" si="6"/>
        <v>6.666666666666668E-2</v>
      </c>
      <c r="AC14" s="1">
        <f t="shared" si="6"/>
        <v>6.6666666666666693E-2</v>
      </c>
      <c r="AD14" s="1">
        <f t="shared" si="6"/>
        <v>6.666666666666668E-2</v>
      </c>
      <c r="AE14" s="1">
        <f t="shared" si="6"/>
        <v>6.6666666666666693E-2</v>
      </c>
      <c r="AF14" s="1">
        <f t="shared" si="6"/>
        <v>6.666666666666668E-2</v>
      </c>
      <c r="AG14" s="1">
        <f t="shared" si="6"/>
        <v>6.6666666666666693E-2</v>
      </c>
      <c r="AH14" s="1">
        <f t="shared" si="6"/>
        <v>6.666666666666668E-2</v>
      </c>
      <c r="AI14" s="1">
        <f t="shared" si="6"/>
        <v>6.6666666666666693E-2</v>
      </c>
      <c r="AJ14" s="1">
        <f t="shared" si="6"/>
        <v>6.666666666666668E-2</v>
      </c>
      <c r="AK14" s="1">
        <f t="shared" si="6"/>
        <v>6.6666666666666693E-2</v>
      </c>
      <c r="AL14" s="1">
        <f t="shared" si="6"/>
        <v>6.666666666666668E-2</v>
      </c>
      <c r="AM14" s="1">
        <f t="shared" si="6"/>
        <v>6.6666666666666693E-2</v>
      </c>
      <c r="AN14" s="1">
        <f t="shared" si="6"/>
        <v>6.666666666666668E-2</v>
      </c>
      <c r="AO14" s="1">
        <f t="shared" si="6"/>
        <v>6.6666666666666693E-2</v>
      </c>
      <c r="AP14" s="1">
        <f t="shared" si="6"/>
        <v>6.666666666666668E-2</v>
      </c>
      <c r="AQ14" s="1">
        <f t="shared" si="6"/>
        <v>6.6666666666666693E-2</v>
      </c>
      <c r="AR14" s="1">
        <f t="shared" si="6"/>
        <v>6.666666666666668E-2</v>
      </c>
      <c r="AS14" s="1">
        <f t="shared" si="6"/>
        <v>6.6666666666666693E-2</v>
      </c>
      <c r="AT14" s="1">
        <f t="shared" si="6"/>
        <v>6.666666666666668E-2</v>
      </c>
      <c r="AU14" s="1">
        <f t="shared" si="6"/>
        <v>6.6666666666666693E-2</v>
      </c>
      <c r="AV14" s="1">
        <f t="shared" si="6"/>
        <v>6.666666666666668E-2</v>
      </c>
      <c r="AW14" s="1">
        <f t="shared" si="6"/>
        <v>6.6666666666666693E-2</v>
      </c>
      <c r="AX14" s="1">
        <f t="shared" si="6"/>
        <v>6.666666666666668E-2</v>
      </c>
      <c r="AY14" s="1">
        <f t="shared" si="6"/>
        <v>6.6666666666666693E-2</v>
      </c>
    </row>
    <row r="15" spans="1:51" ht="18.75" customHeight="1" x14ac:dyDescent="0.4">
      <c r="A15" s="1">
        <f t="shared" si="9"/>
        <v>10</v>
      </c>
      <c r="B15" s="1">
        <f t="shared" si="7"/>
        <v>0</v>
      </c>
      <c r="C15" s="4"/>
      <c r="D15" s="4"/>
      <c r="E15" s="4"/>
      <c r="F15" s="4"/>
      <c r="G15" s="4"/>
      <c r="H15" s="7"/>
      <c r="I15" s="7"/>
      <c r="J15" s="42"/>
      <c r="K15" s="42"/>
      <c r="L15" s="42">
        <v>1</v>
      </c>
      <c r="M15" s="6"/>
      <c r="N15" s="6"/>
      <c r="O15" s="6"/>
      <c r="P15" s="6"/>
      <c r="Q15" s="6"/>
      <c r="R15" s="17">
        <f t="shared" si="3"/>
        <v>6.6666666666666693E-2</v>
      </c>
      <c r="U15" s="1">
        <f t="shared" si="4"/>
        <v>6.6666666666666666E-2</v>
      </c>
      <c r="V15" s="1">
        <f t="shared" si="5"/>
        <v>6.666666666666668E-2</v>
      </c>
      <c r="W15" s="1">
        <f t="shared" si="6"/>
        <v>6.6666666666666693E-2</v>
      </c>
      <c r="X15" s="1">
        <f t="shared" si="6"/>
        <v>6.666666666666668E-2</v>
      </c>
      <c r="Y15" s="1">
        <f t="shared" si="6"/>
        <v>6.6666666666666693E-2</v>
      </c>
      <c r="Z15" s="1">
        <f t="shared" si="6"/>
        <v>6.666666666666668E-2</v>
      </c>
      <c r="AA15" s="1">
        <f t="shared" si="6"/>
        <v>6.6666666666666693E-2</v>
      </c>
      <c r="AB15" s="1">
        <f t="shared" si="6"/>
        <v>6.666666666666668E-2</v>
      </c>
      <c r="AC15" s="1">
        <f t="shared" si="6"/>
        <v>6.6666666666666693E-2</v>
      </c>
      <c r="AD15" s="1">
        <f t="shared" si="6"/>
        <v>6.666666666666668E-2</v>
      </c>
      <c r="AE15" s="1">
        <f t="shared" si="6"/>
        <v>6.6666666666666693E-2</v>
      </c>
      <c r="AF15" s="1">
        <f t="shared" ref="W15:AY20" si="10">AE33/AE$39</f>
        <v>6.666666666666668E-2</v>
      </c>
      <c r="AG15" s="1">
        <f t="shared" si="10"/>
        <v>6.6666666666666693E-2</v>
      </c>
      <c r="AH15" s="1">
        <f t="shared" si="10"/>
        <v>6.666666666666668E-2</v>
      </c>
      <c r="AI15" s="1">
        <f t="shared" si="10"/>
        <v>6.6666666666666693E-2</v>
      </c>
      <c r="AJ15" s="1">
        <f t="shared" si="10"/>
        <v>6.666666666666668E-2</v>
      </c>
      <c r="AK15" s="1">
        <f t="shared" si="10"/>
        <v>6.6666666666666693E-2</v>
      </c>
      <c r="AL15" s="1">
        <f t="shared" si="10"/>
        <v>6.666666666666668E-2</v>
      </c>
      <c r="AM15" s="1">
        <f t="shared" si="10"/>
        <v>6.6666666666666693E-2</v>
      </c>
      <c r="AN15" s="1">
        <f t="shared" si="10"/>
        <v>6.666666666666668E-2</v>
      </c>
      <c r="AO15" s="1">
        <f t="shared" si="10"/>
        <v>6.6666666666666693E-2</v>
      </c>
      <c r="AP15" s="1">
        <f t="shared" si="10"/>
        <v>6.666666666666668E-2</v>
      </c>
      <c r="AQ15" s="1">
        <f t="shared" si="10"/>
        <v>6.6666666666666693E-2</v>
      </c>
      <c r="AR15" s="1">
        <f t="shared" si="10"/>
        <v>6.666666666666668E-2</v>
      </c>
      <c r="AS15" s="1">
        <f t="shared" si="10"/>
        <v>6.6666666666666693E-2</v>
      </c>
      <c r="AT15" s="1">
        <f t="shared" si="10"/>
        <v>6.666666666666668E-2</v>
      </c>
      <c r="AU15" s="1">
        <f t="shared" si="10"/>
        <v>6.6666666666666693E-2</v>
      </c>
      <c r="AV15" s="1">
        <f t="shared" si="10"/>
        <v>6.666666666666668E-2</v>
      </c>
      <c r="AW15" s="1">
        <f t="shared" si="10"/>
        <v>6.6666666666666693E-2</v>
      </c>
      <c r="AX15" s="1">
        <f t="shared" si="10"/>
        <v>6.666666666666668E-2</v>
      </c>
      <c r="AY15" s="1">
        <f t="shared" si="10"/>
        <v>6.6666666666666693E-2</v>
      </c>
    </row>
    <row r="16" spans="1:51" ht="18.75" customHeight="1" x14ac:dyDescent="0.4">
      <c r="A16" s="1">
        <f t="shared" si="9"/>
        <v>11</v>
      </c>
      <c r="B16" s="1">
        <f t="shared" si="7"/>
        <v>0</v>
      </c>
      <c r="C16" s="4"/>
      <c r="D16" s="4"/>
      <c r="E16" s="4"/>
      <c r="F16" s="4"/>
      <c r="G16" s="4"/>
      <c r="H16" s="7"/>
      <c r="I16" s="7"/>
      <c r="J16" s="42"/>
      <c r="K16" s="42"/>
      <c r="L16" s="42"/>
      <c r="M16" s="42">
        <v>1</v>
      </c>
      <c r="N16" s="6"/>
      <c r="O16" s="6"/>
      <c r="P16" s="6"/>
      <c r="Q16" s="6"/>
      <c r="R16" s="17">
        <f t="shared" si="3"/>
        <v>6.6666666666666693E-2</v>
      </c>
      <c r="U16" s="1">
        <f t="shared" si="4"/>
        <v>6.6666666666666666E-2</v>
      </c>
      <c r="V16" s="1">
        <f t="shared" si="5"/>
        <v>6.666666666666668E-2</v>
      </c>
      <c r="W16" s="1">
        <f t="shared" si="10"/>
        <v>6.6666666666666693E-2</v>
      </c>
      <c r="X16" s="1">
        <f t="shared" si="10"/>
        <v>6.666666666666668E-2</v>
      </c>
      <c r="Y16" s="1">
        <f t="shared" si="10"/>
        <v>6.6666666666666693E-2</v>
      </c>
      <c r="Z16" s="1">
        <f t="shared" si="10"/>
        <v>6.666666666666668E-2</v>
      </c>
      <c r="AA16" s="1">
        <f t="shared" si="10"/>
        <v>6.6666666666666693E-2</v>
      </c>
      <c r="AB16" s="1">
        <f t="shared" si="10"/>
        <v>6.666666666666668E-2</v>
      </c>
      <c r="AC16" s="1">
        <f t="shared" si="10"/>
        <v>6.6666666666666693E-2</v>
      </c>
      <c r="AD16" s="1">
        <f t="shared" si="10"/>
        <v>6.666666666666668E-2</v>
      </c>
      <c r="AE16" s="1">
        <f t="shared" si="10"/>
        <v>6.6666666666666693E-2</v>
      </c>
      <c r="AF16" s="1">
        <f t="shared" si="10"/>
        <v>6.666666666666668E-2</v>
      </c>
      <c r="AG16" s="1">
        <f t="shared" si="10"/>
        <v>6.6666666666666693E-2</v>
      </c>
      <c r="AH16" s="1">
        <f t="shared" si="10"/>
        <v>6.666666666666668E-2</v>
      </c>
      <c r="AI16" s="1">
        <f t="shared" si="10"/>
        <v>6.6666666666666693E-2</v>
      </c>
      <c r="AJ16" s="1">
        <f t="shared" si="10"/>
        <v>6.666666666666668E-2</v>
      </c>
      <c r="AK16" s="1">
        <f t="shared" si="10"/>
        <v>6.6666666666666693E-2</v>
      </c>
      <c r="AL16" s="1">
        <f t="shared" si="10"/>
        <v>6.666666666666668E-2</v>
      </c>
      <c r="AM16" s="1">
        <f t="shared" si="10"/>
        <v>6.6666666666666693E-2</v>
      </c>
      <c r="AN16" s="1">
        <f t="shared" si="10"/>
        <v>6.666666666666668E-2</v>
      </c>
      <c r="AO16" s="1">
        <f t="shared" si="10"/>
        <v>6.6666666666666693E-2</v>
      </c>
      <c r="AP16" s="1">
        <f t="shared" si="10"/>
        <v>6.666666666666668E-2</v>
      </c>
      <c r="AQ16" s="1">
        <f t="shared" si="10"/>
        <v>6.6666666666666693E-2</v>
      </c>
      <c r="AR16" s="1">
        <f t="shared" si="10"/>
        <v>6.666666666666668E-2</v>
      </c>
      <c r="AS16" s="1">
        <f t="shared" si="10"/>
        <v>6.6666666666666693E-2</v>
      </c>
      <c r="AT16" s="1">
        <f t="shared" si="10"/>
        <v>6.666666666666668E-2</v>
      </c>
      <c r="AU16" s="1">
        <f t="shared" si="10"/>
        <v>6.6666666666666693E-2</v>
      </c>
      <c r="AV16" s="1">
        <f t="shared" si="10"/>
        <v>6.666666666666668E-2</v>
      </c>
      <c r="AW16" s="1">
        <f t="shared" si="10"/>
        <v>6.6666666666666693E-2</v>
      </c>
      <c r="AX16" s="1">
        <f t="shared" si="10"/>
        <v>6.666666666666668E-2</v>
      </c>
      <c r="AY16" s="1">
        <f t="shared" si="10"/>
        <v>6.6666666666666693E-2</v>
      </c>
    </row>
    <row r="17" spans="1:51" ht="18.75" customHeight="1" x14ac:dyDescent="0.4">
      <c r="A17" s="1">
        <f t="shared" si="9"/>
        <v>12</v>
      </c>
      <c r="B17" s="1">
        <f t="shared" si="7"/>
        <v>0</v>
      </c>
      <c r="C17" s="4"/>
      <c r="D17" s="4"/>
      <c r="E17" s="4"/>
      <c r="F17" s="4"/>
      <c r="G17" s="4"/>
      <c r="H17" s="7"/>
      <c r="I17" s="7"/>
      <c r="J17" s="42"/>
      <c r="K17" s="42"/>
      <c r="L17" s="42"/>
      <c r="M17" s="42"/>
      <c r="N17" s="42">
        <v>1</v>
      </c>
      <c r="O17" s="6"/>
      <c r="P17" s="6"/>
      <c r="Q17" s="6"/>
      <c r="R17" s="17">
        <f t="shared" si="3"/>
        <v>6.6666666666666693E-2</v>
      </c>
      <c r="U17" s="1">
        <f t="shared" si="4"/>
        <v>6.6666666666666666E-2</v>
      </c>
      <c r="V17" s="1">
        <f t="shared" si="5"/>
        <v>6.666666666666668E-2</v>
      </c>
      <c r="W17" s="1">
        <f t="shared" si="10"/>
        <v>6.6666666666666693E-2</v>
      </c>
      <c r="X17" s="1">
        <f t="shared" si="10"/>
        <v>6.666666666666668E-2</v>
      </c>
      <c r="Y17" s="1">
        <f t="shared" si="10"/>
        <v>6.6666666666666693E-2</v>
      </c>
      <c r="Z17" s="1">
        <f t="shared" si="10"/>
        <v>6.666666666666668E-2</v>
      </c>
      <c r="AA17" s="1">
        <f t="shared" si="10"/>
        <v>6.6666666666666693E-2</v>
      </c>
      <c r="AB17" s="1">
        <f t="shared" si="10"/>
        <v>6.666666666666668E-2</v>
      </c>
      <c r="AC17" s="1">
        <f t="shared" si="10"/>
        <v>6.6666666666666693E-2</v>
      </c>
      <c r="AD17" s="1">
        <f t="shared" si="10"/>
        <v>6.666666666666668E-2</v>
      </c>
      <c r="AE17" s="1">
        <f t="shared" si="10"/>
        <v>6.6666666666666693E-2</v>
      </c>
      <c r="AF17" s="1">
        <f t="shared" si="10"/>
        <v>6.666666666666668E-2</v>
      </c>
      <c r="AG17" s="1">
        <f t="shared" si="10"/>
        <v>6.6666666666666693E-2</v>
      </c>
      <c r="AH17" s="1">
        <f t="shared" si="10"/>
        <v>6.666666666666668E-2</v>
      </c>
      <c r="AI17" s="1">
        <f t="shared" si="10"/>
        <v>6.6666666666666693E-2</v>
      </c>
      <c r="AJ17" s="1">
        <f t="shared" si="10"/>
        <v>6.666666666666668E-2</v>
      </c>
      <c r="AK17" s="1">
        <f t="shared" si="10"/>
        <v>6.6666666666666693E-2</v>
      </c>
      <c r="AL17" s="1">
        <f t="shared" si="10"/>
        <v>6.666666666666668E-2</v>
      </c>
      <c r="AM17" s="1">
        <f t="shared" si="10"/>
        <v>6.6666666666666693E-2</v>
      </c>
      <c r="AN17" s="1">
        <f t="shared" si="10"/>
        <v>6.666666666666668E-2</v>
      </c>
      <c r="AO17" s="1">
        <f t="shared" si="10"/>
        <v>6.6666666666666693E-2</v>
      </c>
      <c r="AP17" s="1">
        <f t="shared" si="10"/>
        <v>6.666666666666668E-2</v>
      </c>
      <c r="AQ17" s="1">
        <f t="shared" si="10"/>
        <v>6.6666666666666693E-2</v>
      </c>
      <c r="AR17" s="1">
        <f t="shared" si="10"/>
        <v>6.666666666666668E-2</v>
      </c>
      <c r="AS17" s="1">
        <f t="shared" si="10"/>
        <v>6.6666666666666693E-2</v>
      </c>
      <c r="AT17" s="1">
        <f t="shared" si="10"/>
        <v>6.666666666666668E-2</v>
      </c>
      <c r="AU17" s="1">
        <f t="shared" si="10"/>
        <v>6.6666666666666693E-2</v>
      </c>
      <c r="AV17" s="1">
        <f t="shared" si="10"/>
        <v>6.666666666666668E-2</v>
      </c>
      <c r="AW17" s="1">
        <f t="shared" si="10"/>
        <v>6.6666666666666693E-2</v>
      </c>
      <c r="AX17" s="1">
        <f t="shared" si="10"/>
        <v>6.666666666666668E-2</v>
      </c>
      <c r="AY17" s="1">
        <f t="shared" si="10"/>
        <v>6.6666666666666693E-2</v>
      </c>
    </row>
    <row r="18" spans="1:51" ht="18.75" customHeight="1" x14ac:dyDescent="0.4">
      <c r="A18" s="1">
        <f t="shared" si="9"/>
        <v>13</v>
      </c>
      <c r="B18" s="1">
        <f t="shared" si="7"/>
        <v>0</v>
      </c>
      <c r="C18" s="4"/>
      <c r="D18" s="4"/>
      <c r="E18" s="4"/>
      <c r="F18" s="4"/>
      <c r="G18" s="4"/>
      <c r="H18" s="7"/>
      <c r="I18" s="7"/>
      <c r="J18" s="42"/>
      <c r="K18" s="42"/>
      <c r="L18" s="42"/>
      <c r="M18" s="42"/>
      <c r="N18" s="42"/>
      <c r="O18" s="42">
        <v>1</v>
      </c>
      <c r="P18" s="6"/>
      <c r="Q18" s="6"/>
      <c r="R18" s="17">
        <f t="shared" si="3"/>
        <v>6.6666666666666693E-2</v>
      </c>
      <c r="U18" s="1">
        <f t="shared" si="4"/>
        <v>6.6666666666666666E-2</v>
      </c>
      <c r="V18" s="1">
        <f t="shared" si="5"/>
        <v>6.666666666666668E-2</v>
      </c>
      <c r="W18" s="1">
        <f t="shared" si="10"/>
        <v>6.6666666666666693E-2</v>
      </c>
      <c r="X18" s="1">
        <f t="shared" si="10"/>
        <v>6.666666666666668E-2</v>
      </c>
      <c r="Y18" s="1">
        <f t="shared" si="10"/>
        <v>6.6666666666666693E-2</v>
      </c>
      <c r="Z18" s="1">
        <f t="shared" si="10"/>
        <v>6.666666666666668E-2</v>
      </c>
      <c r="AA18" s="1">
        <f t="shared" si="10"/>
        <v>6.6666666666666693E-2</v>
      </c>
      <c r="AB18" s="1">
        <f t="shared" si="10"/>
        <v>6.666666666666668E-2</v>
      </c>
      <c r="AC18" s="1">
        <f t="shared" si="10"/>
        <v>6.6666666666666693E-2</v>
      </c>
      <c r="AD18" s="1">
        <f t="shared" si="10"/>
        <v>6.666666666666668E-2</v>
      </c>
      <c r="AE18" s="1">
        <f t="shared" si="10"/>
        <v>6.6666666666666693E-2</v>
      </c>
      <c r="AF18" s="1">
        <f t="shared" si="10"/>
        <v>6.666666666666668E-2</v>
      </c>
      <c r="AG18" s="1">
        <f t="shared" si="10"/>
        <v>6.6666666666666693E-2</v>
      </c>
      <c r="AH18" s="1">
        <f t="shared" si="10"/>
        <v>6.666666666666668E-2</v>
      </c>
      <c r="AI18" s="1">
        <f t="shared" si="10"/>
        <v>6.6666666666666693E-2</v>
      </c>
      <c r="AJ18" s="1">
        <f t="shared" si="10"/>
        <v>6.666666666666668E-2</v>
      </c>
      <c r="AK18" s="1">
        <f t="shared" si="10"/>
        <v>6.6666666666666693E-2</v>
      </c>
      <c r="AL18" s="1">
        <f t="shared" si="10"/>
        <v>6.666666666666668E-2</v>
      </c>
      <c r="AM18" s="1">
        <f t="shared" si="10"/>
        <v>6.6666666666666693E-2</v>
      </c>
      <c r="AN18" s="1">
        <f t="shared" si="10"/>
        <v>6.666666666666668E-2</v>
      </c>
      <c r="AO18" s="1">
        <f t="shared" si="10"/>
        <v>6.6666666666666693E-2</v>
      </c>
      <c r="AP18" s="1">
        <f t="shared" si="10"/>
        <v>6.666666666666668E-2</v>
      </c>
      <c r="AQ18" s="1">
        <f t="shared" si="10"/>
        <v>6.6666666666666693E-2</v>
      </c>
      <c r="AR18" s="1">
        <f t="shared" si="10"/>
        <v>6.666666666666668E-2</v>
      </c>
      <c r="AS18" s="1">
        <f t="shared" si="10"/>
        <v>6.6666666666666693E-2</v>
      </c>
      <c r="AT18" s="1">
        <f t="shared" si="10"/>
        <v>6.666666666666668E-2</v>
      </c>
      <c r="AU18" s="1">
        <f t="shared" si="10"/>
        <v>6.6666666666666693E-2</v>
      </c>
      <c r="AV18" s="1">
        <f t="shared" si="10"/>
        <v>6.666666666666668E-2</v>
      </c>
      <c r="AW18" s="1">
        <f t="shared" si="10"/>
        <v>6.6666666666666693E-2</v>
      </c>
      <c r="AX18" s="1">
        <f t="shared" si="10"/>
        <v>6.666666666666668E-2</v>
      </c>
      <c r="AY18" s="1">
        <f t="shared" si="10"/>
        <v>6.6666666666666693E-2</v>
      </c>
    </row>
    <row r="19" spans="1:51" ht="18.75" customHeight="1" x14ac:dyDescent="0.4">
      <c r="A19" s="1">
        <f t="shared" si="9"/>
        <v>14</v>
      </c>
      <c r="B19" s="1">
        <f t="shared" si="7"/>
        <v>0</v>
      </c>
      <c r="C19" s="4"/>
      <c r="D19" s="4"/>
      <c r="E19" s="4"/>
      <c r="F19" s="4"/>
      <c r="G19" s="4"/>
      <c r="H19" s="7"/>
      <c r="I19" s="7"/>
      <c r="J19" s="42"/>
      <c r="K19" s="42"/>
      <c r="L19" s="42"/>
      <c r="M19" s="42"/>
      <c r="N19" s="42"/>
      <c r="O19" s="42"/>
      <c r="P19" s="42">
        <v>1</v>
      </c>
      <c r="Q19" s="6"/>
      <c r="R19" s="17">
        <f t="shared" si="3"/>
        <v>6.6666666666666693E-2</v>
      </c>
      <c r="U19" s="1">
        <f t="shared" si="4"/>
        <v>6.6666666666666666E-2</v>
      </c>
      <c r="V19" s="1">
        <f t="shared" si="5"/>
        <v>6.666666666666668E-2</v>
      </c>
      <c r="W19" s="1">
        <f t="shared" si="10"/>
        <v>6.6666666666666693E-2</v>
      </c>
      <c r="X19" s="1">
        <f t="shared" si="10"/>
        <v>6.666666666666668E-2</v>
      </c>
      <c r="Y19" s="1">
        <f t="shared" si="10"/>
        <v>6.6666666666666693E-2</v>
      </c>
      <c r="Z19" s="1">
        <f t="shared" si="10"/>
        <v>6.666666666666668E-2</v>
      </c>
      <c r="AA19" s="1">
        <f t="shared" si="10"/>
        <v>6.6666666666666693E-2</v>
      </c>
      <c r="AB19" s="1">
        <f t="shared" si="10"/>
        <v>6.666666666666668E-2</v>
      </c>
      <c r="AC19" s="1">
        <f t="shared" si="10"/>
        <v>6.6666666666666693E-2</v>
      </c>
      <c r="AD19" s="1">
        <f t="shared" si="10"/>
        <v>6.666666666666668E-2</v>
      </c>
      <c r="AE19" s="1">
        <f t="shared" si="10"/>
        <v>6.6666666666666693E-2</v>
      </c>
      <c r="AF19" s="1">
        <f t="shared" si="10"/>
        <v>6.666666666666668E-2</v>
      </c>
      <c r="AG19" s="1">
        <f t="shared" si="10"/>
        <v>6.6666666666666693E-2</v>
      </c>
      <c r="AH19" s="1">
        <f t="shared" si="10"/>
        <v>6.666666666666668E-2</v>
      </c>
      <c r="AI19" s="1">
        <f t="shared" si="10"/>
        <v>6.6666666666666693E-2</v>
      </c>
      <c r="AJ19" s="1">
        <f t="shared" si="10"/>
        <v>6.666666666666668E-2</v>
      </c>
      <c r="AK19" s="1">
        <f t="shared" si="10"/>
        <v>6.6666666666666693E-2</v>
      </c>
      <c r="AL19" s="1">
        <f t="shared" si="10"/>
        <v>6.666666666666668E-2</v>
      </c>
      <c r="AM19" s="1">
        <f t="shared" si="10"/>
        <v>6.6666666666666693E-2</v>
      </c>
      <c r="AN19" s="1">
        <f t="shared" si="10"/>
        <v>6.666666666666668E-2</v>
      </c>
      <c r="AO19" s="1">
        <f t="shared" si="10"/>
        <v>6.6666666666666693E-2</v>
      </c>
      <c r="AP19" s="1">
        <f t="shared" si="10"/>
        <v>6.666666666666668E-2</v>
      </c>
      <c r="AQ19" s="1">
        <f t="shared" si="10"/>
        <v>6.6666666666666693E-2</v>
      </c>
      <c r="AR19" s="1">
        <f t="shared" si="10"/>
        <v>6.666666666666668E-2</v>
      </c>
      <c r="AS19" s="1">
        <f t="shared" si="10"/>
        <v>6.6666666666666693E-2</v>
      </c>
      <c r="AT19" s="1">
        <f t="shared" si="10"/>
        <v>6.666666666666668E-2</v>
      </c>
      <c r="AU19" s="1">
        <f t="shared" si="10"/>
        <v>6.6666666666666693E-2</v>
      </c>
      <c r="AV19" s="1">
        <f t="shared" si="10"/>
        <v>6.666666666666668E-2</v>
      </c>
      <c r="AW19" s="1">
        <f t="shared" si="10"/>
        <v>6.6666666666666693E-2</v>
      </c>
      <c r="AX19" s="1">
        <f t="shared" si="10"/>
        <v>6.666666666666668E-2</v>
      </c>
      <c r="AY19" s="1">
        <f t="shared" si="10"/>
        <v>6.6666666666666693E-2</v>
      </c>
    </row>
    <row r="20" spans="1:51" ht="18.75" customHeight="1" x14ac:dyDescent="0.4">
      <c r="A20" s="1">
        <f t="shared" si="9"/>
        <v>15</v>
      </c>
      <c r="B20" s="1">
        <f t="shared" si="7"/>
        <v>0</v>
      </c>
      <c r="C20" s="4"/>
      <c r="D20" s="4"/>
      <c r="E20" s="4"/>
      <c r="F20" s="4"/>
      <c r="G20" s="4"/>
      <c r="H20" s="7"/>
      <c r="I20" s="7"/>
      <c r="J20" s="42"/>
      <c r="K20" s="42"/>
      <c r="L20" s="42"/>
      <c r="M20" s="42"/>
      <c r="N20" s="42"/>
      <c r="O20" s="42"/>
      <c r="P20" s="42"/>
      <c r="Q20" s="42">
        <v>1</v>
      </c>
      <c r="R20" s="17">
        <f t="shared" si="3"/>
        <v>6.6666666666666693E-2</v>
      </c>
      <c r="U20" s="1">
        <f t="shared" si="4"/>
        <v>6.6666666666666666E-2</v>
      </c>
      <c r="V20" s="1">
        <f t="shared" si="5"/>
        <v>6.666666666666668E-2</v>
      </c>
      <c r="W20" s="1">
        <f t="shared" si="10"/>
        <v>6.6666666666666693E-2</v>
      </c>
      <c r="X20" s="1">
        <f t="shared" si="10"/>
        <v>6.666666666666668E-2</v>
      </c>
      <c r="Y20" s="1">
        <f t="shared" si="10"/>
        <v>6.6666666666666693E-2</v>
      </c>
      <c r="Z20" s="1">
        <f t="shared" si="10"/>
        <v>6.666666666666668E-2</v>
      </c>
      <c r="AA20" s="1">
        <f t="shared" si="10"/>
        <v>6.6666666666666693E-2</v>
      </c>
      <c r="AB20" s="1">
        <f t="shared" si="10"/>
        <v>6.666666666666668E-2</v>
      </c>
      <c r="AC20" s="1">
        <f t="shared" si="10"/>
        <v>6.6666666666666693E-2</v>
      </c>
      <c r="AD20" s="1">
        <f t="shared" si="10"/>
        <v>6.666666666666668E-2</v>
      </c>
      <c r="AE20" s="1">
        <f t="shared" si="10"/>
        <v>6.6666666666666693E-2</v>
      </c>
      <c r="AF20" s="1">
        <f t="shared" si="10"/>
        <v>6.666666666666668E-2</v>
      </c>
      <c r="AG20" s="1">
        <f t="shared" si="10"/>
        <v>6.6666666666666693E-2</v>
      </c>
      <c r="AH20" s="1">
        <f t="shared" si="10"/>
        <v>6.666666666666668E-2</v>
      </c>
      <c r="AI20" s="1">
        <f t="shared" si="10"/>
        <v>6.6666666666666693E-2</v>
      </c>
      <c r="AJ20" s="1">
        <f t="shared" si="10"/>
        <v>6.666666666666668E-2</v>
      </c>
      <c r="AK20" s="1">
        <f t="shared" si="10"/>
        <v>6.6666666666666693E-2</v>
      </c>
      <c r="AL20" s="1">
        <f t="shared" si="10"/>
        <v>6.666666666666668E-2</v>
      </c>
      <c r="AM20" s="1">
        <f t="shared" si="10"/>
        <v>6.6666666666666693E-2</v>
      </c>
      <c r="AN20" s="1">
        <f t="shared" si="10"/>
        <v>6.666666666666668E-2</v>
      </c>
      <c r="AO20" s="1">
        <f t="shared" si="10"/>
        <v>6.6666666666666693E-2</v>
      </c>
      <c r="AP20" s="1">
        <f t="shared" si="10"/>
        <v>6.666666666666668E-2</v>
      </c>
      <c r="AQ20" s="1">
        <f t="shared" si="10"/>
        <v>6.6666666666666693E-2</v>
      </c>
      <c r="AR20" s="1">
        <f t="shared" si="10"/>
        <v>6.666666666666668E-2</v>
      </c>
      <c r="AS20" s="1">
        <f t="shared" si="10"/>
        <v>6.6666666666666693E-2</v>
      </c>
      <c r="AT20" s="1">
        <f t="shared" si="10"/>
        <v>6.666666666666668E-2</v>
      </c>
      <c r="AU20" s="1">
        <f t="shared" si="10"/>
        <v>6.6666666666666693E-2</v>
      </c>
      <c r="AV20" s="1">
        <f t="shared" si="10"/>
        <v>6.666666666666668E-2</v>
      </c>
      <c r="AW20" s="1">
        <f t="shared" si="10"/>
        <v>6.6666666666666693E-2</v>
      </c>
      <c r="AX20" s="1">
        <f t="shared" si="10"/>
        <v>6.666666666666668E-2</v>
      </c>
      <c r="AY20" s="1">
        <f t="shared" si="10"/>
        <v>6.6666666666666693E-2</v>
      </c>
    </row>
    <row r="21" spans="1:51" ht="18.75" customHeight="1" x14ac:dyDescent="0.4">
      <c r="G21" s="1" t="s">
        <v>6</v>
      </c>
      <c r="R21" s="2">
        <f>(AY39-B1)/(B1-1)</f>
        <v>-1</v>
      </c>
    </row>
    <row r="22" spans="1:51" ht="18.75" customHeight="1" x14ac:dyDescent="0.4"/>
    <row r="23" spans="1:51" ht="18.75" customHeight="1" x14ac:dyDescent="0.4">
      <c r="B23" s="1" t="s">
        <v>2</v>
      </c>
      <c r="C23" s="1">
        <f>IF(C3&lt;=$B$1,C5,"")</f>
        <v>0</v>
      </c>
      <c r="D23" s="1">
        <f t="shared" ref="D23:Q23" si="11">IF(D3&lt;=$B$1,D5,"")</f>
        <v>0</v>
      </c>
      <c r="E23" s="1">
        <f t="shared" si="11"/>
        <v>0</v>
      </c>
      <c r="F23" s="1">
        <f t="shared" si="11"/>
        <v>0</v>
      </c>
      <c r="G23" s="1">
        <f t="shared" si="11"/>
        <v>0</v>
      </c>
      <c r="H23" s="1">
        <f t="shared" si="11"/>
        <v>0</v>
      </c>
      <c r="I23" s="1">
        <f t="shared" si="11"/>
        <v>0</v>
      </c>
      <c r="J23" s="1">
        <f t="shared" si="11"/>
        <v>0</v>
      </c>
      <c r="K23" s="1">
        <f t="shared" si="11"/>
        <v>0</v>
      </c>
      <c r="L23" s="1">
        <f t="shared" si="11"/>
        <v>0</v>
      </c>
      <c r="M23" s="1">
        <f t="shared" si="11"/>
        <v>0</v>
      </c>
      <c r="N23" s="1">
        <f t="shared" si="11"/>
        <v>0</v>
      </c>
      <c r="O23" s="1">
        <f t="shared" si="11"/>
        <v>0</v>
      </c>
      <c r="P23" s="1">
        <f t="shared" si="11"/>
        <v>0</v>
      </c>
      <c r="Q23" s="1">
        <f t="shared" si="11"/>
        <v>0</v>
      </c>
      <c r="U23" s="1" t="s">
        <v>7</v>
      </c>
    </row>
    <row r="24" spans="1:51" ht="18.75" customHeight="1" x14ac:dyDescent="0.4">
      <c r="A24" s="1">
        <v>1</v>
      </c>
      <c r="B24" s="1">
        <f>IF(A24&lt;=$B$1,B6,"")</f>
        <v>0</v>
      </c>
      <c r="C24" s="4">
        <f>IF(MAX(C$3,$A24)&lt;=$B$1,C6,0)</f>
        <v>1</v>
      </c>
      <c r="D24" s="4">
        <f t="shared" ref="D24:Q24" si="12">IF(MAX(D$3,$A24)&lt;=$B$1,D6,0)</f>
        <v>0</v>
      </c>
      <c r="E24" s="4">
        <f t="shared" si="12"/>
        <v>0</v>
      </c>
      <c r="F24" s="4">
        <f t="shared" si="12"/>
        <v>0</v>
      </c>
      <c r="G24" s="4">
        <f t="shared" si="12"/>
        <v>0</v>
      </c>
      <c r="H24" s="4">
        <f t="shared" si="12"/>
        <v>0</v>
      </c>
      <c r="I24" s="4">
        <f t="shared" si="12"/>
        <v>0</v>
      </c>
      <c r="J24" s="4">
        <f t="shared" si="12"/>
        <v>0</v>
      </c>
      <c r="K24" s="4">
        <f t="shared" si="12"/>
        <v>0</v>
      </c>
      <c r="L24" s="4">
        <f t="shared" si="12"/>
        <v>0</v>
      </c>
      <c r="M24" s="4">
        <f t="shared" si="12"/>
        <v>0</v>
      </c>
      <c r="N24" s="4">
        <f t="shared" si="12"/>
        <v>0</v>
      </c>
      <c r="O24" s="4">
        <f t="shared" si="12"/>
        <v>0</v>
      </c>
      <c r="P24" s="4">
        <f t="shared" si="12"/>
        <v>0</v>
      </c>
      <c r="Q24" s="4">
        <f t="shared" si="12"/>
        <v>0</v>
      </c>
      <c r="U24" s="1">
        <f t="shared" ref="U24:V38" si="13">MMULT($C24:$Q24,U$6:U$20)</f>
        <v>6.6666666666666666E-2</v>
      </c>
      <c r="V24" s="1">
        <f t="shared" si="13"/>
        <v>6.666666666666668E-2</v>
      </c>
      <c r="W24" s="1">
        <f t="shared" ref="W24:AY33" si="14">MMULT($C24:$Q24,W$6:W$20)</f>
        <v>6.6666666666666693E-2</v>
      </c>
      <c r="X24" s="1">
        <f t="shared" si="14"/>
        <v>6.666666666666668E-2</v>
      </c>
      <c r="Y24" s="1">
        <f t="shared" si="14"/>
        <v>6.6666666666666693E-2</v>
      </c>
      <c r="Z24" s="1">
        <f t="shared" si="14"/>
        <v>6.666666666666668E-2</v>
      </c>
      <c r="AA24" s="1">
        <f t="shared" si="14"/>
        <v>6.6666666666666693E-2</v>
      </c>
      <c r="AB24" s="1">
        <f t="shared" si="14"/>
        <v>6.666666666666668E-2</v>
      </c>
      <c r="AC24" s="1">
        <f t="shared" si="14"/>
        <v>6.6666666666666693E-2</v>
      </c>
      <c r="AD24" s="1">
        <f t="shared" si="14"/>
        <v>6.666666666666668E-2</v>
      </c>
      <c r="AE24" s="1">
        <f t="shared" si="14"/>
        <v>6.6666666666666693E-2</v>
      </c>
      <c r="AF24" s="1">
        <f t="shared" si="14"/>
        <v>6.666666666666668E-2</v>
      </c>
      <c r="AG24" s="1">
        <f t="shared" si="14"/>
        <v>6.6666666666666693E-2</v>
      </c>
      <c r="AH24" s="1">
        <f t="shared" si="14"/>
        <v>6.666666666666668E-2</v>
      </c>
      <c r="AI24" s="1">
        <f t="shared" si="14"/>
        <v>6.6666666666666693E-2</v>
      </c>
      <c r="AJ24" s="1">
        <f t="shared" si="14"/>
        <v>6.666666666666668E-2</v>
      </c>
      <c r="AK24" s="1">
        <f t="shared" si="14"/>
        <v>6.6666666666666693E-2</v>
      </c>
      <c r="AL24" s="1">
        <f t="shared" si="14"/>
        <v>6.666666666666668E-2</v>
      </c>
      <c r="AM24" s="1">
        <f t="shared" si="14"/>
        <v>6.6666666666666693E-2</v>
      </c>
      <c r="AN24" s="1">
        <f t="shared" si="14"/>
        <v>6.666666666666668E-2</v>
      </c>
      <c r="AO24" s="1">
        <f t="shared" si="14"/>
        <v>6.6666666666666693E-2</v>
      </c>
      <c r="AP24" s="1">
        <f t="shared" si="14"/>
        <v>6.666666666666668E-2</v>
      </c>
      <c r="AQ24" s="1">
        <f t="shared" si="14"/>
        <v>6.6666666666666693E-2</v>
      </c>
      <c r="AR24" s="1">
        <f t="shared" si="14"/>
        <v>6.666666666666668E-2</v>
      </c>
      <c r="AS24" s="1">
        <f t="shared" si="14"/>
        <v>6.6666666666666693E-2</v>
      </c>
      <c r="AT24" s="1">
        <f t="shared" si="14"/>
        <v>6.666666666666668E-2</v>
      </c>
      <c r="AU24" s="1">
        <f t="shared" si="14"/>
        <v>6.6666666666666693E-2</v>
      </c>
      <c r="AV24" s="1">
        <f t="shared" si="14"/>
        <v>6.666666666666668E-2</v>
      </c>
      <c r="AW24" s="1">
        <f t="shared" si="14"/>
        <v>6.6666666666666693E-2</v>
      </c>
      <c r="AX24" s="1">
        <f t="shared" si="14"/>
        <v>6.666666666666668E-2</v>
      </c>
      <c r="AY24" s="1">
        <f t="shared" si="14"/>
        <v>6.6666666666666693E-2</v>
      </c>
    </row>
    <row r="25" spans="1:51" ht="18.75" customHeight="1" x14ac:dyDescent="0.4">
      <c r="A25" s="1">
        <f>A24+1</f>
        <v>2</v>
      </c>
      <c r="B25" s="1">
        <f t="shared" ref="B25:B38" si="15">IF(A25&lt;=$B$1,B7,"")</f>
        <v>0</v>
      </c>
      <c r="C25" s="4">
        <f>IF(MAX(C$3,$A25)&lt;=$B$1,IF(INDEX($C$24:$Q$38,C$3,$A25)&lt;&gt;0,1/INDEX($C$24:$Q$38,C$3,$A25),0),0)</f>
        <v>0</v>
      </c>
      <c r="D25" s="4">
        <f t="shared" ref="D25:Q25" si="16">IF(MAX(D$3,$A25)&lt;=$B$1,D7,0)</f>
        <v>1</v>
      </c>
      <c r="E25" s="4">
        <f t="shared" si="16"/>
        <v>0</v>
      </c>
      <c r="F25" s="4">
        <f t="shared" si="16"/>
        <v>0</v>
      </c>
      <c r="G25" s="4">
        <f t="shared" si="16"/>
        <v>0</v>
      </c>
      <c r="H25" s="4">
        <f t="shared" si="16"/>
        <v>0</v>
      </c>
      <c r="I25" s="4">
        <f t="shared" si="16"/>
        <v>0</v>
      </c>
      <c r="J25" s="4">
        <f t="shared" si="16"/>
        <v>0</v>
      </c>
      <c r="K25" s="4">
        <f t="shared" si="16"/>
        <v>0</v>
      </c>
      <c r="L25" s="4">
        <f t="shared" si="16"/>
        <v>0</v>
      </c>
      <c r="M25" s="4">
        <f t="shared" si="16"/>
        <v>0</v>
      </c>
      <c r="N25" s="4">
        <f t="shared" si="16"/>
        <v>0</v>
      </c>
      <c r="O25" s="4">
        <f t="shared" si="16"/>
        <v>0</v>
      </c>
      <c r="P25" s="4">
        <f t="shared" si="16"/>
        <v>0</v>
      </c>
      <c r="Q25" s="4">
        <f t="shared" si="16"/>
        <v>0</v>
      </c>
      <c r="U25" s="1">
        <f t="shared" si="13"/>
        <v>6.6666666666666666E-2</v>
      </c>
      <c r="V25" s="1">
        <f t="shared" si="13"/>
        <v>6.666666666666668E-2</v>
      </c>
      <c r="W25" s="1">
        <f t="shared" ref="W25:AJ25" si="17">MMULT($C25:$Q25,W$6:W$20)</f>
        <v>6.6666666666666693E-2</v>
      </c>
      <c r="X25" s="1">
        <f t="shared" si="17"/>
        <v>6.666666666666668E-2</v>
      </c>
      <c r="Y25" s="1">
        <f t="shared" si="17"/>
        <v>6.6666666666666693E-2</v>
      </c>
      <c r="Z25" s="1">
        <f t="shared" si="17"/>
        <v>6.666666666666668E-2</v>
      </c>
      <c r="AA25" s="1">
        <f t="shared" si="17"/>
        <v>6.6666666666666693E-2</v>
      </c>
      <c r="AB25" s="1">
        <f t="shared" si="17"/>
        <v>6.666666666666668E-2</v>
      </c>
      <c r="AC25" s="1">
        <f t="shared" si="17"/>
        <v>6.6666666666666693E-2</v>
      </c>
      <c r="AD25" s="1">
        <f t="shared" si="17"/>
        <v>6.666666666666668E-2</v>
      </c>
      <c r="AE25" s="1">
        <f t="shared" si="17"/>
        <v>6.6666666666666693E-2</v>
      </c>
      <c r="AF25" s="1">
        <f t="shared" si="17"/>
        <v>6.666666666666668E-2</v>
      </c>
      <c r="AG25" s="1">
        <f t="shared" si="17"/>
        <v>6.6666666666666693E-2</v>
      </c>
      <c r="AH25" s="1">
        <f t="shared" si="17"/>
        <v>6.666666666666668E-2</v>
      </c>
      <c r="AI25" s="1">
        <f t="shared" si="17"/>
        <v>6.6666666666666693E-2</v>
      </c>
      <c r="AJ25" s="1">
        <f t="shared" si="17"/>
        <v>6.666666666666668E-2</v>
      </c>
      <c r="AK25" s="1">
        <f t="shared" si="14"/>
        <v>6.6666666666666693E-2</v>
      </c>
      <c r="AL25" s="1">
        <f t="shared" si="14"/>
        <v>6.666666666666668E-2</v>
      </c>
      <c r="AM25" s="1">
        <f t="shared" si="14"/>
        <v>6.6666666666666693E-2</v>
      </c>
      <c r="AN25" s="1">
        <f t="shared" si="14"/>
        <v>6.666666666666668E-2</v>
      </c>
      <c r="AO25" s="1">
        <f t="shared" si="14"/>
        <v>6.6666666666666693E-2</v>
      </c>
      <c r="AP25" s="1">
        <f t="shared" si="14"/>
        <v>6.666666666666668E-2</v>
      </c>
      <c r="AQ25" s="1">
        <f t="shared" si="14"/>
        <v>6.6666666666666693E-2</v>
      </c>
      <c r="AR25" s="1">
        <f t="shared" si="14"/>
        <v>6.666666666666668E-2</v>
      </c>
      <c r="AS25" s="1">
        <f t="shared" si="14"/>
        <v>6.6666666666666693E-2</v>
      </c>
      <c r="AT25" s="1">
        <f t="shared" si="14"/>
        <v>6.666666666666668E-2</v>
      </c>
      <c r="AU25" s="1">
        <f t="shared" si="14"/>
        <v>6.6666666666666693E-2</v>
      </c>
      <c r="AV25" s="1">
        <f t="shared" si="14"/>
        <v>6.666666666666668E-2</v>
      </c>
      <c r="AW25" s="1">
        <f t="shared" si="14"/>
        <v>6.6666666666666693E-2</v>
      </c>
      <c r="AX25" s="1">
        <f t="shared" si="14"/>
        <v>6.666666666666668E-2</v>
      </c>
      <c r="AY25" s="1">
        <f t="shared" si="14"/>
        <v>6.6666666666666693E-2</v>
      </c>
    </row>
    <row r="26" spans="1:51" ht="18.75" customHeight="1" x14ac:dyDescent="0.4">
      <c r="A26" s="1">
        <f t="shared" ref="A26:A38" si="18">A25+1</f>
        <v>3</v>
      </c>
      <c r="B26" s="1">
        <f t="shared" si="15"/>
        <v>0</v>
      </c>
      <c r="C26" s="4">
        <f>IF(MAX(C$3,$A26)&lt;=$B$1,IF(INDEX($C$24:$Q$38,C$3,$A26)&lt;&gt;0,1/INDEX($C$24:$Q$38,C$3,$A26),0),0)</f>
        <v>0</v>
      </c>
      <c r="D26" s="4">
        <f t="shared" ref="D26:O38" si="19">IF(MAX(D$3,$A26)&lt;=$B$1,IF(INDEX($C$24:$Q$38,D$3,$A26)&lt;&gt;0,1/INDEX($C$24:$Q$38,D$3,$A26),0),0)</f>
        <v>0</v>
      </c>
      <c r="E26" s="4">
        <f t="shared" ref="E26:Q26" si="20">IF(MAX(E$3,$A26)&lt;=$B$1,E8,0)</f>
        <v>1</v>
      </c>
      <c r="F26" s="4">
        <f t="shared" si="20"/>
        <v>0</v>
      </c>
      <c r="G26" s="4">
        <f t="shared" si="20"/>
        <v>0</v>
      </c>
      <c r="H26" s="4">
        <f t="shared" si="20"/>
        <v>0</v>
      </c>
      <c r="I26" s="4">
        <f t="shared" si="20"/>
        <v>0</v>
      </c>
      <c r="J26" s="4">
        <f t="shared" si="20"/>
        <v>0</v>
      </c>
      <c r="K26" s="4">
        <f t="shared" si="20"/>
        <v>0</v>
      </c>
      <c r="L26" s="4">
        <f t="shared" si="20"/>
        <v>0</v>
      </c>
      <c r="M26" s="4">
        <f t="shared" si="20"/>
        <v>0</v>
      </c>
      <c r="N26" s="4">
        <f t="shared" si="20"/>
        <v>0</v>
      </c>
      <c r="O26" s="4">
        <f t="shared" si="20"/>
        <v>0</v>
      </c>
      <c r="P26" s="4">
        <f t="shared" si="20"/>
        <v>0</v>
      </c>
      <c r="Q26" s="4">
        <f t="shared" si="20"/>
        <v>0</v>
      </c>
      <c r="U26" s="1">
        <f t="shared" si="13"/>
        <v>6.6666666666666666E-2</v>
      </c>
      <c r="V26" s="1">
        <f t="shared" si="13"/>
        <v>6.666666666666668E-2</v>
      </c>
      <c r="W26" s="1">
        <f t="shared" si="14"/>
        <v>6.6666666666666693E-2</v>
      </c>
      <c r="X26" s="1">
        <f t="shared" si="14"/>
        <v>6.666666666666668E-2</v>
      </c>
      <c r="Y26" s="1">
        <f t="shared" si="14"/>
        <v>6.6666666666666693E-2</v>
      </c>
      <c r="Z26" s="1">
        <f t="shared" si="14"/>
        <v>6.666666666666668E-2</v>
      </c>
      <c r="AA26" s="1">
        <f t="shared" si="14"/>
        <v>6.6666666666666693E-2</v>
      </c>
      <c r="AB26" s="1">
        <f t="shared" si="14"/>
        <v>6.666666666666668E-2</v>
      </c>
      <c r="AC26" s="1">
        <f t="shared" si="14"/>
        <v>6.6666666666666693E-2</v>
      </c>
      <c r="AD26" s="1">
        <f t="shared" si="14"/>
        <v>6.666666666666668E-2</v>
      </c>
      <c r="AE26" s="1">
        <f t="shared" si="14"/>
        <v>6.6666666666666693E-2</v>
      </c>
      <c r="AF26" s="1">
        <f t="shared" si="14"/>
        <v>6.666666666666668E-2</v>
      </c>
      <c r="AG26" s="1">
        <f t="shared" si="14"/>
        <v>6.6666666666666693E-2</v>
      </c>
      <c r="AH26" s="1">
        <f t="shared" si="14"/>
        <v>6.666666666666668E-2</v>
      </c>
      <c r="AI26" s="1">
        <f t="shared" si="14"/>
        <v>6.6666666666666693E-2</v>
      </c>
      <c r="AJ26" s="1">
        <f t="shared" si="14"/>
        <v>6.666666666666668E-2</v>
      </c>
      <c r="AK26" s="1">
        <f t="shared" si="14"/>
        <v>6.6666666666666693E-2</v>
      </c>
      <c r="AL26" s="1">
        <f t="shared" si="14"/>
        <v>6.666666666666668E-2</v>
      </c>
      <c r="AM26" s="1">
        <f t="shared" si="14"/>
        <v>6.6666666666666693E-2</v>
      </c>
      <c r="AN26" s="1">
        <f t="shared" si="14"/>
        <v>6.666666666666668E-2</v>
      </c>
      <c r="AO26" s="1">
        <f t="shared" si="14"/>
        <v>6.6666666666666693E-2</v>
      </c>
      <c r="AP26" s="1">
        <f t="shared" si="14"/>
        <v>6.666666666666668E-2</v>
      </c>
      <c r="AQ26" s="1">
        <f t="shared" si="14"/>
        <v>6.6666666666666693E-2</v>
      </c>
      <c r="AR26" s="1">
        <f t="shared" si="14"/>
        <v>6.666666666666668E-2</v>
      </c>
      <c r="AS26" s="1">
        <f t="shared" si="14"/>
        <v>6.6666666666666693E-2</v>
      </c>
      <c r="AT26" s="1">
        <f t="shared" si="14"/>
        <v>6.666666666666668E-2</v>
      </c>
      <c r="AU26" s="1">
        <f t="shared" si="14"/>
        <v>6.6666666666666693E-2</v>
      </c>
      <c r="AV26" s="1">
        <f t="shared" si="14"/>
        <v>6.666666666666668E-2</v>
      </c>
      <c r="AW26" s="1">
        <f t="shared" si="14"/>
        <v>6.6666666666666693E-2</v>
      </c>
      <c r="AX26" s="1">
        <f t="shared" si="14"/>
        <v>6.666666666666668E-2</v>
      </c>
      <c r="AY26" s="1">
        <f t="shared" si="14"/>
        <v>6.6666666666666693E-2</v>
      </c>
    </row>
    <row r="27" spans="1:51" ht="18.75" customHeight="1" x14ac:dyDescent="0.4">
      <c r="A27" s="1">
        <f t="shared" si="18"/>
        <v>4</v>
      </c>
      <c r="B27" s="1">
        <f t="shared" si="15"/>
        <v>0</v>
      </c>
      <c r="C27" s="4">
        <f t="shared" ref="C27:C38" si="21">IF(MAX(C$3,$A27)&lt;=$B$1,IF(INDEX($C$24:$Q$38,C$3,$A27)&lt;&gt;0,1/INDEX($C$24:$Q$38,C$3,$A27),0),0)</f>
        <v>0</v>
      </c>
      <c r="D27" s="4">
        <f t="shared" si="19"/>
        <v>0</v>
      </c>
      <c r="E27" s="4">
        <f t="shared" si="19"/>
        <v>0</v>
      </c>
      <c r="F27" s="4">
        <f t="shared" ref="F27:Q27" si="22">IF(MAX(F$3,$A27)&lt;=$B$1,F9,0)</f>
        <v>1</v>
      </c>
      <c r="G27" s="4">
        <f t="shared" si="22"/>
        <v>0</v>
      </c>
      <c r="H27" s="4">
        <f t="shared" si="22"/>
        <v>0</v>
      </c>
      <c r="I27" s="4">
        <f t="shared" si="22"/>
        <v>0</v>
      </c>
      <c r="J27" s="4">
        <f t="shared" si="22"/>
        <v>0</v>
      </c>
      <c r="K27" s="4">
        <f t="shared" si="22"/>
        <v>0</v>
      </c>
      <c r="L27" s="4">
        <f t="shared" si="22"/>
        <v>0</v>
      </c>
      <c r="M27" s="4">
        <f t="shared" si="22"/>
        <v>0</v>
      </c>
      <c r="N27" s="4">
        <f t="shared" si="22"/>
        <v>0</v>
      </c>
      <c r="O27" s="4">
        <f t="shared" si="22"/>
        <v>0</v>
      </c>
      <c r="P27" s="4">
        <f t="shared" si="22"/>
        <v>0</v>
      </c>
      <c r="Q27" s="4">
        <f t="shared" si="22"/>
        <v>0</v>
      </c>
      <c r="U27" s="1">
        <f t="shared" si="13"/>
        <v>6.6666666666666666E-2</v>
      </c>
      <c r="V27" s="1">
        <f t="shared" si="13"/>
        <v>6.666666666666668E-2</v>
      </c>
      <c r="W27" s="1">
        <f t="shared" si="14"/>
        <v>6.6666666666666693E-2</v>
      </c>
      <c r="X27" s="1">
        <f t="shared" si="14"/>
        <v>6.666666666666668E-2</v>
      </c>
      <c r="Y27" s="1">
        <f t="shared" si="14"/>
        <v>6.6666666666666693E-2</v>
      </c>
      <c r="Z27" s="1">
        <f t="shared" si="14"/>
        <v>6.666666666666668E-2</v>
      </c>
      <c r="AA27" s="1">
        <f t="shared" si="14"/>
        <v>6.6666666666666693E-2</v>
      </c>
      <c r="AB27" s="1">
        <f t="shared" si="14"/>
        <v>6.666666666666668E-2</v>
      </c>
      <c r="AC27" s="1">
        <f t="shared" si="14"/>
        <v>6.6666666666666693E-2</v>
      </c>
      <c r="AD27" s="1">
        <f t="shared" si="14"/>
        <v>6.666666666666668E-2</v>
      </c>
      <c r="AE27" s="1">
        <f t="shared" si="14"/>
        <v>6.6666666666666693E-2</v>
      </c>
      <c r="AF27" s="1">
        <f t="shared" si="14"/>
        <v>6.666666666666668E-2</v>
      </c>
      <c r="AG27" s="1">
        <f t="shared" si="14"/>
        <v>6.6666666666666693E-2</v>
      </c>
      <c r="AH27" s="1">
        <f t="shared" si="14"/>
        <v>6.666666666666668E-2</v>
      </c>
      <c r="AI27" s="1">
        <f t="shared" si="14"/>
        <v>6.6666666666666693E-2</v>
      </c>
      <c r="AJ27" s="1">
        <f t="shared" si="14"/>
        <v>6.666666666666668E-2</v>
      </c>
      <c r="AK27" s="1">
        <f t="shared" si="14"/>
        <v>6.6666666666666693E-2</v>
      </c>
      <c r="AL27" s="1">
        <f t="shared" si="14"/>
        <v>6.666666666666668E-2</v>
      </c>
      <c r="AM27" s="1">
        <f t="shared" si="14"/>
        <v>6.6666666666666693E-2</v>
      </c>
      <c r="AN27" s="1">
        <f t="shared" si="14"/>
        <v>6.666666666666668E-2</v>
      </c>
      <c r="AO27" s="1">
        <f t="shared" si="14"/>
        <v>6.6666666666666693E-2</v>
      </c>
      <c r="AP27" s="1">
        <f t="shared" si="14"/>
        <v>6.666666666666668E-2</v>
      </c>
      <c r="AQ27" s="1">
        <f t="shared" si="14"/>
        <v>6.6666666666666693E-2</v>
      </c>
      <c r="AR27" s="1">
        <f t="shared" si="14"/>
        <v>6.666666666666668E-2</v>
      </c>
      <c r="AS27" s="1">
        <f t="shared" si="14"/>
        <v>6.6666666666666693E-2</v>
      </c>
      <c r="AT27" s="1">
        <f t="shared" si="14"/>
        <v>6.666666666666668E-2</v>
      </c>
      <c r="AU27" s="1">
        <f t="shared" si="14"/>
        <v>6.6666666666666693E-2</v>
      </c>
      <c r="AV27" s="1">
        <f t="shared" si="14"/>
        <v>6.666666666666668E-2</v>
      </c>
      <c r="AW27" s="1">
        <f t="shared" si="14"/>
        <v>6.6666666666666693E-2</v>
      </c>
      <c r="AX27" s="1">
        <f t="shared" si="14"/>
        <v>6.666666666666668E-2</v>
      </c>
      <c r="AY27" s="1">
        <f t="shared" si="14"/>
        <v>6.6666666666666693E-2</v>
      </c>
    </row>
    <row r="28" spans="1:51" ht="18.75" customHeight="1" x14ac:dyDescent="0.4">
      <c r="A28" s="1">
        <f t="shared" si="18"/>
        <v>5</v>
      </c>
      <c r="B28" s="1">
        <f t="shared" si="15"/>
        <v>0</v>
      </c>
      <c r="C28" s="4">
        <f t="shared" si="21"/>
        <v>0</v>
      </c>
      <c r="D28" s="4">
        <f t="shared" si="19"/>
        <v>0</v>
      </c>
      <c r="E28" s="4">
        <f t="shared" si="19"/>
        <v>0</v>
      </c>
      <c r="F28" s="4">
        <f t="shared" si="19"/>
        <v>0</v>
      </c>
      <c r="G28" s="4">
        <f t="shared" ref="G28:Q28" si="23">IF(MAX(G$3,$A28)&lt;=$B$1,G10,0)</f>
        <v>1</v>
      </c>
      <c r="H28" s="4">
        <f t="shared" si="23"/>
        <v>0</v>
      </c>
      <c r="I28" s="4">
        <f t="shared" si="23"/>
        <v>0</v>
      </c>
      <c r="J28" s="4">
        <f t="shared" si="23"/>
        <v>0</v>
      </c>
      <c r="K28" s="4">
        <f t="shared" si="23"/>
        <v>0</v>
      </c>
      <c r="L28" s="4">
        <f t="shared" si="23"/>
        <v>0</v>
      </c>
      <c r="M28" s="4">
        <f t="shared" si="23"/>
        <v>0</v>
      </c>
      <c r="N28" s="4">
        <f t="shared" si="23"/>
        <v>0</v>
      </c>
      <c r="O28" s="4">
        <f t="shared" si="23"/>
        <v>0</v>
      </c>
      <c r="P28" s="4">
        <f t="shared" si="23"/>
        <v>0</v>
      </c>
      <c r="Q28" s="4">
        <f t="shared" si="23"/>
        <v>0</v>
      </c>
      <c r="U28" s="1">
        <f t="shared" si="13"/>
        <v>6.6666666666666666E-2</v>
      </c>
      <c r="V28" s="1">
        <f t="shared" si="13"/>
        <v>6.666666666666668E-2</v>
      </c>
      <c r="W28" s="1">
        <f t="shared" si="14"/>
        <v>6.6666666666666693E-2</v>
      </c>
      <c r="X28" s="1">
        <f t="shared" si="14"/>
        <v>6.666666666666668E-2</v>
      </c>
      <c r="Y28" s="1">
        <f t="shared" si="14"/>
        <v>6.6666666666666693E-2</v>
      </c>
      <c r="Z28" s="1">
        <f t="shared" si="14"/>
        <v>6.666666666666668E-2</v>
      </c>
      <c r="AA28" s="1">
        <f t="shared" si="14"/>
        <v>6.6666666666666693E-2</v>
      </c>
      <c r="AB28" s="1">
        <f t="shared" si="14"/>
        <v>6.666666666666668E-2</v>
      </c>
      <c r="AC28" s="1">
        <f t="shared" si="14"/>
        <v>6.6666666666666693E-2</v>
      </c>
      <c r="AD28" s="1">
        <f t="shared" si="14"/>
        <v>6.666666666666668E-2</v>
      </c>
      <c r="AE28" s="1">
        <f t="shared" si="14"/>
        <v>6.6666666666666693E-2</v>
      </c>
      <c r="AF28" s="1">
        <f t="shared" si="14"/>
        <v>6.666666666666668E-2</v>
      </c>
      <c r="AG28" s="1">
        <f t="shared" si="14"/>
        <v>6.6666666666666693E-2</v>
      </c>
      <c r="AH28" s="1">
        <f t="shared" si="14"/>
        <v>6.666666666666668E-2</v>
      </c>
      <c r="AI28" s="1">
        <f t="shared" si="14"/>
        <v>6.6666666666666693E-2</v>
      </c>
      <c r="AJ28" s="1">
        <f t="shared" si="14"/>
        <v>6.666666666666668E-2</v>
      </c>
      <c r="AK28" s="1">
        <f t="shared" si="14"/>
        <v>6.6666666666666693E-2</v>
      </c>
      <c r="AL28" s="1">
        <f t="shared" si="14"/>
        <v>6.666666666666668E-2</v>
      </c>
      <c r="AM28" s="1">
        <f t="shared" si="14"/>
        <v>6.6666666666666693E-2</v>
      </c>
      <c r="AN28" s="1">
        <f t="shared" si="14"/>
        <v>6.666666666666668E-2</v>
      </c>
      <c r="AO28" s="1">
        <f t="shared" si="14"/>
        <v>6.6666666666666693E-2</v>
      </c>
      <c r="AP28" s="1">
        <f t="shared" si="14"/>
        <v>6.666666666666668E-2</v>
      </c>
      <c r="AQ28" s="1">
        <f t="shared" si="14"/>
        <v>6.6666666666666693E-2</v>
      </c>
      <c r="AR28" s="1">
        <f t="shared" si="14"/>
        <v>6.666666666666668E-2</v>
      </c>
      <c r="AS28" s="1">
        <f t="shared" si="14"/>
        <v>6.6666666666666693E-2</v>
      </c>
      <c r="AT28" s="1">
        <f t="shared" si="14"/>
        <v>6.666666666666668E-2</v>
      </c>
      <c r="AU28" s="1">
        <f t="shared" si="14"/>
        <v>6.6666666666666693E-2</v>
      </c>
      <c r="AV28" s="1">
        <f t="shared" si="14"/>
        <v>6.666666666666668E-2</v>
      </c>
      <c r="AW28" s="1">
        <f t="shared" si="14"/>
        <v>6.6666666666666693E-2</v>
      </c>
      <c r="AX28" s="1">
        <f t="shared" si="14"/>
        <v>6.666666666666668E-2</v>
      </c>
      <c r="AY28" s="1">
        <f t="shared" si="14"/>
        <v>6.6666666666666693E-2</v>
      </c>
    </row>
    <row r="29" spans="1:51" ht="18.75" customHeight="1" x14ac:dyDescent="0.4">
      <c r="A29" s="1">
        <f t="shared" si="18"/>
        <v>6</v>
      </c>
      <c r="B29" s="1">
        <f t="shared" si="15"/>
        <v>0</v>
      </c>
      <c r="C29" s="4">
        <f t="shared" si="21"/>
        <v>0</v>
      </c>
      <c r="D29" s="4">
        <f t="shared" si="19"/>
        <v>0</v>
      </c>
      <c r="E29" s="4">
        <f t="shared" si="19"/>
        <v>0</v>
      </c>
      <c r="F29" s="4">
        <f t="shared" si="19"/>
        <v>0</v>
      </c>
      <c r="G29" s="4">
        <f t="shared" si="19"/>
        <v>0</v>
      </c>
      <c r="H29" s="4">
        <f t="shared" ref="H29:Q29" si="24">IF(MAX(H$3,$A29)&lt;=$B$1,H11,0)</f>
        <v>1</v>
      </c>
      <c r="I29" s="4">
        <f t="shared" si="24"/>
        <v>0</v>
      </c>
      <c r="J29" s="4">
        <f t="shared" si="24"/>
        <v>0</v>
      </c>
      <c r="K29" s="4">
        <f t="shared" si="24"/>
        <v>0</v>
      </c>
      <c r="L29" s="4">
        <f t="shared" si="24"/>
        <v>0</v>
      </c>
      <c r="M29" s="4">
        <f t="shared" si="24"/>
        <v>0</v>
      </c>
      <c r="N29" s="4">
        <f t="shared" si="24"/>
        <v>0</v>
      </c>
      <c r="O29" s="4">
        <f t="shared" si="24"/>
        <v>0</v>
      </c>
      <c r="P29" s="4">
        <f t="shared" si="24"/>
        <v>0</v>
      </c>
      <c r="Q29" s="4">
        <f t="shared" si="24"/>
        <v>0</v>
      </c>
      <c r="U29" s="1">
        <f t="shared" si="13"/>
        <v>6.6666666666666666E-2</v>
      </c>
      <c r="V29" s="1">
        <f t="shared" si="13"/>
        <v>6.666666666666668E-2</v>
      </c>
      <c r="W29" s="1">
        <f t="shared" si="14"/>
        <v>6.6666666666666693E-2</v>
      </c>
      <c r="X29" s="1">
        <f t="shared" si="14"/>
        <v>6.666666666666668E-2</v>
      </c>
      <c r="Y29" s="1">
        <f t="shared" si="14"/>
        <v>6.6666666666666693E-2</v>
      </c>
      <c r="Z29" s="1">
        <f t="shared" si="14"/>
        <v>6.666666666666668E-2</v>
      </c>
      <c r="AA29" s="1">
        <f t="shared" si="14"/>
        <v>6.6666666666666693E-2</v>
      </c>
      <c r="AB29" s="1">
        <f t="shared" si="14"/>
        <v>6.666666666666668E-2</v>
      </c>
      <c r="AC29" s="1">
        <f t="shared" si="14"/>
        <v>6.6666666666666693E-2</v>
      </c>
      <c r="AD29" s="1">
        <f t="shared" si="14"/>
        <v>6.666666666666668E-2</v>
      </c>
      <c r="AE29" s="1">
        <f t="shared" si="14"/>
        <v>6.6666666666666693E-2</v>
      </c>
      <c r="AF29" s="1">
        <f t="shared" si="14"/>
        <v>6.666666666666668E-2</v>
      </c>
      <c r="AG29" s="1">
        <f t="shared" si="14"/>
        <v>6.6666666666666693E-2</v>
      </c>
      <c r="AH29" s="1">
        <f t="shared" si="14"/>
        <v>6.666666666666668E-2</v>
      </c>
      <c r="AI29" s="1">
        <f t="shared" si="14"/>
        <v>6.6666666666666693E-2</v>
      </c>
      <c r="AJ29" s="1">
        <f t="shared" si="14"/>
        <v>6.666666666666668E-2</v>
      </c>
      <c r="AK29" s="1">
        <f t="shared" si="14"/>
        <v>6.6666666666666693E-2</v>
      </c>
      <c r="AL29" s="1">
        <f t="shared" si="14"/>
        <v>6.666666666666668E-2</v>
      </c>
      <c r="AM29" s="1">
        <f t="shared" si="14"/>
        <v>6.6666666666666693E-2</v>
      </c>
      <c r="AN29" s="1">
        <f t="shared" si="14"/>
        <v>6.666666666666668E-2</v>
      </c>
      <c r="AO29" s="1">
        <f t="shared" si="14"/>
        <v>6.6666666666666693E-2</v>
      </c>
      <c r="AP29" s="1">
        <f t="shared" si="14"/>
        <v>6.666666666666668E-2</v>
      </c>
      <c r="AQ29" s="1">
        <f t="shared" si="14"/>
        <v>6.6666666666666693E-2</v>
      </c>
      <c r="AR29" s="1">
        <f t="shared" si="14"/>
        <v>6.666666666666668E-2</v>
      </c>
      <c r="AS29" s="1">
        <f t="shared" si="14"/>
        <v>6.6666666666666693E-2</v>
      </c>
      <c r="AT29" s="1">
        <f t="shared" si="14"/>
        <v>6.666666666666668E-2</v>
      </c>
      <c r="AU29" s="1">
        <f t="shared" si="14"/>
        <v>6.6666666666666693E-2</v>
      </c>
      <c r="AV29" s="1">
        <f t="shared" si="14"/>
        <v>6.666666666666668E-2</v>
      </c>
      <c r="AW29" s="1">
        <f t="shared" si="14"/>
        <v>6.6666666666666693E-2</v>
      </c>
      <c r="AX29" s="1">
        <f t="shared" si="14"/>
        <v>6.666666666666668E-2</v>
      </c>
      <c r="AY29" s="1">
        <f t="shared" si="14"/>
        <v>6.6666666666666693E-2</v>
      </c>
    </row>
    <row r="30" spans="1:51" ht="18.75" customHeight="1" x14ac:dyDescent="0.4">
      <c r="A30" s="1">
        <f t="shared" si="18"/>
        <v>7</v>
      </c>
      <c r="B30" s="1">
        <f t="shared" si="15"/>
        <v>0</v>
      </c>
      <c r="C30" s="4">
        <f t="shared" si="21"/>
        <v>0</v>
      </c>
      <c r="D30" s="4">
        <f t="shared" si="19"/>
        <v>0</v>
      </c>
      <c r="E30" s="4">
        <f t="shared" si="19"/>
        <v>0</v>
      </c>
      <c r="F30" s="4">
        <f t="shared" si="19"/>
        <v>0</v>
      </c>
      <c r="G30" s="4">
        <f t="shared" si="19"/>
        <v>0</v>
      </c>
      <c r="H30" s="4">
        <f t="shared" si="19"/>
        <v>0</v>
      </c>
      <c r="I30" s="4">
        <f t="shared" ref="I30:Q30" si="25">IF(MAX(I$3,$A30)&lt;=$B$1,I12,0)</f>
        <v>1</v>
      </c>
      <c r="J30" s="4">
        <f t="shared" si="25"/>
        <v>0</v>
      </c>
      <c r="K30" s="4">
        <f t="shared" si="25"/>
        <v>0</v>
      </c>
      <c r="L30" s="4">
        <f t="shared" si="25"/>
        <v>0</v>
      </c>
      <c r="M30" s="4">
        <f t="shared" si="25"/>
        <v>0</v>
      </c>
      <c r="N30" s="4">
        <f t="shared" si="25"/>
        <v>0</v>
      </c>
      <c r="O30" s="4">
        <f t="shared" si="25"/>
        <v>0</v>
      </c>
      <c r="P30" s="4">
        <f t="shared" si="25"/>
        <v>0</v>
      </c>
      <c r="Q30" s="4">
        <f t="shared" si="25"/>
        <v>0</v>
      </c>
      <c r="U30" s="1">
        <f t="shared" si="13"/>
        <v>6.6666666666666666E-2</v>
      </c>
      <c r="V30" s="1">
        <f t="shared" si="13"/>
        <v>6.666666666666668E-2</v>
      </c>
      <c r="W30" s="1">
        <f t="shared" si="14"/>
        <v>6.6666666666666693E-2</v>
      </c>
      <c r="X30" s="1">
        <f t="shared" si="14"/>
        <v>6.666666666666668E-2</v>
      </c>
      <c r="Y30" s="1">
        <f t="shared" si="14"/>
        <v>6.6666666666666693E-2</v>
      </c>
      <c r="Z30" s="1">
        <f t="shared" si="14"/>
        <v>6.666666666666668E-2</v>
      </c>
      <c r="AA30" s="1">
        <f t="shared" si="14"/>
        <v>6.6666666666666693E-2</v>
      </c>
      <c r="AB30" s="1">
        <f t="shared" si="14"/>
        <v>6.666666666666668E-2</v>
      </c>
      <c r="AC30" s="1">
        <f t="shared" si="14"/>
        <v>6.6666666666666693E-2</v>
      </c>
      <c r="AD30" s="1">
        <f t="shared" si="14"/>
        <v>6.666666666666668E-2</v>
      </c>
      <c r="AE30" s="1">
        <f t="shared" si="14"/>
        <v>6.6666666666666693E-2</v>
      </c>
      <c r="AF30" s="1">
        <f t="shared" si="14"/>
        <v>6.666666666666668E-2</v>
      </c>
      <c r="AG30" s="1">
        <f t="shared" si="14"/>
        <v>6.6666666666666693E-2</v>
      </c>
      <c r="AH30" s="1">
        <f t="shared" si="14"/>
        <v>6.666666666666668E-2</v>
      </c>
      <c r="AI30" s="1">
        <f t="shared" si="14"/>
        <v>6.6666666666666693E-2</v>
      </c>
      <c r="AJ30" s="1">
        <f t="shared" si="14"/>
        <v>6.666666666666668E-2</v>
      </c>
      <c r="AK30" s="1">
        <f t="shared" si="14"/>
        <v>6.6666666666666693E-2</v>
      </c>
      <c r="AL30" s="1">
        <f t="shared" si="14"/>
        <v>6.666666666666668E-2</v>
      </c>
      <c r="AM30" s="1">
        <f t="shared" si="14"/>
        <v>6.6666666666666693E-2</v>
      </c>
      <c r="AN30" s="1">
        <f t="shared" si="14"/>
        <v>6.666666666666668E-2</v>
      </c>
      <c r="AO30" s="1">
        <f t="shared" si="14"/>
        <v>6.6666666666666693E-2</v>
      </c>
      <c r="AP30" s="1">
        <f t="shared" si="14"/>
        <v>6.666666666666668E-2</v>
      </c>
      <c r="AQ30" s="1">
        <f t="shared" si="14"/>
        <v>6.6666666666666693E-2</v>
      </c>
      <c r="AR30" s="1">
        <f t="shared" si="14"/>
        <v>6.666666666666668E-2</v>
      </c>
      <c r="AS30" s="1">
        <f t="shared" si="14"/>
        <v>6.6666666666666693E-2</v>
      </c>
      <c r="AT30" s="1">
        <f t="shared" si="14"/>
        <v>6.666666666666668E-2</v>
      </c>
      <c r="AU30" s="1">
        <f t="shared" si="14"/>
        <v>6.6666666666666693E-2</v>
      </c>
      <c r="AV30" s="1">
        <f t="shared" si="14"/>
        <v>6.666666666666668E-2</v>
      </c>
      <c r="AW30" s="1">
        <f t="shared" si="14"/>
        <v>6.6666666666666693E-2</v>
      </c>
      <c r="AX30" s="1">
        <f t="shared" si="14"/>
        <v>6.666666666666668E-2</v>
      </c>
      <c r="AY30" s="1">
        <f t="shared" si="14"/>
        <v>6.6666666666666693E-2</v>
      </c>
    </row>
    <row r="31" spans="1:51" ht="18.75" customHeight="1" x14ac:dyDescent="0.4">
      <c r="A31" s="1">
        <f t="shared" si="18"/>
        <v>8</v>
      </c>
      <c r="B31" s="1">
        <f t="shared" si="15"/>
        <v>0</v>
      </c>
      <c r="C31" s="4">
        <f t="shared" si="21"/>
        <v>0</v>
      </c>
      <c r="D31" s="4">
        <f t="shared" si="19"/>
        <v>0</v>
      </c>
      <c r="E31" s="4">
        <f t="shared" si="19"/>
        <v>0</v>
      </c>
      <c r="F31" s="4">
        <f t="shared" si="19"/>
        <v>0</v>
      </c>
      <c r="G31" s="4">
        <f t="shared" si="19"/>
        <v>0</v>
      </c>
      <c r="H31" s="4">
        <f t="shared" si="19"/>
        <v>0</v>
      </c>
      <c r="I31" s="4">
        <f t="shared" si="19"/>
        <v>0</v>
      </c>
      <c r="J31" s="4">
        <f t="shared" ref="J31:Q31" si="26">IF(MAX(J$3,$A31)&lt;=$B$1,J13,0)</f>
        <v>1</v>
      </c>
      <c r="K31" s="4">
        <f t="shared" si="26"/>
        <v>0</v>
      </c>
      <c r="L31" s="4">
        <f t="shared" si="26"/>
        <v>0</v>
      </c>
      <c r="M31" s="4">
        <f t="shared" si="26"/>
        <v>0</v>
      </c>
      <c r="N31" s="4">
        <f t="shared" si="26"/>
        <v>0</v>
      </c>
      <c r="O31" s="4">
        <f t="shared" si="26"/>
        <v>0</v>
      </c>
      <c r="P31" s="4">
        <f t="shared" si="26"/>
        <v>0</v>
      </c>
      <c r="Q31" s="4">
        <f t="shared" si="26"/>
        <v>0</v>
      </c>
      <c r="U31" s="1">
        <f t="shared" si="13"/>
        <v>6.6666666666666666E-2</v>
      </c>
      <c r="V31" s="1">
        <f t="shared" si="13"/>
        <v>6.666666666666668E-2</v>
      </c>
      <c r="W31" s="1">
        <f t="shared" si="14"/>
        <v>6.6666666666666693E-2</v>
      </c>
      <c r="X31" s="1">
        <f t="shared" si="14"/>
        <v>6.666666666666668E-2</v>
      </c>
      <c r="Y31" s="1">
        <f t="shared" si="14"/>
        <v>6.6666666666666693E-2</v>
      </c>
      <c r="Z31" s="1">
        <f t="shared" si="14"/>
        <v>6.666666666666668E-2</v>
      </c>
      <c r="AA31" s="1">
        <f t="shared" si="14"/>
        <v>6.6666666666666693E-2</v>
      </c>
      <c r="AB31" s="1">
        <f t="shared" si="14"/>
        <v>6.666666666666668E-2</v>
      </c>
      <c r="AC31" s="1">
        <f t="shared" si="14"/>
        <v>6.6666666666666693E-2</v>
      </c>
      <c r="AD31" s="1">
        <f t="shared" si="14"/>
        <v>6.666666666666668E-2</v>
      </c>
      <c r="AE31" s="1">
        <f t="shared" si="14"/>
        <v>6.6666666666666693E-2</v>
      </c>
      <c r="AF31" s="1">
        <f t="shared" si="14"/>
        <v>6.666666666666668E-2</v>
      </c>
      <c r="AG31" s="1">
        <f t="shared" si="14"/>
        <v>6.6666666666666693E-2</v>
      </c>
      <c r="AH31" s="1">
        <f t="shared" si="14"/>
        <v>6.666666666666668E-2</v>
      </c>
      <c r="AI31" s="1">
        <f t="shared" si="14"/>
        <v>6.6666666666666693E-2</v>
      </c>
      <c r="AJ31" s="1">
        <f t="shared" si="14"/>
        <v>6.666666666666668E-2</v>
      </c>
      <c r="AK31" s="1">
        <f t="shared" si="14"/>
        <v>6.6666666666666693E-2</v>
      </c>
      <c r="AL31" s="1">
        <f t="shared" si="14"/>
        <v>6.666666666666668E-2</v>
      </c>
      <c r="AM31" s="1">
        <f t="shared" si="14"/>
        <v>6.6666666666666693E-2</v>
      </c>
      <c r="AN31" s="1">
        <f t="shared" si="14"/>
        <v>6.666666666666668E-2</v>
      </c>
      <c r="AO31" s="1">
        <f t="shared" si="14"/>
        <v>6.6666666666666693E-2</v>
      </c>
      <c r="AP31" s="1">
        <f t="shared" si="14"/>
        <v>6.666666666666668E-2</v>
      </c>
      <c r="AQ31" s="1">
        <f t="shared" si="14"/>
        <v>6.6666666666666693E-2</v>
      </c>
      <c r="AR31" s="1">
        <f t="shared" si="14"/>
        <v>6.666666666666668E-2</v>
      </c>
      <c r="AS31" s="1">
        <f t="shared" si="14"/>
        <v>6.6666666666666693E-2</v>
      </c>
      <c r="AT31" s="1">
        <f t="shared" si="14"/>
        <v>6.666666666666668E-2</v>
      </c>
      <c r="AU31" s="1">
        <f t="shared" si="14"/>
        <v>6.6666666666666693E-2</v>
      </c>
      <c r="AV31" s="1">
        <f t="shared" si="14"/>
        <v>6.666666666666668E-2</v>
      </c>
      <c r="AW31" s="1">
        <f t="shared" si="14"/>
        <v>6.6666666666666693E-2</v>
      </c>
      <c r="AX31" s="1">
        <f t="shared" si="14"/>
        <v>6.666666666666668E-2</v>
      </c>
      <c r="AY31" s="1">
        <f t="shared" si="14"/>
        <v>6.6666666666666693E-2</v>
      </c>
    </row>
    <row r="32" spans="1:51" ht="18.75" customHeight="1" x14ac:dyDescent="0.4">
      <c r="A32" s="1">
        <f t="shared" si="18"/>
        <v>9</v>
      </c>
      <c r="B32" s="1">
        <f t="shared" si="15"/>
        <v>0</v>
      </c>
      <c r="C32" s="4">
        <f t="shared" si="21"/>
        <v>0</v>
      </c>
      <c r="D32" s="4">
        <f t="shared" si="19"/>
        <v>0</v>
      </c>
      <c r="E32" s="4">
        <f t="shared" si="19"/>
        <v>0</v>
      </c>
      <c r="F32" s="4">
        <f t="shared" si="19"/>
        <v>0</v>
      </c>
      <c r="G32" s="4">
        <f t="shared" si="19"/>
        <v>0</v>
      </c>
      <c r="H32" s="4">
        <f t="shared" si="19"/>
        <v>0</v>
      </c>
      <c r="I32" s="4">
        <f t="shared" si="19"/>
        <v>0</v>
      </c>
      <c r="J32" s="4">
        <f t="shared" si="19"/>
        <v>0</v>
      </c>
      <c r="K32" s="4">
        <f t="shared" ref="K32:Q32" si="27">IF(MAX(K$3,$A32)&lt;=$B$1,K14,0)</f>
        <v>1</v>
      </c>
      <c r="L32" s="4">
        <f t="shared" si="27"/>
        <v>0</v>
      </c>
      <c r="M32" s="4">
        <f t="shared" si="27"/>
        <v>0</v>
      </c>
      <c r="N32" s="4">
        <f t="shared" si="27"/>
        <v>0</v>
      </c>
      <c r="O32" s="4">
        <f t="shared" si="27"/>
        <v>0</v>
      </c>
      <c r="P32" s="4">
        <f t="shared" si="27"/>
        <v>0</v>
      </c>
      <c r="Q32" s="4">
        <f t="shared" si="27"/>
        <v>0</v>
      </c>
      <c r="U32" s="1">
        <f t="shared" si="13"/>
        <v>6.6666666666666666E-2</v>
      </c>
      <c r="V32" s="1">
        <f t="shared" si="13"/>
        <v>6.666666666666668E-2</v>
      </c>
      <c r="W32" s="1">
        <f t="shared" si="14"/>
        <v>6.6666666666666693E-2</v>
      </c>
      <c r="X32" s="1">
        <f t="shared" si="14"/>
        <v>6.666666666666668E-2</v>
      </c>
      <c r="Y32" s="1">
        <f t="shared" si="14"/>
        <v>6.6666666666666693E-2</v>
      </c>
      <c r="Z32" s="1">
        <f t="shared" si="14"/>
        <v>6.666666666666668E-2</v>
      </c>
      <c r="AA32" s="1">
        <f t="shared" si="14"/>
        <v>6.6666666666666693E-2</v>
      </c>
      <c r="AB32" s="1">
        <f t="shared" si="14"/>
        <v>6.666666666666668E-2</v>
      </c>
      <c r="AC32" s="1">
        <f t="shared" si="14"/>
        <v>6.6666666666666693E-2</v>
      </c>
      <c r="AD32" s="1">
        <f t="shared" si="14"/>
        <v>6.666666666666668E-2</v>
      </c>
      <c r="AE32" s="1">
        <f t="shared" si="14"/>
        <v>6.6666666666666693E-2</v>
      </c>
      <c r="AF32" s="1">
        <f t="shared" si="14"/>
        <v>6.666666666666668E-2</v>
      </c>
      <c r="AG32" s="1">
        <f t="shared" si="14"/>
        <v>6.6666666666666693E-2</v>
      </c>
      <c r="AH32" s="1">
        <f t="shared" si="14"/>
        <v>6.666666666666668E-2</v>
      </c>
      <c r="AI32" s="1">
        <f t="shared" si="14"/>
        <v>6.6666666666666693E-2</v>
      </c>
      <c r="AJ32" s="1">
        <f t="shared" si="14"/>
        <v>6.666666666666668E-2</v>
      </c>
      <c r="AK32" s="1">
        <f t="shared" si="14"/>
        <v>6.6666666666666693E-2</v>
      </c>
      <c r="AL32" s="1">
        <f t="shared" si="14"/>
        <v>6.666666666666668E-2</v>
      </c>
      <c r="AM32" s="1">
        <f t="shared" si="14"/>
        <v>6.6666666666666693E-2</v>
      </c>
      <c r="AN32" s="1">
        <f t="shared" si="14"/>
        <v>6.666666666666668E-2</v>
      </c>
      <c r="AO32" s="1">
        <f t="shared" si="14"/>
        <v>6.6666666666666693E-2</v>
      </c>
      <c r="AP32" s="1">
        <f t="shared" si="14"/>
        <v>6.666666666666668E-2</v>
      </c>
      <c r="AQ32" s="1">
        <f t="shared" si="14"/>
        <v>6.6666666666666693E-2</v>
      </c>
      <c r="AR32" s="1">
        <f t="shared" si="14"/>
        <v>6.666666666666668E-2</v>
      </c>
      <c r="AS32" s="1">
        <f t="shared" si="14"/>
        <v>6.6666666666666693E-2</v>
      </c>
      <c r="AT32" s="1">
        <f t="shared" si="14"/>
        <v>6.666666666666668E-2</v>
      </c>
      <c r="AU32" s="1">
        <f t="shared" si="14"/>
        <v>6.6666666666666693E-2</v>
      </c>
      <c r="AV32" s="1">
        <f t="shared" si="14"/>
        <v>6.666666666666668E-2</v>
      </c>
      <c r="AW32" s="1">
        <f t="shared" si="14"/>
        <v>6.6666666666666693E-2</v>
      </c>
      <c r="AX32" s="1">
        <f t="shared" si="14"/>
        <v>6.666666666666668E-2</v>
      </c>
      <c r="AY32" s="1">
        <f t="shared" si="14"/>
        <v>6.6666666666666693E-2</v>
      </c>
    </row>
    <row r="33" spans="1:51" ht="18.75" customHeight="1" x14ac:dyDescent="0.4">
      <c r="A33" s="1">
        <f t="shared" si="18"/>
        <v>10</v>
      </c>
      <c r="B33" s="1">
        <f t="shared" si="15"/>
        <v>0</v>
      </c>
      <c r="C33" s="4">
        <f t="shared" si="21"/>
        <v>0</v>
      </c>
      <c r="D33" s="4">
        <f t="shared" si="19"/>
        <v>0</v>
      </c>
      <c r="E33" s="4">
        <f t="shared" si="19"/>
        <v>0</v>
      </c>
      <c r="F33" s="4">
        <f t="shared" si="19"/>
        <v>0</v>
      </c>
      <c r="G33" s="4">
        <f t="shared" si="19"/>
        <v>0</v>
      </c>
      <c r="H33" s="4">
        <f t="shared" si="19"/>
        <v>0</v>
      </c>
      <c r="I33" s="4">
        <f t="shared" si="19"/>
        <v>0</v>
      </c>
      <c r="J33" s="4">
        <f t="shared" si="19"/>
        <v>0</v>
      </c>
      <c r="K33" s="4">
        <f t="shared" si="19"/>
        <v>0</v>
      </c>
      <c r="L33" s="4">
        <f t="shared" ref="L33:Q33" si="28">IF(MAX(L$3,$A33)&lt;=$B$1,L15,0)</f>
        <v>1</v>
      </c>
      <c r="M33" s="4">
        <f t="shared" si="28"/>
        <v>0</v>
      </c>
      <c r="N33" s="4">
        <f t="shared" si="28"/>
        <v>0</v>
      </c>
      <c r="O33" s="4">
        <f t="shared" si="28"/>
        <v>0</v>
      </c>
      <c r="P33" s="4">
        <f t="shared" si="28"/>
        <v>0</v>
      </c>
      <c r="Q33" s="4">
        <f t="shared" si="28"/>
        <v>0</v>
      </c>
      <c r="U33" s="1">
        <f t="shared" si="13"/>
        <v>6.6666666666666666E-2</v>
      </c>
      <c r="V33" s="1">
        <f t="shared" si="13"/>
        <v>6.666666666666668E-2</v>
      </c>
      <c r="W33" s="1">
        <f t="shared" si="14"/>
        <v>6.6666666666666693E-2</v>
      </c>
      <c r="X33" s="1">
        <f t="shared" si="14"/>
        <v>6.666666666666668E-2</v>
      </c>
      <c r="Y33" s="1">
        <f t="shared" si="14"/>
        <v>6.6666666666666693E-2</v>
      </c>
      <c r="Z33" s="1">
        <f t="shared" si="14"/>
        <v>6.666666666666668E-2</v>
      </c>
      <c r="AA33" s="1">
        <f t="shared" si="14"/>
        <v>6.6666666666666693E-2</v>
      </c>
      <c r="AB33" s="1">
        <f t="shared" si="14"/>
        <v>6.666666666666668E-2</v>
      </c>
      <c r="AC33" s="1">
        <f t="shared" si="14"/>
        <v>6.6666666666666693E-2</v>
      </c>
      <c r="AD33" s="1">
        <f t="shared" si="14"/>
        <v>6.666666666666668E-2</v>
      </c>
      <c r="AE33" s="1">
        <f t="shared" ref="W33:AY38" si="29">MMULT($C33:$Q33,AE$6:AE$20)</f>
        <v>6.6666666666666693E-2</v>
      </c>
      <c r="AF33" s="1">
        <f t="shared" si="29"/>
        <v>6.666666666666668E-2</v>
      </c>
      <c r="AG33" s="1">
        <f t="shared" si="29"/>
        <v>6.6666666666666693E-2</v>
      </c>
      <c r="AH33" s="1">
        <f t="shared" si="29"/>
        <v>6.666666666666668E-2</v>
      </c>
      <c r="AI33" s="1">
        <f t="shared" si="29"/>
        <v>6.6666666666666693E-2</v>
      </c>
      <c r="AJ33" s="1">
        <f t="shared" si="29"/>
        <v>6.666666666666668E-2</v>
      </c>
      <c r="AK33" s="1">
        <f t="shared" si="29"/>
        <v>6.6666666666666693E-2</v>
      </c>
      <c r="AL33" s="1">
        <f t="shared" si="29"/>
        <v>6.666666666666668E-2</v>
      </c>
      <c r="AM33" s="1">
        <f t="shared" si="29"/>
        <v>6.6666666666666693E-2</v>
      </c>
      <c r="AN33" s="1">
        <f t="shared" si="29"/>
        <v>6.666666666666668E-2</v>
      </c>
      <c r="AO33" s="1">
        <f t="shared" si="29"/>
        <v>6.6666666666666693E-2</v>
      </c>
      <c r="AP33" s="1">
        <f t="shared" si="29"/>
        <v>6.666666666666668E-2</v>
      </c>
      <c r="AQ33" s="1">
        <f t="shared" si="29"/>
        <v>6.6666666666666693E-2</v>
      </c>
      <c r="AR33" s="1">
        <f t="shared" si="29"/>
        <v>6.666666666666668E-2</v>
      </c>
      <c r="AS33" s="1">
        <f t="shared" si="29"/>
        <v>6.6666666666666693E-2</v>
      </c>
      <c r="AT33" s="1">
        <f t="shared" si="29"/>
        <v>6.666666666666668E-2</v>
      </c>
      <c r="AU33" s="1">
        <f t="shared" si="29"/>
        <v>6.6666666666666693E-2</v>
      </c>
      <c r="AV33" s="1">
        <f t="shared" si="29"/>
        <v>6.666666666666668E-2</v>
      </c>
      <c r="AW33" s="1">
        <f t="shared" si="29"/>
        <v>6.6666666666666693E-2</v>
      </c>
      <c r="AX33" s="1">
        <f t="shared" si="29"/>
        <v>6.666666666666668E-2</v>
      </c>
      <c r="AY33" s="1">
        <f t="shared" si="29"/>
        <v>6.6666666666666693E-2</v>
      </c>
    </row>
    <row r="34" spans="1:51" ht="18.75" customHeight="1" x14ac:dyDescent="0.4">
      <c r="A34" s="1">
        <f t="shared" si="18"/>
        <v>11</v>
      </c>
      <c r="B34" s="1">
        <f t="shared" si="15"/>
        <v>0</v>
      </c>
      <c r="C34" s="4">
        <f t="shared" si="21"/>
        <v>0</v>
      </c>
      <c r="D34" s="4">
        <f t="shared" si="19"/>
        <v>0</v>
      </c>
      <c r="E34" s="4">
        <f t="shared" si="19"/>
        <v>0</v>
      </c>
      <c r="F34" s="4">
        <f t="shared" si="19"/>
        <v>0</v>
      </c>
      <c r="G34" s="4">
        <f t="shared" si="19"/>
        <v>0</v>
      </c>
      <c r="H34" s="4">
        <f t="shared" si="19"/>
        <v>0</v>
      </c>
      <c r="I34" s="4">
        <f t="shared" si="19"/>
        <v>0</v>
      </c>
      <c r="J34" s="4">
        <f t="shared" si="19"/>
        <v>0</v>
      </c>
      <c r="K34" s="4">
        <f t="shared" si="19"/>
        <v>0</v>
      </c>
      <c r="L34" s="4">
        <f t="shared" si="19"/>
        <v>0</v>
      </c>
      <c r="M34" s="4">
        <f>IF(MAX(M$3,$A34)&lt;=$B$1,M16,0)</f>
        <v>1</v>
      </c>
      <c r="N34" s="4">
        <f>IF(MAX(N$3,$A34)&lt;=$B$1,N16,0)</f>
        <v>0</v>
      </c>
      <c r="O34" s="4">
        <f>IF(MAX(O$3,$A34)&lt;=$B$1,O16,0)</f>
        <v>0</v>
      </c>
      <c r="P34" s="4">
        <f>IF(MAX(P$3,$A34)&lt;=$B$1,P16,0)</f>
        <v>0</v>
      </c>
      <c r="Q34" s="4">
        <f>IF(MAX(Q$3,$A34)&lt;=$B$1,Q16,0)</f>
        <v>0</v>
      </c>
      <c r="U34" s="1">
        <f t="shared" si="13"/>
        <v>6.6666666666666666E-2</v>
      </c>
      <c r="V34" s="1">
        <f t="shared" si="13"/>
        <v>6.666666666666668E-2</v>
      </c>
      <c r="W34" s="1">
        <f t="shared" si="29"/>
        <v>6.6666666666666693E-2</v>
      </c>
      <c r="X34" s="1">
        <f t="shared" si="29"/>
        <v>6.666666666666668E-2</v>
      </c>
      <c r="Y34" s="1">
        <f t="shared" si="29"/>
        <v>6.6666666666666693E-2</v>
      </c>
      <c r="Z34" s="1">
        <f t="shared" si="29"/>
        <v>6.666666666666668E-2</v>
      </c>
      <c r="AA34" s="1">
        <f t="shared" si="29"/>
        <v>6.6666666666666693E-2</v>
      </c>
      <c r="AB34" s="1">
        <f t="shared" si="29"/>
        <v>6.666666666666668E-2</v>
      </c>
      <c r="AC34" s="1">
        <f t="shared" si="29"/>
        <v>6.6666666666666693E-2</v>
      </c>
      <c r="AD34" s="1">
        <f t="shared" si="29"/>
        <v>6.666666666666668E-2</v>
      </c>
      <c r="AE34" s="1">
        <f t="shared" si="29"/>
        <v>6.6666666666666693E-2</v>
      </c>
      <c r="AF34" s="1">
        <f t="shared" si="29"/>
        <v>6.666666666666668E-2</v>
      </c>
      <c r="AG34" s="1">
        <f t="shared" si="29"/>
        <v>6.6666666666666693E-2</v>
      </c>
      <c r="AH34" s="1">
        <f t="shared" si="29"/>
        <v>6.666666666666668E-2</v>
      </c>
      <c r="AI34" s="1">
        <f t="shared" si="29"/>
        <v>6.6666666666666693E-2</v>
      </c>
      <c r="AJ34" s="1">
        <f t="shared" si="29"/>
        <v>6.666666666666668E-2</v>
      </c>
      <c r="AK34" s="1">
        <f t="shared" si="29"/>
        <v>6.6666666666666693E-2</v>
      </c>
      <c r="AL34" s="1">
        <f t="shared" si="29"/>
        <v>6.666666666666668E-2</v>
      </c>
      <c r="AM34" s="1">
        <f t="shared" si="29"/>
        <v>6.6666666666666693E-2</v>
      </c>
      <c r="AN34" s="1">
        <f t="shared" si="29"/>
        <v>6.666666666666668E-2</v>
      </c>
      <c r="AO34" s="1">
        <f t="shared" si="29"/>
        <v>6.6666666666666693E-2</v>
      </c>
      <c r="AP34" s="1">
        <f t="shared" si="29"/>
        <v>6.666666666666668E-2</v>
      </c>
      <c r="AQ34" s="1">
        <f t="shared" si="29"/>
        <v>6.6666666666666693E-2</v>
      </c>
      <c r="AR34" s="1">
        <f t="shared" si="29"/>
        <v>6.666666666666668E-2</v>
      </c>
      <c r="AS34" s="1">
        <f t="shared" si="29"/>
        <v>6.6666666666666693E-2</v>
      </c>
      <c r="AT34" s="1">
        <f t="shared" si="29"/>
        <v>6.666666666666668E-2</v>
      </c>
      <c r="AU34" s="1">
        <f t="shared" si="29"/>
        <v>6.6666666666666693E-2</v>
      </c>
      <c r="AV34" s="1">
        <f t="shared" si="29"/>
        <v>6.666666666666668E-2</v>
      </c>
      <c r="AW34" s="1">
        <f t="shared" si="29"/>
        <v>6.6666666666666693E-2</v>
      </c>
      <c r="AX34" s="1">
        <f t="shared" si="29"/>
        <v>6.666666666666668E-2</v>
      </c>
      <c r="AY34" s="1">
        <f t="shared" si="29"/>
        <v>6.6666666666666693E-2</v>
      </c>
    </row>
    <row r="35" spans="1:51" ht="18.75" customHeight="1" x14ac:dyDescent="0.4">
      <c r="A35" s="1">
        <f t="shared" si="18"/>
        <v>12</v>
      </c>
      <c r="B35" s="1">
        <f t="shared" si="15"/>
        <v>0</v>
      </c>
      <c r="C35" s="4">
        <f t="shared" si="21"/>
        <v>0</v>
      </c>
      <c r="D35" s="4">
        <f t="shared" si="19"/>
        <v>0</v>
      </c>
      <c r="E35" s="4">
        <f t="shared" si="19"/>
        <v>0</v>
      </c>
      <c r="F35" s="4">
        <f t="shared" si="19"/>
        <v>0</v>
      </c>
      <c r="G35" s="4">
        <f t="shared" si="19"/>
        <v>0</v>
      </c>
      <c r="H35" s="4">
        <f t="shared" si="19"/>
        <v>0</v>
      </c>
      <c r="I35" s="4">
        <f t="shared" si="19"/>
        <v>0</v>
      </c>
      <c r="J35" s="4">
        <f t="shared" si="19"/>
        <v>0</v>
      </c>
      <c r="K35" s="4">
        <f t="shared" si="19"/>
        <v>0</v>
      </c>
      <c r="L35" s="4">
        <f t="shared" si="19"/>
        <v>0</v>
      </c>
      <c r="M35" s="4">
        <f t="shared" si="19"/>
        <v>0</v>
      </c>
      <c r="N35" s="4">
        <f>IF(MAX(N$3,$A35)&lt;=$B$1,N17,0)</f>
        <v>1</v>
      </c>
      <c r="O35" s="4">
        <f>IF(MAX(O$3,$A35)&lt;=$B$1,O17,0)</f>
        <v>0</v>
      </c>
      <c r="P35" s="4">
        <f>IF(MAX(P$3,$A35)&lt;=$B$1,P17,0)</f>
        <v>0</v>
      </c>
      <c r="Q35" s="4">
        <f>IF(MAX(Q$3,$A35)&lt;=$B$1,Q17,0)</f>
        <v>0</v>
      </c>
      <c r="U35" s="1">
        <f t="shared" si="13"/>
        <v>6.6666666666666666E-2</v>
      </c>
      <c r="V35" s="1">
        <f t="shared" si="13"/>
        <v>6.666666666666668E-2</v>
      </c>
      <c r="W35" s="1">
        <f t="shared" si="29"/>
        <v>6.6666666666666693E-2</v>
      </c>
      <c r="X35" s="1">
        <f t="shared" si="29"/>
        <v>6.666666666666668E-2</v>
      </c>
      <c r="Y35" s="1">
        <f t="shared" si="29"/>
        <v>6.6666666666666693E-2</v>
      </c>
      <c r="Z35" s="1">
        <f t="shared" si="29"/>
        <v>6.666666666666668E-2</v>
      </c>
      <c r="AA35" s="1">
        <f t="shared" si="29"/>
        <v>6.6666666666666693E-2</v>
      </c>
      <c r="AB35" s="1">
        <f t="shared" si="29"/>
        <v>6.666666666666668E-2</v>
      </c>
      <c r="AC35" s="1">
        <f t="shared" si="29"/>
        <v>6.6666666666666693E-2</v>
      </c>
      <c r="AD35" s="1">
        <f t="shared" si="29"/>
        <v>6.666666666666668E-2</v>
      </c>
      <c r="AE35" s="1">
        <f t="shared" si="29"/>
        <v>6.6666666666666693E-2</v>
      </c>
      <c r="AF35" s="1">
        <f t="shared" si="29"/>
        <v>6.666666666666668E-2</v>
      </c>
      <c r="AG35" s="1">
        <f t="shared" si="29"/>
        <v>6.6666666666666693E-2</v>
      </c>
      <c r="AH35" s="1">
        <f t="shared" si="29"/>
        <v>6.666666666666668E-2</v>
      </c>
      <c r="AI35" s="1">
        <f t="shared" si="29"/>
        <v>6.6666666666666693E-2</v>
      </c>
      <c r="AJ35" s="1">
        <f t="shared" si="29"/>
        <v>6.666666666666668E-2</v>
      </c>
      <c r="AK35" s="1">
        <f t="shared" si="29"/>
        <v>6.6666666666666693E-2</v>
      </c>
      <c r="AL35" s="1">
        <f t="shared" si="29"/>
        <v>6.666666666666668E-2</v>
      </c>
      <c r="AM35" s="1">
        <f t="shared" si="29"/>
        <v>6.6666666666666693E-2</v>
      </c>
      <c r="AN35" s="1">
        <f t="shared" si="29"/>
        <v>6.666666666666668E-2</v>
      </c>
      <c r="AO35" s="1">
        <f t="shared" si="29"/>
        <v>6.6666666666666693E-2</v>
      </c>
      <c r="AP35" s="1">
        <f t="shared" si="29"/>
        <v>6.666666666666668E-2</v>
      </c>
      <c r="AQ35" s="1">
        <f t="shared" si="29"/>
        <v>6.6666666666666693E-2</v>
      </c>
      <c r="AR35" s="1">
        <f t="shared" si="29"/>
        <v>6.666666666666668E-2</v>
      </c>
      <c r="AS35" s="1">
        <f t="shared" si="29"/>
        <v>6.6666666666666693E-2</v>
      </c>
      <c r="AT35" s="1">
        <f t="shared" si="29"/>
        <v>6.666666666666668E-2</v>
      </c>
      <c r="AU35" s="1">
        <f t="shared" si="29"/>
        <v>6.6666666666666693E-2</v>
      </c>
      <c r="AV35" s="1">
        <f t="shared" si="29"/>
        <v>6.666666666666668E-2</v>
      </c>
      <c r="AW35" s="1">
        <f t="shared" si="29"/>
        <v>6.6666666666666693E-2</v>
      </c>
      <c r="AX35" s="1">
        <f t="shared" si="29"/>
        <v>6.666666666666668E-2</v>
      </c>
      <c r="AY35" s="1">
        <f t="shared" si="29"/>
        <v>6.6666666666666693E-2</v>
      </c>
    </row>
    <row r="36" spans="1:51" ht="18.75" customHeight="1" x14ac:dyDescent="0.4">
      <c r="A36" s="1">
        <f t="shared" si="18"/>
        <v>13</v>
      </c>
      <c r="B36" s="1">
        <f t="shared" si="15"/>
        <v>0</v>
      </c>
      <c r="C36" s="4">
        <f t="shared" si="21"/>
        <v>0</v>
      </c>
      <c r="D36" s="4">
        <f t="shared" si="19"/>
        <v>0</v>
      </c>
      <c r="E36" s="4">
        <f t="shared" si="19"/>
        <v>0</v>
      </c>
      <c r="F36" s="4">
        <f t="shared" si="19"/>
        <v>0</v>
      </c>
      <c r="G36" s="4">
        <f t="shared" si="19"/>
        <v>0</v>
      </c>
      <c r="H36" s="4">
        <f t="shared" si="19"/>
        <v>0</v>
      </c>
      <c r="I36" s="4">
        <f t="shared" si="19"/>
        <v>0</v>
      </c>
      <c r="J36" s="4">
        <f t="shared" si="19"/>
        <v>0</v>
      </c>
      <c r="K36" s="4">
        <f t="shared" si="19"/>
        <v>0</v>
      </c>
      <c r="L36" s="4">
        <f t="shared" si="19"/>
        <v>0</v>
      </c>
      <c r="M36" s="4">
        <f t="shared" si="19"/>
        <v>0</v>
      </c>
      <c r="N36" s="4">
        <f t="shared" si="19"/>
        <v>0</v>
      </c>
      <c r="O36" s="4">
        <f>IF(MAX(O$3,$A36)&lt;=$B$1,O18,0)</f>
        <v>1</v>
      </c>
      <c r="P36" s="4">
        <f>IF(MAX(P$3,$A36)&lt;=$B$1,P18,0)</f>
        <v>0</v>
      </c>
      <c r="Q36" s="4">
        <f>IF(MAX(Q$3,$A36)&lt;=$B$1,Q18,0)</f>
        <v>0</v>
      </c>
      <c r="U36" s="1">
        <f t="shared" si="13"/>
        <v>6.6666666666666666E-2</v>
      </c>
      <c r="V36" s="1">
        <f t="shared" si="13"/>
        <v>6.666666666666668E-2</v>
      </c>
      <c r="W36" s="1">
        <f t="shared" si="29"/>
        <v>6.6666666666666693E-2</v>
      </c>
      <c r="X36" s="1">
        <f t="shared" si="29"/>
        <v>6.666666666666668E-2</v>
      </c>
      <c r="Y36" s="1">
        <f t="shared" si="29"/>
        <v>6.6666666666666693E-2</v>
      </c>
      <c r="Z36" s="1">
        <f t="shared" si="29"/>
        <v>6.666666666666668E-2</v>
      </c>
      <c r="AA36" s="1">
        <f t="shared" si="29"/>
        <v>6.6666666666666693E-2</v>
      </c>
      <c r="AB36" s="1">
        <f t="shared" si="29"/>
        <v>6.666666666666668E-2</v>
      </c>
      <c r="AC36" s="1">
        <f t="shared" si="29"/>
        <v>6.6666666666666693E-2</v>
      </c>
      <c r="AD36" s="1">
        <f t="shared" si="29"/>
        <v>6.666666666666668E-2</v>
      </c>
      <c r="AE36" s="1">
        <f t="shared" si="29"/>
        <v>6.6666666666666693E-2</v>
      </c>
      <c r="AF36" s="1">
        <f t="shared" si="29"/>
        <v>6.666666666666668E-2</v>
      </c>
      <c r="AG36" s="1">
        <f t="shared" si="29"/>
        <v>6.6666666666666693E-2</v>
      </c>
      <c r="AH36" s="1">
        <f t="shared" si="29"/>
        <v>6.666666666666668E-2</v>
      </c>
      <c r="AI36" s="1">
        <f t="shared" si="29"/>
        <v>6.6666666666666693E-2</v>
      </c>
      <c r="AJ36" s="1">
        <f t="shared" si="29"/>
        <v>6.666666666666668E-2</v>
      </c>
      <c r="AK36" s="1">
        <f t="shared" si="29"/>
        <v>6.6666666666666693E-2</v>
      </c>
      <c r="AL36" s="1">
        <f t="shared" si="29"/>
        <v>6.666666666666668E-2</v>
      </c>
      <c r="AM36" s="1">
        <f t="shared" si="29"/>
        <v>6.6666666666666693E-2</v>
      </c>
      <c r="AN36" s="1">
        <f t="shared" si="29"/>
        <v>6.666666666666668E-2</v>
      </c>
      <c r="AO36" s="1">
        <f t="shared" si="29"/>
        <v>6.6666666666666693E-2</v>
      </c>
      <c r="AP36" s="1">
        <f t="shared" si="29"/>
        <v>6.666666666666668E-2</v>
      </c>
      <c r="AQ36" s="1">
        <f t="shared" si="29"/>
        <v>6.6666666666666693E-2</v>
      </c>
      <c r="AR36" s="1">
        <f t="shared" si="29"/>
        <v>6.666666666666668E-2</v>
      </c>
      <c r="AS36" s="1">
        <f t="shared" si="29"/>
        <v>6.6666666666666693E-2</v>
      </c>
      <c r="AT36" s="1">
        <f t="shared" si="29"/>
        <v>6.666666666666668E-2</v>
      </c>
      <c r="AU36" s="1">
        <f t="shared" si="29"/>
        <v>6.6666666666666693E-2</v>
      </c>
      <c r="AV36" s="1">
        <f t="shared" si="29"/>
        <v>6.666666666666668E-2</v>
      </c>
      <c r="AW36" s="1">
        <f t="shared" si="29"/>
        <v>6.6666666666666693E-2</v>
      </c>
      <c r="AX36" s="1">
        <f t="shared" si="29"/>
        <v>6.666666666666668E-2</v>
      </c>
      <c r="AY36" s="1">
        <f t="shared" si="29"/>
        <v>6.6666666666666693E-2</v>
      </c>
    </row>
    <row r="37" spans="1:51" ht="18.75" customHeight="1" x14ac:dyDescent="0.4">
      <c r="A37" s="1">
        <f t="shared" si="18"/>
        <v>14</v>
      </c>
      <c r="B37" s="1">
        <f t="shared" si="15"/>
        <v>0</v>
      </c>
      <c r="C37" s="4">
        <f t="shared" si="21"/>
        <v>0</v>
      </c>
      <c r="D37" s="4">
        <f t="shared" si="19"/>
        <v>0</v>
      </c>
      <c r="E37" s="4">
        <f t="shared" si="19"/>
        <v>0</v>
      </c>
      <c r="F37" s="4">
        <f t="shared" si="19"/>
        <v>0</v>
      </c>
      <c r="G37" s="4">
        <f t="shared" si="19"/>
        <v>0</v>
      </c>
      <c r="H37" s="4">
        <f t="shared" si="19"/>
        <v>0</v>
      </c>
      <c r="I37" s="4">
        <f t="shared" si="19"/>
        <v>0</v>
      </c>
      <c r="J37" s="4">
        <f t="shared" si="19"/>
        <v>0</v>
      </c>
      <c r="K37" s="4">
        <f t="shared" si="19"/>
        <v>0</v>
      </c>
      <c r="L37" s="4">
        <f t="shared" si="19"/>
        <v>0</v>
      </c>
      <c r="M37" s="4">
        <f t="shared" si="19"/>
        <v>0</v>
      </c>
      <c r="N37" s="4">
        <f t="shared" si="19"/>
        <v>0</v>
      </c>
      <c r="O37" s="4">
        <f t="shared" si="19"/>
        <v>0</v>
      </c>
      <c r="P37" s="4">
        <f>IF(MAX(P$3,$A37)&lt;=$B$1,P19,0)</f>
        <v>1</v>
      </c>
      <c r="Q37" s="4">
        <f>IF(MAX(Q$3,$A37)&lt;=$B$1,Q19,0)</f>
        <v>0</v>
      </c>
      <c r="U37" s="1">
        <f t="shared" si="13"/>
        <v>6.6666666666666666E-2</v>
      </c>
      <c r="V37" s="1">
        <f t="shared" si="13"/>
        <v>6.666666666666668E-2</v>
      </c>
      <c r="W37" s="1">
        <f t="shared" si="29"/>
        <v>6.6666666666666693E-2</v>
      </c>
      <c r="X37" s="1">
        <f t="shared" si="29"/>
        <v>6.666666666666668E-2</v>
      </c>
      <c r="Y37" s="1">
        <f t="shared" si="29"/>
        <v>6.6666666666666693E-2</v>
      </c>
      <c r="Z37" s="1">
        <f t="shared" si="29"/>
        <v>6.666666666666668E-2</v>
      </c>
      <c r="AA37" s="1">
        <f t="shared" si="29"/>
        <v>6.6666666666666693E-2</v>
      </c>
      <c r="AB37" s="1">
        <f t="shared" si="29"/>
        <v>6.666666666666668E-2</v>
      </c>
      <c r="AC37" s="1">
        <f t="shared" si="29"/>
        <v>6.6666666666666693E-2</v>
      </c>
      <c r="AD37" s="1">
        <f t="shared" si="29"/>
        <v>6.666666666666668E-2</v>
      </c>
      <c r="AE37" s="1">
        <f t="shared" si="29"/>
        <v>6.6666666666666693E-2</v>
      </c>
      <c r="AF37" s="1">
        <f t="shared" si="29"/>
        <v>6.666666666666668E-2</v>
      </c>
      <c r="AG37" s="1">
        <f t="shared" si="29"/>
        <v>6.6666666666666693E-2</v>
      </c>
      <c r="AH37" s="1">
        <f t="shared" si="29"/>
        <v>6.666666666666668E-2</v>
      </c>
      <c r="AI37" s="1">
        <f t="shared" si="29"/>
        <v>6.6666666666666693E-2</v>
      </c>
      <c r="AJ37" s="1">
        <f t="shared" si="29"/>
        <v>6.666666666666668E-2</v>
      </c>
      <c r="AK37" s="1">
        <f t="shared" si="29"/>
        <v>6.6666666666666693E-2</v>
      </c>
      <c r="AL37" s="1">
        <f t="shared" si="29"/>
        <v>6.666666666666668E-2</v>
      </c>
      <c r="AM37" s="1">
        <f t="shared" si="29"/>
        <v>6.6666666666666693E-2</v>
      </c>
      <c r="AN37" s="1">
        <f t="shared" si="29"/>
        <v>6.666666666666668E-2</v>
      </c>
      <c r="AO37" s="1">
        <f t="shared" si="29"/>
        <v>6.6666666666666693E-2</v>
      </c>
      <c r="AP37" s="1">
        <f t="shared" si="29"/>
        <v>6.666666666666668E-2</v>
      </c>
      <c r="AQ37" s="1">
        <f t="shared" si="29"/>
        <v>6.6666666666666693E-2</v>
      </c>
      <c r="AR37" s="1">
        <f t="shared" si="29"/>
        <v>6.666666666666668E-2</v>
      </c>
      <c r="AS37" s="1">
        <f t="shared" si="29"/>
        <v>6.6666666666666693E-2</v>
      </c>
      <c r="AT37" s="1">
        <f t="shared" si="29"/>
        <v>6.666666666666668E-2</v>
      </c>
      <c r="AU37" s="1">
        <f t="shared" si="29"/>
        <v>6.6666666666666693E-2</v>
      </c>
      <c r="AV37" s="1">
        <f t="shared" si="29"/>
        <v>6.666666666666668E-2</v>
      </c>
      <c r="AW37" s="1">
        <f t="shared" si="29"/>
        <v>6.6666666666666693E-2</v>
      </c>
      <c r="AX37" s="1">
        <f t="shared" si="29"/>
        <v>6.666666666666668E-2</v>
      </c>
      <c r="AY37" s="1">
        <f t="shared" si="29"/>
        <v>6.6666666666666693E-2</v>
      </c>
    </row>
    <row r="38" spans="1:51" ht="18.75" customHeight="1" x14ac:dyDescent="0.4">
      <c r="A38" s="1">
        <f t="shared" si="18"/>
        <v>15</v>
      </c>
      <c r="B38" s="1">
        <f t="shared" si="15"/>
        <v>0</v>
      </c>
      <c r="C38" s="4">
        <f t="shared" si="21"/>
        <v>0</v>
      </c>
      <c r="D38" s="4">
        <f t="shared" si="19"/>
        <v>0</v>
      </c>
      <c r="E38" s="4">
        <f t="shared" si="19"/>
        <v>0</v>
      </c>
      <c r="F38" s="4">
        <f t="shared" si="19"/>
        <v>0</v>
      </c>
      <c r="G38" s="4">
        <f t="shared" si="19"/>
        <v>0</v>
      </c>
      <c r="H38" s="4">
        <f t="shared" si="19"/>
        <v>0</v>
      </c>
      <c r="I38" s="4">
        <f t="shared" si="19"/>
        <v>0</v>
      </c>
      <c r="J38" s="4">
        <f t="shared" si="19"/>
        <v>0</v>
      </c>
      <c r="K38" s="4">
        <f t="shared" si="19"/>
        <v>0</v>
      </c>
      <c r="L38" s="4">
        <f t="shared" si="19"/>
        <v>0</v>
      </c>
      <c r="M38" s="4">
        <f t="shared" si="19"/>
        <v>0</v>
      </c>
      <c r="N38" s="4">
        <f t="shared" si="19"/>
        <v>0</v>
      </c>
      <c r="O38" s="4">
        <f t="shared" si="19"/>
        <v>0</v>
      </c>
      <c r="P38" s="4">
        <f>IF(MAX(P$3,$A38)&lt;=$B$1,IF(INDEX($C$24:$Q$38,P$3,$A38)&lt;&gt;0,1/INDEX($C$24:$Q$38,P$3,$A38),0),0)</f>
        <v>0</v>
      </c>
      <c r="Q38" s="4">
        <f>IF(MAX(Q$3,$A38)&lt;=$B$1,Q20,0)</f>
        <v>1</v>
      </c>
      <c r="U38" s="1">
        <f t="shared" si="13"/>
        <v>6.6666666666666666E-2</v>
      </c>
      <c r="V38" s="1">
        <f t="shared" si="13"/>
        <v>6.666666666666668E-2</v>
      </c>
      <c r="W38" s="1">
        <f t="shared" si="29"/>
        <v>6.6666666666666693E-2</v>
      </c>
      <c r="X38" s="1">
        <f t="shared" si="29"/>
        <v>6.666666666666668E-2</v>
      </c>
      <c r="Y38" s="1">
        <f t="shared" si="29"/>
        <v>6.6666666666666693E-2</v>
      </c>
      <c r="Z38" s="1">
        <f t="shared" si="29"/>
        <v>6.666666666666668E-2</v>
      </c>
      <c r="AA38" s="1">
        <f t="shared" si="29"/>
        <v>6.6666666666666693E-2</v>
      </c>
      <c r="AB38" s="1">
        <f t="shared" si="29"/>
        <v>6.666666666666668E-2</v>
      </c>
      <c r="AC38" s="1">
        <f t="shared" si="29"/>
        <v>6.6666666666666693E-2</v>
      </c>
      <c r="AD38" s="1">
        <f t="shared" si="29"/>
        <v>6.666666666666668E-2</v>
      </c>
      <c r="AE38" s="1">
        <f t="shared" si="29"/>
        <v>6.6666666666666693E-2</v>
      </c>
      <c r="AF38" s="1">
        <f t="shared" si="29"/>
        <v>6.666666666666668E-2</v>
      </c>
      <c r="AG38" s="1">
        <f t="shared" si="29"/>
        <v>6.6666666666666693E-2</v>
      </c>
      <c r="AH38" s="1">
        <f t="shared" si="29"/>
        <v>6.666666666666668E-2</v>
      </c>
      <c r="AI38" s="1">
        <f t="shared" si="29"/>
        <v>6.6666666666666693E-2</v>
      </c>
      <c r="AJ38" s="1">
        <f t="shared" si="29"/>
        <v>6.666666666666668E-2</v>
      </c>
      <c r="AK38" s="1">
        <f t="shared" si="29"/>
        <v>6.6666666666666693E-2</v>
      </c>
      <c r="AL38" s="1">
        <f t="shared" si="29"/>
        <v>6.666666666666668E-2</v>
      </c>
      <c r="AM38" s="1">
        <f t="shared" si="29"/>
        <v>6.6666666666666693E-2</v>
      </c>
      <c r="AN38" s="1">
        <f t="shared" si="29"/>
        <v>6.666666666666668E-2</v>
      </c>
      <c r="AO38" s="1">
        <f t="shared" si="29"/>
        <v>6.6666666666666693E-2</v>
      </c>
      <c r="AP38" s="1">
        <f t="shared" si="29"/>
        <v>6.666666666666668E-2</v>
      </c>
      <c r="AQ38" s="1">
        <f t="shared" si="29"/>
        <v>6.6666666666666693E-2</v>
      </c>
      <c r="AR38" s="1">
        <f t="shared" si="29"/>
        <v>6.666666666666668E-2</v>
      </c>
      <c r="AS38" s="1">
        <f t="shared" si="29"/>
        <v>6.6666666666666693E-2</v>
      </c>
      <c r="AT38" s="1">
        <f t="shared" si="29"/>
        <v>6.666666666666668E-2</v>
      </c>
      <c r="AU38" s="1">
        <f t="shared" si="29"/>
        <v>6.6666666666666693E-2</v>
      </c>
      <c r="AV38" s="1">
        <f t="shared" si="29"/>
        <v>6.666666666666668E-2</v>
      </c>
      <c r="AW38" s="1">
        <f t="shared" si="29"/>
        <v>6.6666666666666693E-2</v>
      </c>
      <c r="AX38" s="1">
        <f t="shared" si="29"/>
        <v>6.666666666666668E-2</v>
      </c>
      <c r="AY38" s="1">
        <f t="shared" si="29"/>
        <v>6.6666666666666693E-2</v>
      </c>
    </row>
    <row r="39" spans="1:51" ht="18.75" customHeight="1" x14ac:dyDescent="0.4">
      <c r="T39" s="1" t="s">
        <v>8</v>
      </c>
      <c r="U39" s="1">
        <f>SUM(U24:U38)</f>
        <v>0.99999999999999989</v>
      </c>
      <c r="V39" s="1">
        <f>SUM(V24:V38)</f>
        <v>0.99999999999999989</v>
      </c>
      <c r="W39" s="1">
        <f t="shared" ref="W39:AY39" si="30">SUM(W24:W38)</f>
        <v>1.0000000000000002</v>
      </c>
      <c r="X39" s="1">
        <f t="shared" si="30"/>
        <v>0.99999999999999989</v>
      </c>
      <c r="Y39" s="1">
        <f t="shared" si="30"/>
        <v>1.0000000000000002</v>
      </c>
      <c r="Z39" s="1">
        <f t="shared" si="30"/>
        <v>0.99999999999999989</v>
      </c>
      <c r="AA39" s="1">
        <f t="shared" si="30"/>
        <v>1.0000000000000002</v>
      </c>
      <c r="AB39" s="1">
        <f t="shared" si="30"/>
        <v>0.99999999999999989</v>
      </c>
      <c r="AC39" s="1">
        <f t="shared" si="30"/>
        <v>1.0000000000000002</v>
      </c>
      <c r="AD39" s="1">
        <f t="shared" si="30"/>
        <v>0.99999999999999989</v>
      </c>
      <c r="AE39" s="1">
        <f t="shared" si="30"/>
        <v>1.0000000000000002</v>
      </c>
      <c r="AF39" s="1">
        <f t="shared" si="30"/>
        <v>0.99999999999999989</v>
      </c>
      <c r="AG39" s="1">
        <f t="shared" si="30"/>
        <v>1.0000000000000002</v>
      </c>
      <c r="AH39" s="1">
        <f t="shared" si="30"/>
        <v>0.99999999999999989</v>
      </c>
      <c r="AI39" s="1">
        <f t="shared" si="30"/>
        <v>1.0000000000000002</v>
      </c>
      <c r="AJ39" s="1">
        <f t="shared" si="30"/>
        <v>0.99999999999999989</v>
      </c>
      <c r="AK39" s="1">
        <f t="shared" si="30"/>
        <v>1.0000000000000002</v>
      </c>
      <c r="AL39" s="1">
        <f t="shared" si="30"/>
        <v>0.99999999999999989</v>
      </c>
      <c r="AM39" s="1">
        <f t="shared" si="30"/>
        <v>1.0000000000000002</v>
      </c>
      <c r="AN39" s="1">
        <f t="shared" si="30"/>
        <v>0.99999999999999989</v>
      </c>
      <c r="AO39" s="1">
        <f t="shared" si="30"/>
        <v>1.0000000000000002</v>
      </c>
      <c r="AP39" s="1">
        <f t="shared" si="30"/>
        <v>0.99999999999999989</v>
      </c>
      <c r="AQ39" s="1">
        <f t="shared" si="30"/>
        <v>1.0000000000000002</v>
      </c>
      <c r="AR39" s="1">
        <f t="shared" si="30"/>
        <v>0.99999999999999989</v>
      </c>
      <c r="AS39" s="1">
        <f t="shared" si="30"/>
        <v>1.0000000000000002</v>
      </c>
      <c r="AT39" s="1">
        <f t="shared" si="30"/>
        <v>0.99999999999999989</v>
      </c>
      <c r="AU39" s="1">
        <f t="shared" si="30"/>
        <v>1.0000000000000002</v>
      </c>
      <c r="AV39" s="1">
        <f t="shared" si="30"/>
        <v>0.99999999999999989</v>
      </c>
      <c r="AW39" s="1">
        <f t="shared" si="30"/>
        <v>1.0000000000000002</v>
      </c>
      <c r="AX39" s="1">
        <f t="shared" si="30"/>
        <v>0.99999999999999989</v>
      </c>
      <c r="AY39" s="1">
        <f t="shared" si="30"/>
        <v>1.0000000000000002</v>
      </c>
    </row>
    <row r="40" spans="1:51" ht="18.75" customHeight="1" x14ac:dyDescent="0.4">
      <c r="B40" s="1" t="s">
        <v>9</v>
      </c>
    </row>
    <row r="41" spans="1:51" ht="18.75" customHeight="1" x14ac:dyDescent="0.4">
      <c r="B41" s="1" t="s">
        <v>10</v>
      </c>
      <c r="C41" s="1">
        <f t="shared" ref="C41:Q41" si="31">C23</f>
        <v>0</v>
      </c>
      <c r="D41" s="1">
        <f t="shared" si="31"/>
        <v>0</v>
      </c>
      <c r="E41" s="1">
        <f t="shared" si="31"/>
        <v>0</v>
      </c>
      <c r="F41" s="1">
        <f t="shared" si="31"/>
        <v>0</v>
      </c>
      <c r="G41" s="1">
        <f t="shared" si="31"/>
        <v>0</v>
      </c>
      <c r="H41" s="1">
        <f t="shared" si="31"/>
        <v>0</v>
      </c>
      <c r="I41" s="1">
        <f t="shared" si="31"/>
        <v>0</v>
      </c>
      <c r="J41" s="1">
        <f t="shared" si="31"/>
        <v>0</v>
      </c>
      <c r="K41" s="1">
        <f t="shared" si="31"/>
        <v>0</v>
      </c>
      <c r="L41" s="1">
        <f t="shared" si="31"/>
        <v>0</v>
      </c>
      <c r="M41" s="1">
        <f t="shared" si="31"/>
        <v>0</v>
      </c>
      <c r="N41" s="1">
        <f t="shared" si="31"/>
        <v>0</v>
      </c>
      <c r="O41" s="1">
        <f t="shared" si="31"/>
        <v>0</v>
      </c>
      <c r="P41" s="1">
        <f t="shared" si="31"/>
        <v>0</v>
      </c>
      <c r="Q41" s="1">
        <f t="shared" si="31"/>
        <v>0</v>
      </c>
    </row>
    <row r="42" spans="1:51" ht="18.75" customHeight="1" x14ac:dyDescent="0.4">
      <c r="A42" s="1">
        <f>A24</f>
        <v>1</v>
      </c>
      <c r="B42" s="1">
        <f>B24</f>
        <v>0</v>
      </c>
      <c r="C42" s="4"/>
      <c r="D42" s="4">
        <f>IF(D$3&lt;=$B$1,INDEX($R$6:$R$20,$A42)/INDEX($R$6:$R$20,D$3),"")</f>
        <v>1</v>
      </c>
      <c r="E42" s="4">
        <f t="shared" ref="E42:Q54" si="32">IF(E$3&lt;=$B$1,INDEX($R$6:$R$20,$A42)/INDEX($R$6:$R$20,E$3),"")</f>
        <v>1</v>
      </c>
      <c r="F42" s="4">
        <f t="shared" si="32"/>
        <v>1</v>
      </c>
      <c r="G42" s="4">
        <f t="shared" si="32"/>
        <v>1</v>
      </c>
      <c r="H42" s="4">
        <f t="shared" si="32"/>
        <v>1</v>
      </c>
      <c r="I42" s="4">
        <f t="shared" si="32"/>
        <v>1</v>
      </c>
      <c r="J42" s="4">
        <f t="shared" si="32"/>
        <v>1</v>
      </c>
      <c r="K42" s="4">
        <f t="shared" si="32"/>
        <v>1</v>
      </c>
      <c r="L42" s="4">
        <f t="shared" si="32"/>
        <v>1</v>
      </c>
      <c r="M42" s="4">
        <f t="shared" si="32"/>
        <v>1</v>
      </c>
      <c r="N42" s="4">
        <f t="shared" si="32"/>
        <v>1</v>
      </c>
      <c r="O42" s="4">
        <f t="shared" si="32"/>
        <v>1</v>
      </c>
      <c r="P42" s="4">
        <f t="shared" si="32"/>
        <v>1</v>
      </c>
      <c r="Q42" s="4">
        <f t="shared" si="32"/>
        <v>1</v>
      </c>
    </row>
    <row r="43" spans="1:51" ht="18.75" customHeight="1" x14ac:dyDescent="0.4">
      <c r="A43" s="1">
        <f t="shared" ref="A43:A56" si="33">A25</f>
        <v>2</v>
      </c>
      <c r="B43" s="1">
        <f>B25</f>
        <v>0</v>
      </c>
      <c r="C43" s="4"/>
      <c r="D43" s="4"/>
      <c r="E43" s="4">
        <f t="shared" si="32"/>
        <v>1</v>
      </c>
      <c r="F43" s="4">
        <f t="shared" si="32"/>
        <v>1</v>
      </c>
      <c r="G43" s="4">
        <f t="shared" si="32"/>
        <v>1</v>
      </c>
      <c r="H43" s="4">
        <f t="shared" si="32"/>
        <v>1</v>
      </c>
      <c r="I43" s="4">
        <f t="shared" si="32"/>
        <v>1</v>
      </c>
      <c r="J43" s="4">
        <f t="shared" si="32"/>
        <v>1</v>
      </c>
      <c r="K43" s="4">
        <f t="shared" si="32"/>
        <v>1</v>
      </c>
      <c r="L43" s="4">
        <f t="shared" si="32"/>
        <v>1</v>
      </c>
      <c r="M43" s="4">
        <f t="shared" si="32"/>
        <v>1</v>
      </c>
      <c r="N43" s="4">
        <f t="shared" si="32"/>
        <v>1</v>
      </c>
      <c r="O43" s="4">
        <f t="shared" si="32"/>
        <v>1</v>
      </c>
      <c r="P43" s="4">
        <f t="shared" si="32"/>
        <v>1</v>
      </c>
      <c r="Q43" s="4">
        <f t="shared" si="32"/>
        <v>1</v>
      </c>
    </row>
    <row r="44" spans="1:51" ht="18.75" customHeight="1" x14ac:dyDescent="0.4">
      <c r="A44" s="1">
        <f t="shared" si="33"/>
        <v>3</v>
      </c>
      <c r="B44" s="1">
        <f>B26</f>
        <v>0</v>
      </c>
      <c r="C44" s="4"/>
      <c r="D44" s="4"/>
      <c r="E44" s="4"/>
      <c r="F44" s="4">
        <f t="shared" si="32"/>
        <v>1</v>
      </c>
      <c r="G44" s="4">
        <f t="shared" si="32"/>
        <v>1</v>
      </c>
      <c r="H44" s="4">
        <f t="shared" si="32"/>
        <v>1</v>
      </c>
      <c r="I44" s="4">
        <f t="shared" si="32"/>
        <v>1</v>
      </c>
      <c r="J44" s="4">
        <f t="shared" si="32"/>
        <v>1</v>
      </c>
      <c r="K44" s="4">
        <f t="shared" si="32"/>
        <v>1</v>
      </c>
      <c r="L44" s="4">
        <f t="shared" si="32"/>
        <v>1</v>
      </c>
      <c r="M44" s="4">
        <f t="shared" si="32"/>
        <v>1</v>
      </c>
      <c r="N44" s="4">
        <f t="shared" si="32"/>
        <v>1</v>
      </c>
      <c r="O44" s="4">
        <f t="shared" si="32"/>
        <v>1</v>
      </c>
      <c r="P44" s="4">
        <f t="shared" si="32"/>
        <v>1</v>
      </c>
      <c r="Q44" s="4">
        <f t="shared" si="32"/>
        <v>1</v>
      </c>
    </row>
    <row r="45" spans="1:51" ht="18.75" customHeight="1" x14ac:dyDescent="0.4">
      <c r="A45" s="1">
        <f t="shared" si="33"/>
        <v>4</v>
      </c>
      <c r="B45" s="1">
        <f>B27</f>
        <v>0</v>
      </c>
      <c r="C45" s="4"/>
      <c r="D45" s="4"/>
      <c r="E45" s="4"/>
      <c r="F45" s="4"/>
      <c r="G45" s="4">
        <f t="shared" si="32"/>
        <v>1</v>
      </c>
      <c r="H45" s="4">
        <f t="shared" si="32"/>
        <v>1</v>
      </c>
      <c r="I45" s="4">
        <f t="shared" si="32"/>
        <v>1</v>
      </c>
      <c r="J45" s="4">
        <f t="shared" si="32"/>
        <v>1</v>
      </c>
      <c r="K45" s="4">
        <f t="shared" si="32"/>
        <v>1</v>
      </c>
      <c r="L45" s="4">
        <f t="shared" si="32"/>
        <v>1</v>
      </c>
      <c r="M45" s="4">
        <f t="shared" si="32"/>
        <v>1</v>
      </c>
      <c r="N45" s="4">
        <f t="shared" si="32"/>
        <v>1</v>
      </c>
      <c r="O45" s="4">
        <f t="shared" si="32"/>
        <v>1</v>
      </c>
      <c r="P45" s="4">
        <f t="shared" si="32"/>
        <v>1</v>
      </c>
      <c r="Q45" s="4">
        <f t="shared" si="32"/>
        <v>1</v>
      </c>
    </row>
    <row r="46" spans="1:51" ht="18.75" customHeight="1" x14ac:dyDescent="0.4">
      <c r="A46" s="1">
        <f t="shared" si="33"/>
        <v>5</v>
      </c>
      <c r="B46" s="1">
        <f t="shared" ref="B46:B56" si="34">B28</f>
        <v>0</v>
      </c>
      <c r="C46" s="4"/>
      <c r="D46" s="4"/>
      <c r="E46" s="4"/>
      <c r="F46" s="4"/>
      <c r="G46" s="4"/>
      <c r="H46" s="4">
        <f t="shared" si="32"/>
        <v>1</v>
      </c>
      <c r="I46" s="4">
        <f t="shared" si="32"/>
        <v>1</v>
      </c>
      <c r="J46" s="4">
        <f t="shared" si="32"/>
        <v>1</v>
      </c>
      <c r="K46" s="4">
        <f t="shared" si="32"/>
        <v>1</v>
      </c>
      <c r="L46" s="4">
        <f t="shared" si="32"/>
        <v>1</v>
      </c>
      <c r="M46" s="4">
        <f t="shared" si="32"/>
        <v>1</v>
      </c>
      <c r="N46" s="4">
        <f t="shared" si="32"/>
        <v>1</v>
      </c>
      <c r="O46" s="4">
        <f t="shared" si="32"/>
        <v>1</v>
      </c>
      <c r="P46" s="4">
        <f t="shared" si="32"/>
        <v>1</v>
      </c>
      <c r="Q46" s="4">
        <f t="shared" si="32"/>
        <v>1</v>
      </c>
    </row>
    <row r="47" spans="1:51" ht="18.75" customHeight="1" x14ac:dyDescent="0.4">
      <c r="A47" s="1">
        <f t="shared" si="33"/>
        <v>6</v>
      </c>
      <c r="B47" s="1">
        <f t="shared" si="34"/>
        <v>0</v>
      </c>
      <c r="C47" s="4"/>
      <c r="D47" s="4"/>
      <c r="E47" s="4"/>
      <c r="F47" s="4"/>
      <c r="G47" s="4"/>
      <c r="H47" s="4"/>
      <c r="I47" s="4">
        <f t="shared" si="32"/>
        <v>1</v>
      </c>
      <c r="J47" s="4">
        <f t="shared" si="32"/>
        <v>1</v>
      </c>
      <c r="K47" s="4">
        <f t="shared" si="32"/>
        <v>1</v>
      </c>
      <c r="L47" s="4">
        <f t="shared" si="32"/>
        <v>1</v>
      </c>
      <c r="M47" s="4">
        <f t="shared" si="32"/>
        <v>1</v>
      </c>
      <c r="N47" s="4">
        <f t="shared" si="32"/>
        <v>1</v>
      </c>
      <c r="O47" s="4">
        <f t="shared" si="32"/>
        <v>1</v>
      </c>
      <c r="P47" s="4">
        <f t="shared" si="32"/>
        <v>1</v>
      </c>
      <c r="Q47" s="4">
        <f t="shared" si="32"/>
        <v>1</v>
      </c>
    </row>
    <row r="48" spans="1:51" ht="18.75" customHeight="1" x14ac:dyDescent="0.4">
      <c r="A48" s="1">
        <f t="shared" si="33"/>
        <v>7</v>
      </c>
      <c r="B48" s="1">
        <f t="shared" si="34"/>
        <v>0</v>
      </c>
      <c r="C48" s="4"/>
      <c r="D48" s="4"/>
      <c r="E48" s="4"/>
      <c r="F48" s="4"/>
      <c r="G48" s="4"/>
      <c r="H48" s="4"/>
      <c r="I48" s="4"/>
      <c r="J48" s="4">
        <f t="shared" si="32"/>
        <v>1</v>
      </c>
      <c r="K48" s="4">
        <f t="shared" si="32"/>
        <v>1</v>
      </c>
      <c r="L48" s="4">
        <f t="shared" si="32"/>
        <v>1</v>
      </c>
      <c r="M48" s="4">
        <f t="shared" si="32"/>
        <v>1</v>
      </c>
      <c r="N48" s="4">
        <f t="shared" si="32"/>
        <v>1</v>
      </c>
      <c r="O48" s="4">
        <f t="shared" si="32"/>
        <v>1</v>
      </c>
      <c r="P48" s="4">
        <f t="shared" si="32"/>
        <v>1</v>
      </c>
      <c r="Q48" s="4">
        <f t="shared" si="32"/>
        <v>1</v>
      </c>
    </row>
    <row r="49" spans="1:17" ht="18.75" customHeight="1" x14ac:dyDescent="0.4">
      <c r="A49" s="1">
        <f t="shared" si="33"/>
        <v>8</v>
      </c>
      <c r="B49" s="1">
        <f t="shared" si="34"/>
        <v>0</v>
      </c>
      <c r="C49" s="4"/>
      <c r="D49" s="4"/>
      <c r="E49" s="4"/>
      <c r="F49" s="4"/>
      <c r="G49" s="4"/>
      <c r="H49" s="4"/>
      <c r="I49" s="4"/>
      <c r="J49" s="4"/>
      <c r="K49" s="4">
        <f t="shared" si="32"/>
        <v>1</v>
      </c>
      <c r="L49" s="4">
        <f t="shared" si="32"/>
        <v>1</v>
      </c>
      <c r="M49" s="4">
        <f t="shared" si="32"/>
        <v>1</v>
      </c>
      <c r="N49" s="4">
        <f t="shared" si="32"/>
        <v>1</v>
      </c>
      <c r="O49" s="4">
        <f t="shared" si="32"/>
        <v>1</v>
      </c>
      <c r="P49" s="4">
        <f t="shared" si="32"/>
        <v>1</v>
      </c>
      <c r="Q49" s="4">
        <f t="shared" si="32"/>
        <v>1</v>
      </c>
    </row>
    <row r="50" spans="1:17" ht="18.75" customHeight="1" x14ac:dyDescent="0.4">
      <c r="A50" s="1">
        <f t="shared" si="33"/>
        <v>9</v>
      </c>
      <c r="B50" s="1">
        <f t="shared" si="34"/>
        <v>0</v>
      </c>
      <c r="C50" s="4"/>
      <c r="D50" s="4"/>
      <c r="E50" s="4"/>
      <c r="F50" s="4"/>
      <c r="G50" s="4"/>
      <c r="H50" s="4"/>
      <c r="I50" s="4"/>
      <c r="J50" s="4"/>
      <c r="K50" s="4"/>
      <c r="L50" s="4">
        <f t="shared" si="32"/>
        <v>1</v>
      </c>
      <c r="M50" s="4">
        <f t="shared" si="32"/>
        <v>1</v>
      </c>
      <c r="N50" s="4">
        <f t="shared" si="32"/>
        <v>1</v>
      </c>
      <c r="O50" s="4">
        <f t="shared" si="32"/>
        <v>1</v>
      </c>
      <c r="P50" s="4">
        <f t="shared" si="32"/>
        <v>1</v>
      </c>
      <c r="Q50" s="4">
        <f t="shared" si="32"/>
        <v>1</v>
      </c>
    </row>
    <row r="51" spans="1:17" ht="18.75" customHeight="1" x14ac:dyDescent="0.4">
      <c r="A51" s="1">
        <f t="shared" si="33"/>
        <v>10</v>
      </c>
      <c r="B51" s="1">
        <f t="shared" si="34"/>
        <v>0</v>
      </c>
      <c r="C51" s="4"/>
      <c r="D51" s="4"/>
      <c r="E51" s="4"/>
      <c r="F51" s="4"/>
      <c r="G51" s="4"/>
      <c r="H51" s="4"/>
      <c r="I51" s="4"/>
      <c r="J51" s="4"/>
      <c r="K51" s="4"/>
      <c r="L51" s="4"/>
      <c r="M51" s="4">
        <f t="shared" si="32"/>
        <v>1</v>
      </c>
      <c r="N51" s="4">
        <f t="shared" si="32"/>
        <v>1</v>
      </c>
      <c r="O51" s="4">
        <f t="shared" si="32"/>
        <v>1</v>
      </c>
      <c r="P51" s="4">
        <f t="shared" si="32"/>
        <v>1</v>
      </c>
      <c r="Q51" s="4">
        <f t="shared" si="32"/>
        <v>1</v>
      </c>
    </row>
    <row r="52" spans="1:17" ht="18.75" customHeight="1" x14ac:dyDescent="0.4">
      <c r="A52" s="1">
        <f t="shared" si="33"/>
        <v>11</v>
      </c>
      <c r="B52" s="1">
        <f t="shared" si="34"/>
        <v>0</v>
      </c>
      <c r="C52" s="4"/>
      <c r="D52" s="4"/>
      <c r="E52" s="4"/>
      <c r="F52" s="4"/>
      <c r="G52" s="4"/>
      <c r="H52" s="4"/>
      <c r="I52" s="4"/>
      <c r="J52" s="4"/>
      <c r="K52" s="4"/>
      <c r="L52" s="4"/>
      <c r="M52" s="4"/>
      <c r="N52" s="4">
        <f t="shared" si="32"/>
        <v>1</v>
      </c>
      <c r="O52" s="4">
        <f t="shared" si="32"/>
        <v>1</v>
      </c>
      <c r="P52" s="4">
        <f t="shared" si="32"/>
        <v>1</v>
      </c>
      <c r="Q52" s="4">
        <f t="shared" si="32"/>
        <v>1</v>
      </c>
    </row>
    <row r="53" spans="1:17" ht="18.75" customHeight="1" x14ac:dyDescent="0.4">
      <c r="A53" s="1">
        <f t="shared" si="33"/>
        <v>12</v>
      </c>
      <c r="B53" s="1">
        <f t="shared" si="34"/>
        <v>0</v>
      </c>
      <c r="C53" s="4"/>
      <c r="D53" s="4"/>
      <c r="E53" s="4"/>
      <c r="F53" s="4"/>
      <c r="G53" s="4"/>
      <c r="H53" s="4"/>
      <c r="I53" s="4"/>
      <c r="J53" s="4"/>
      <c r="K53" s="4"/>
      <c r="L53" s="4"/>
      <c r="M53" s="4"/>
      <c r="N53" s="4"/>
      <c r="O53" s="4">
        <f t="shared" si="32"/>
        <v>1</v>
      </c>
      <c r="P53" s="4">
        <f t="shared" si="32"/>
        <v>1</v>
      </c>
      <c r="Q53" s="4">
        <f t="shared" si="32"/>
        <v>1</v>
      </c>
    </row>
    <row r="54" spans="1:17" ht="18.75" customHeight="1" x14ac:dyDescent="0.4">
      <c r="A54" s="1">
        <f t="shared" si="33"/>
        <v>13</v>
      </c>
      <c r="B54" s="1">
        <f t="shared" si="34"/>
        <v>0</v>
      </c>
      <c r="C54" s="4"/>
      <c r="D54" s="4"/>
      <c r="E54" s="4"/>
      <c r="F54" s="4"/>
      <c r="G54" s="4"/>
      <c r="H54" s="16"/>
      <c r="I54" s="16"/>
      <c r="J54" s="16"/>
      <c r="K54" s="16"/>
      <c r="L54" s="16"/>
      <c r="M54" s="16"/>
      <c r="N54" s="16"/>
      <c r="O54" s="16"/>
      <c r="P54" s="4">
        <f t="shared" si="32"/>
        <v>1</v>
      </c>
      <c r="Q54" s="4">
        <f t="shared" si="32"/>
        <v>1</v>
      </c>
    </row>
    <row r="55" spans="1:17" ht="18.75" customHeight="1" x14ac:dyDescent="0.4">
      <c r="A55" s="1">
        <f t="shared" si="33"/>
        <v>14</v>
      </c>
      <c r="B55" s="1">
        <f t="shared" si="34"/>
        <v>0</v>
      </c>
      <c r="C55" s="4"/>
      <c r="D55" s="4"/>
      <c r="E55" s="4"/>
      <c r="F55" s="4"/>
      <c r="G55" s="4"/>
      <c r="H55" s="4"/>
      <c r="I55" s="16"/>
      <c r="J55" s="16"/>
      <c r="K55" s="16"/>
      <c r="L55" s="16"/>
      <c r="M55" s="16"/>
      <c r="N55" s="16"/>
      <c r="O55" s="16"/>
      <c r="P55" s="16"/>
      <c r="Q55" s="4">
        <f>IF(Q$3&lt;=$B$1,INDEX($R$6:$R$20,$A55)/INDEX($R$6:$R$20,Q$3),"")</f>
        <v>1</v>
      </c>
    </row>
    <row r="56" spans="1:17" ht="18.75" customHeight="1" x14ac:dyDescent="0.4">
      <c r="A56" s="1">
        <f t="shared" si="33"/>
        <v>15</v>
      </c>
      <c r="B56" s="1">
        <f t="shared" si="34"/>
        <v>0</v>
      </c>
      <c r="C56" s="4"/>
      <c r="D56" s="4"/>
      <c r="E56" s="4"/>
      <c r="F56" s="4"/>
      <c r="G56" s="4"/>
      <c r="H56" s="4"/>
      <c r="I56" s="4"/>
      <c r="J56" s="4"/>
      <c r="K56" s="4"/>
      <c r="L56" s="4"/>
      <c r="M56" s="4"/>
      <c r="N56" s="4"/>
      <c r="O56" s="4"/>
      <c r="P56" s="4"/>
      <c r="Q56" s="4"/>
    </row>
    <row r="57" spans="1:17" ht="18.75" customHeight="1" x14ac:dyDescent="0.4"/>
    <row r="58" spans="1:17" ht="18.75" customHeight="1" x14ac:dyDescent="0.4">
      <c r="B58" s="1" t="s">
        <v>11</v>
      </c>
      <c r="C58" s="1">
        <f t="shared" ref="C58:Q58" si="35">C41</f>
        <v>0</v>
      </c>
      <c r="D58" s="1">
        <f t="shared" si="35"/>
        <v>0</v>
      </c>
      <c r="E58" s="1">
        <f t="shared" si="35"/>
        <v>0</v>
      </c>
      <c r="F58" s="1">
        <f t="shared" si="35"/>
        <v>0</v>
      </c>
      <c r="G58" s="1">
        <f t="shared" si="35"/>
        <v>0</v>
      </c>
      <c r="H58" s="1">
        <f t="shared" si="35"/>
        <v>0</v>
      </c>
      <c r="I58" s="1">
        <f t="shared" si="35"/>
        <v>0</v>
      </c>
      <c r="J58" s="1">
        <f t="shared" si="35"/>
        <v>0</v>
      </c>
      <c r="K58" s="1">
        <f t="shared" si="35"/>
        <v>0</v>
      </c>
      <c r="L58" s="1">
        <f t="shared" si="35"/>
        <v>0</v>
      </c>
      <c r="M58" s="1">
        <f t="shared" si="35"/>
        <v>0</v>
      </c>
      <c r="N58" s="1">
        <f t="shared" si="35"/>
        <v>0</v>
      </c>
      <c r="O58" s="1">
        <f t="shared" si="35"/>
        <v>0</v>
      </c>
      <c r="P58" s="1">
        <f t="shared" si="35"/>
        <v>0</v>
      </c>
      <c r="Q58" s="1">
        <f t="shared" si="35"/>
        <v>0</v>
      </c>
    </row>
    <row r="59" spans="1:17" ht="18.75" customHeight="1" x14ac:dyDescent="0.4">
      <c r="A59" s="1">
        <f t="shared" ref="A59:B73" si="36">A42</f>
        <v>1</v>
      </c>
      <c r="B59" s="1">
        <f t="shared" si="36"/>
        <v>0</v>
      </c>
      <c r="C59" s="4"/>
      <c r="D59" s="4">
        <f>IF(D42&lt;&gt;"",D24/D42,1)</f>
        <v>0</v>
      </c>
      <c r="E59" s="4">
        <f>IF(E42&lt;&gt;"",E24/E42,1)</f>
        <v>0</v>
      </c>
      <c r="F59" s="4">
        <f t="shared" ref="F59:Q59" si="37">IF(F42&lt;&gt;"",F24/F42,1)</f>
        <v>0</v>
      </c>
      <c r="G59" s="4">
        <f t="shared" si="37"/>
        <v>0</v>
      </c>
      <c r="H59" s="4">
        <f t="shared" si="37"/>
        <v>0</v>
      </c>
      <c r="I59" s="4">
        <f t="shared" si="37"/>
        <v>0</v>
      </c>
      <c r="J59" s="4">
        <f t="shared" si="37"/>
        <v>0</v>
      </c>
      <c r="K59" s="4">
        <f t="shared" si="37"/>
        <v>0</v>
      </c>
      <c r="L59" s="4">
        <f t="shared" si="37"/>
        <v>0</v>
      </c>
      <c r="M59" s="4">
        <f t="shared" si="37"/>
        <v>0</v>
      </c>
      <c r="N59" s="4">
        <f t="shared" si="37"/>
        <v>0</v>
      </c>
      <c r="O59" s="4">
        <f t="shared" si="37"/>
        <v>0</v>
      </c>
      <c r="P59" s="4">
        <f t="shared" si="37"/>
        <v>0</v>
      </c>
      <c r="Q59" s="4">
        <f t="shared" si="37"/>
        <v>0</v>
      </c>
    </row>
    <row r="60" spans="1:17" ht="18.75" customHeight="1" x14ac:dyDescent="0.4">
      <c r="A60" s="1">
        <f t="shared" si="36"/>
        <v>2</v>
      </c>
      <c r="B60" s="1">
        <f t="shared" si="36"/>
        <v>0</v>
      </c>
      <c r="C60" s="4"/>
      <c r="D60" s="4"/>
      <c r="E60" s="4">
        <f t="shared" ref="E60:Q60" si="38">IF(E43&lt;&gt;"",E25/E43,1)</f>
        <v>0</v>
      </c>
      <c r="F60" s="4">
        <f t="shared" si="38"/>
        <v>0</v>
      </c>
      <c r="G60" s="4">
        <f t="shared" si="38"/>
        <v>0</v>
      </c>
      <c r="H60" s="4">
        <f t="shared" si="38"/>
        <v>0</v>
      </c>
      <c r="I60" s="4">
        <f t="shared" si="38"/>
        <v>0</v>
      </c>
      <c r="J60" s="4">
        <f t="shared" si="38"/>
        <v>0</v>
      </c>
      <c r="K60" s="4">
        <f t="shared" si="38"/>
        <v>0</v>
      </c>
      <c r="L60" s="4">
        <f t="shared" si="38"/>
        <v>0</v>
      </c>
      <c r="M60" s="4">
        <f t="shared" si="38"/>
        <v>0</v>
      </c>
      <c r="N60" s="4">
        <f t="shared" si="38"/>
        <v>0</v>
      </c>
      <c r="O60" s="4">
        <f t="shared" si="38"/>
        <v>0</v>
      </c>
      <c r="P60" s="4">
        <f t="shared" si="38"/>
        <v>0</v>
      </c>
      <c r="Q60" s="4">
        <f t="shared" si="38"/>
        <v>0</v>
      </c>
    </row>
    <row r="61" spans="1:17" ht="18.75" customHeight="1" x14ac:dyDescent="0.4">
      <c r="A61" s="1">
        <f t="shared" si="36"/>
        <v>3</v>
      </c>
      <c r="B61" s="1">
        <f t="shared" si="36"/>
        <v>0</v>
      </c>
      <c r="C61" s="4"/>
      <c r="D61" s="4"/>
      <c r="E61" s="4"/>
      <c r="F61" s="4">
        <f t="shared" ref="F61:Q61" si="39">IF(F44&lt;&gt;"",F26/F44,1)</f>
        <v>0</v>
      </c>
      <c r="G61" s="4">
        <f t="shared" si="39"/>
        <v>0</v>
      </c>
      <c r="H61" s="4">
        <f t="shared" si="39"/>
        <v>0</v>
      </c>
      <c r="I61" s="4">
        <f t="shared" si="39"/>
        <v>0</v>
      </c>
      <c r="J61" s="4">
        <f t="shared" si="39"/>
        <v>0</v>
      </c>
      <c r="K61" s="4">
        <f t="shared" si="39"/>
        <v>0</v>
      </c>
      <c r="L61" s="4">
        <f t="shared" si="39"/>
        <v>0</v>
      </c>
      <c r="M61" s="4">
        <f t="shared" si="39"/>
        <v>0</v>
      </c>
      <c r="N61" s="4">
        <f t="shared" si="39"/>
        <v>0</v>
      </c>
      <c r="O61" s="4">
        <f t="shared" si="39"/>
        <v>0</v>
      </c>
      <c r="P61" s="4">
        <f t="shared" si="39"/>
        <v>0</v>
      </c>
      <c r="Q61" s="4">
        <f t="shared" si="39"/>
        <v>0</v>
      </c>
    </row>
    <row r="62" spans="1:17" ht="18.75" customHeight="1" x14ac:dyDescent="0.4">
      <c r="A62" s="1">
        <f t="shared" si="36"/>
        <v>4</v>
      </c>
      <c r="B62" s="1">
        <f t="shared" si="36"/>
        <v>0</v>
      </c>
      <c r="C62" s="4"/>
      <c r="D62" s="4"/>
      <c r="E62" s="4"/>
      <c r="F62" s="4"/>
      <c r="G62" s="4">
        <f t="shared" ref="G62:Q62" si="40">IF(G45&lt;&gt;"",G27/G45,1)</f>
        <v>0</v>
      </c>
      <c r="H62" s="4">
        <f t="shared" si="40"/>
        <v>0</v>
      </c>
      <c r="I62" s="4">
        <f t="shared" si="40"/>
        <v>0</v>
      </c>
      <c r="J62" s="4">
        <f t="shared" si="40"/>
        <v>0</v>
      </c>
      <c r="K62" s="4">
        <f t="shared" si="40"/>
        <v>0</v>
      </c>
      <c r="L62" s="4">
        <f t="shared" si="40"/>
        <v>0</v>
      </c>
      <c r="M62" s="4">
        <f t="shared" si="40"/>
        <v>0</v>
      </c>
      <c r="N62" s="4">
        <f t="shared" si="40"/>
        <v>0</v>
      </c>
      <c r="O62" s="4">
        <f t="shared" si="40"/>
        <v>0</v>
      </c>
      <c r="P62" s="4">
        <f t="shared" si="40"/>
        <v>0</v>
      </c>
      <c r="Q62" s="4">
        <f t="shared" si="40"/>
        <v>0</v>
      </c>
    </row>
    <row r="63" spans="1:17" ht="18.75" customHeight="1" x14ac:dyDescent="0.4">
      <c r="A63" s="1">
        <f t="shared" si="36"/>
        <v>5</v>
      </c>
      <c r="B63" s="1">
        <f t="shared" si="36"/>
        <v>0</v>
      </c>
      <c r="C63" s="4"/>
      <c r="D63" s="4"/>
      <c r="E63" s="4"/>
      <c r="F63" s="4"/>
      <c r="G63" s="4"/>
      <c r="H63" s="4">
        <f t="shared" ref="H63:Q63" si="41">IF(H46&lt;&gt;"",H28/H46,1)</f>
        <v>0</v>
      </c>
      <c r="I63" s="4">
        <f t="shared" si="41"/>
        <v>0</v>
      </c>
      <c r="J63" s="4">
        <f t="shared" si="41"/>
        <v>0</v>
      </c>
      <c r="K63" s="4">
        <f t="shared" si="41"/>
        <v>0</v>
      </c>
      <c r="L63" s="4">
        <f t="shared" si="41"/>
        <v>0</v>
      </c>
      <c r="M63" s="4">
        <f t="shared" si="41"/>
        <v>0</v>
      </c>
      <c r="N63" s="4">
        <f t="shared" si="41"/>
        <v>0</v>
      </c>
      <c r="O63" s="4">
        <f t="shared" si="41"/>
        <v>0</v>
      </c>
      <c r="P63" s="4">
        <f t="shared" si="41"/>
        <v>0</v>
      </c>
      <c r="Q63" s="4">
        <f t="shared" si="41"/>
        <v>0</v>
      </c>
    </row>
    <row r="64" spans="1:17" ht="18.75" customHeight="1" x14ac:dyDescent="0.4">
      <c r="A64" s="1">
        <f t="shared" si="36"/>
        <v>6</v>
      </c>
      <c r="B64" s="1">
        <f t="shared" si="36"/>
        <v>0</v>
      </c>
      <c r="C64" s="4"/>
      <c r="D64" s="4"/>
      <c r="E64" s="4"/>
      <c r="F64" s="4"/>
      <c r="G64" s="4"/>
      <c r="H64" s="4"/>
      <c r="I64" s="4">
        <f t="shared" ref="I64:Q64" si="42">IF(I47&lt;&gt;"",I29/I47,1)</f>
        <v>0</v>
      </c>
      <c r="J64" s="4">
        <f t="shared" si="42"/>
        <v>0</v>
      </c>
      <c r="K64" s="4">
        <f t="shared" si="42"/>
        <v>0</v>
      </c>
      <c r="L64" s="4">
        <f t="shared" si="42"/>
        <v>0</v>
      </c>
      <c r="M64" s="4">
        <f t="shared" si="42"/>
        <v>0</v>
      </c>
      <c r="N64" s="4">
        <f t="shared" si="42"/>
        <v>0</v>
      </c>
      <c r="O64" s="4">
        <f t="shared" si="42"/>
        <v>0</v>
      </c>
      <c r="P64" s="4">
        <f t="shared" si="42"/>
        <v>0</v>
      </c>
      <c r="Q64" s="4">
        <f t="shared" si="42"/>
        <v>0</v>
      </c>
    </row>
    <row r="65" spans="1:17" ht="18.75" customHeight="1" x14ac:dyDescent="0.4">
      <c r="A65" s="1">
        <f t="shared" si="36"/>
        <v>7</v>
      </c>
      <c r="B65" s="1">
        <f t="shared" si="36"/>
        <v>0</v>
      </c>
      <c r="C65" s="4"/>
      <c r="D65" s="4"/>
      <c r="E65" s="4"/>
      <c r="F65" s="4"/>
      <c r="G65" s="4"/>
      <c r="H65" s="4"/>
      <c r="I65" s="4"/>
      <c r="J65" s="4">
        <f t="shared" ref="J65:Q65" si="43">IF(J48&lt;&gt;"",J30/J48,1)</f>
        <v>0</v>
      </c>
      <c r="K65" s="4">
        <f t="shared" si="43"/>
        <v>0</v>
      </c>
      <c r="L65" s="4">
        <f t="shared" si="43"/>
        <v>0</v>
      </c>
      <c r="M65" s="4">
        <f t="shared" si="43"/>
        <v>0</v>
      </c>
      <c r="N65" s="4">
        <f t="shared" si="43"/>
        <v>0</v>
      </c>
      <c r="O65" s="4">
        <f t="shared" si="43"/>
        <v>0</v>
      </c>
      <c r="P65" s="4">
        <f t="shared" si="43"/>
        <v>0</v>
      </c>
      <c r="Q65" s="4">
        <f t="shared" si="43"/>
        <v>0</v>
      </c>
    </row>
    <row r="66" spans="1:17" ht="18.75" customHeight="1" x14ac:dyDescent="0.4">
      <c r="A66" s="1">
        <f t="shared" si="36"/>
        <v>8</v>
      </c>
      <c r="B66" s="1">
        <f t="shared" si="36"/>
        <v>0</v>
      </c>
      <c r="C66" s="4"/>
      <c r="D66" s="4"/>
      <c r="E66" s="4"/>
      <c r="F66" s="4"/>
      <c r="G66" s="4"/>
      <c r="H66" s="4"/>
      <c r="I66" s="4"/>
      <c r="J66" s="4"/>
      <c r="K66" s="4">
        <f t="shared" ref="K66:Q66" si="44">IF(K49&lt;&gt;"",K31/K49,1)</f>
        <v>0</v>
      </c>
      <c r="L66" s="4">
        <f t="shared" si="44"/>
        <v>0</v>
      </c>
      <c r="M66" s="4">
        <f t="shared" si="44"/>
        <v>0</v>
      </c>
      <c r="N66" s="4">
        <f t="shared" si="44"/>
        <v>0</v>
      </c>
      <c r="O66" s="4">
        <f t="shared" si="44"/>
        <v>0</v>
      </c>
      <c r="P66" s="4">
        <f t="shared" si="44"/>
        <v>0</v>
      </c>
      <c r="Q66" s="4">
        <f t="shared" si="44"/>
        <v>0</v>
      </c>
    </row>
    <row r="67" spans="1:17" ht="18.75" customHeight="1" x14ac:dyDescent="0.4">
      <c r="A67" s="1">
        <f t="shared" si="36"/>
        <v>9</v>
      </c>
      <c r="B67" s="1">
        <f t="shared" si="36"/>
        <v>0</v>
      </c>
      <c r="C67" s="4"/>
      <c r="D67" s="4"/>
      <c r="E67" s="4"/>
      <c r="F67" s="4"/>
      <c r="G67" s="4"/>
      <c r="H67" s="4"/>
      <c r="I67" s="4"/>
      <c r="J67" s="4"/>
      <c r="K67" s="4"/>
      <c r="L67" s="4">
        <f t="shared" ref="L67:Q67" si="45">IF(L50&lt;&gt;"",L32/L50,1)</f>
        <v>0</v>
      </c>
      <c r="M67" s="4">
        <f t="shared" si="45"/>
        <v>0</v>
      </c>
      <c r="N67" s="4">
        <f t="shared" si="45"/>
        <v>0</v>
      </c>
      <c r="O67" s="4">
        <f t="shared" si="45"/>
        <v>0</v>
      </c>
      <c r="P67" s="4">
        <f t="shared" si="45"/>
        <v>0</v>
      </c>
      <c r="Q67" s="4">
        <f t="shared" si="45"/>
        <v>0</v>
      </c>
    </row>
    <row r="68" spans="1:17" ht="18.75" customHeight="1" x14ac:dyDescent="0.4">
      <c r="A68" s="1">
        <f t="shared" si="36"/>
        <v>10</v>
      </c>
      <c r="B68" s="1">
        <f t="shared" si="36"/>
        <v>0</v>
      </c>
      <c r="C68" s="4"/>
      <c r="D68" s="4"/>
      <c r="E68" s="4"/>
      <c r="F68" s="4"/>
      <c r="G68" s="4"/>
      <c r="H68" s="4"/>
      <c r="I68" s="4"/>
      <c r="J68" s="4"/>
      <c r="K68" s="4"/>
      <c r="L68" s="4"/>
      <c r="M68" s="4">
        <f t="shared" ref="M68:Q68" si="46">IF(M51&lt;&gt;"",M33/M51,1)</f>
        <v>0</v>
      </c>
      <c r="N68" s="4">
        <f t="shared" si="46"/>
        <v>0</v>
      </c>
      <c r="O68" s="4">
        <f t="shared" si="46"/>
        <v>0</v>
      </c>
      <c r="P68" s="4">
        <f t="shared" si="46"/>
        <v>0</v>
      </c>
      <c r="Q68" s="4">
        <f t="shared" si="46"/>
        <v>0</v>
      </c>
    </row>
    <row r="69" spans="1:17" ht="18.75" customHeight="1" x14ac:dyDescent="0.4">
      <c r="A69" s="1">
        <f t="shared" si="36"/>
        <v>11</v>
      </c>
      <c r="B69" s="1">
        <f t="shared" si="36"/>
        <v>0</v>
      </c>
      <c r="C69" s="4"/>
      <c r="D69" s="4"/>
      <c r="E69" s="4"/>
      <c r="F69" s="4"/>
      <c r="G69" s="4"/>
      <c r="H69" s="4"/>
      <c r="I69" s="4"/>
      <c r="J69" s="4"/>
      <c r="K69" s="4"/>
      <c r="L69" s="4"/>
      <c r="M69" s="4"/>
      <c r="N69" s="4">
        <f t="shared" ref="N69:Q69" si="47">IF(N52&lt;&gt;"",N34/N52,1)</f>
        <v>0</v>
      </c>
      <c r="O69" s="4">
        <f t="shared" si="47"/>
        <v>0</v>
      </c>
      <c r="P69" s="4">
        <f t="shared" si="47"/>
        <v>0</v>
      </c>
      <c r="Q69" s="4">
        <f t="shared" si="47"/>
        <v>0</v>
      </c>
    </row>
    <row r="70" spans="1:17" ht="18.75" customHeight="1" x14ac:dyDescent="0.4">
      <c r="A70" s="1">
        <f t="shared" si="36"/>
        <v>12</v>
      </c>
      <c r="B70" s="1">
        <f t="shared" si="36"/>
        <v>0</v>
      </c>
      <c r="C70" s="4"/>
      <c r="D70" s="4"/>
      <c r="E70" s="4"/>
      <c r="F70" s="4"/>
      <c r="G70" s="4"/>
      <c r="H70" s="4"/>
      <c r="I70" s="4"/>
      <c r="J70" s="4"/>
      <c r="K70" s="4"/>
      <c r="L70" s="4"/>
      <c r="M70" s="4"/>
      <c r="N70" s="4"/>
      <c r="O70" s="4">
        <f t="shared" ref="O70:Q70" si="48">IF(O53&lt;&gt;"",O35/O53,1)</f>
        <v>0</v>
      </c>
      <c r="P70" s="4">
        <f t="shared" si="48"/>
        <v>0</v>
      </c>
      <c r="Q70" s="4">
        <f t="shared" si="48"/>
        <v>0</v>
      </c>
    </row>
    <row r="71" spans="1:17" ht="18.75" customHeight="1" x14ac:dyDescent="0.4">
      <c r="A71" s="1">
        <f t="shared" si="36"/>
        <v>13</v>
      </c>
      <c r="B71" s="1">
        <f t="shared" si="36"/>
        <v>0</v>
      </c>
      <c r="C71" s="4"/>
      <c r="D71" s="4"/>
      <c r="E71" s="4"/>
      <c r="F71" s="4"/>
      <c r="G71" s="4"/>
      <c r="H71" s="4"/>
      <c r="I71" s="4"/>
      <c r="J71" s="4"/>
      <c r="K71" s="4"/>
      <c r="L71" s="4"/>
      <c r="M71" s="4"/>
      <c r="N71" s="4"/>
      <c r="O71" s="4"/>
      <c r="P71" s="4">
        <f t="shared" ref="P71:Q71" si="49">IF(P54&lt;&gt;"",P36/P54,1)</f>
        <v>0</v>
      </c>
      <c r="Q71" s="4">
        <f t="shared" si="49"/>
        <v>0</v>
      </c>
    </row>
    <row r="72" spans="1:17" ht="18.75" customHeight="1" x14ac:dyDescent="0.4">
      <c r="A72" s="1">
        <f t="shared" si="36"/>
        <v>14</v>
      </c>
      <c r="B72" s="1">
        <f t="shared" si="36"/>
        <v>0</v>
      </c>
      <c r="C72" s="4"/>
      <c r="D72" s="4"/>
      <c r="E72" s="4"/>
      <c r="F72" s="4"/>
      <c r="G72" s="4"/>
      <c r="H72" s="4"/>
      <c r="I72" s="4"/>
      <c r="J72" s="4"/>
      <c r="K72" s="4"/>
      <c r="L72" s="4"/>
      <c r="M72" s="4"/>
      <c r="N72" s="4"/>
      <c r="O72" s="4"/>
      <c r="P72" s="4"/>
      <c r="Q72" s="4">
        <f>IF(Q55&lt;&gt;"",Q37/Q55,1)</f>
        <v>0</v>
      </c>
    </row>
    <row r="73" spans="1:17" ht="18.75" customHeight="1" x14ac:dyDescent="0.4">
      <c r="A73" s="1">
        <f t="shared" si="36"/>
        <v>15</v>
      </c>
      <c r="B73" s="1">
        <f t="shared" si="36"/>
        <v>0</v>
      </c>
      <c r="C73" s="4"/>
      <c r="D73" s="4"/>
      <c r="E73" s="4"/>
      <c r="F73" s="4"/>
      <c r="G73" s="4"/>
      <c r="H73" s="4"/>
      <c r="I73" s="4"/>
      <c r="J73" s="4"/>
      <c r="K73" s="4"/>
      <c r="L73" s="4"/>
      <c r="M73" s="4"/>
      <c r="N73" s="4"/>
      <c r="O73" s="4"/>
      <c r="P73" s="4"/>
      <c r="Q73" s="4"/>
    </row>
    <row r="74" spans="1:17" ht="18.75" customHeight="1" x14ac:dyDescent="0.4"/>
    <row r="75" spans="1:17" ht="18.75" customHeight="1" x14ac:dyDescent="0.4"/>
    <row r="76" spans="1:17" ht="18.75" customHeight="1" x14ac:dyDescent="0.4"/>
    <row r="77" spans="1:17" ht="18.75" customHeight="1" x14ac:dyDescent="0.4"/>
    <row r="78" spans="1:17" ht="18.75" customHeight="1" x14ac:dyDescent="0.4"/>
    <row r="79" spans="1:17" ht="18.75" customHeight="1" x14ac:dyDescent="0.4"/>
    <row r="80" spans="1:17" ht="18.75" customHeight="1" x14ac:dyDescent="0.4"/>
    <row r="81" spans="1:1" ht="18.75" customHeight="1" x14ac:dyDescent="0.4"/>
    <row r="82" spans="1:1" ht="18.75" customHeight="1" x14ac:dyDescent="0.4">
      <c r="A82" s="3">
        <v>9</v>
      </c>
    </row>
    <row r="83" spans="1:1" ht="18.75" customHeight="1" x14ac:dyDescent="0.4">
      <c r="A83" s="3">
        <v>8</v>
      </c>
    </row>
    <row r="84" spans="1:1" ht="18.75" customHeight="1" x14ac:dyDescent="0.4">
      <c r="A84" s="3">
        <v>7</v>
      </c>
    </row>
    <row r="85" spans="1:1" ht="18.75" customHeight="1" x14ac:dyDescent="0.4">
      <c r="A85" s="3">
        <v>6</v>
      </c>
    </row>
    <row r="86" spans="1:1" ht="18.75" customHeight="1" x14ac:dyDescent="0.4">
      <c r="A86" s="3">
        <v>5</v>
      </c>
    </row>
    <row r="87" spans="1:1" ht="18.75" customHeight="1" x14ac:dyDescent="0.4">
      <c r="A87" s="3">
        <v>4</v>
      </c>
    </row>
    <row r="88" spans="1:1" ht="18.75" customHeight="1" x14ac:dyDescent="0.4">
      <c r="A88" s="3">
        <v>3</v>
      </c>
    </row>
    <row r="89" spans="1:1" ht="18.75" customHeight="1" x14ac:dyDescent="0.4">
      <c r="A89" s="3">
        <v>2</v>
      </c>
    </row>
    <row r="90" spans="1:1" ht="18.75" customHeight="1" x14ac:dyDescent="0.4">
      <c r="A90" s="3">
        <v>1</v>
      </c>
    </row>
    <row r="91" spans="1:1" ht="18.75" customHeight="1" x14ac:dyDescent="0.4">
      <c r="A91" s="3">
        <f>1/2</f>
        <v>0.5</v>
      </c>
    </row>
    <row r="92" spans="1:1" ht="18.75" customHeight="1" x14ac:dyDescent="0.4">
      <c r="A92" s="3">
        <f>1/3</f>
        <v>0.33333333333333331</v>
      </c>
    </row>
    <row r="93" spans="1:1" ht="18.75" customHeight="1" x14ac:dyDescent="0.4">
      <c r="A93" s="3">
        <f>1/4</f>
        <v>0.25</v>
      </c>
    </row>
    <row r="94" spans="1:1" ht="18.75" customHeight="1" x14ac:dyDescent="0.4">
      <c r="A94" s="3">
        <f>1/5</f>
        <v>0.2</v>
      </c>
    </row>
    <row r="95" spans="1:1" ht="18.75" customHeight="1" x14ac:dyDescent="0.4">
      <c r="A95" s="3">
        <f>1/6</f>
        <v>0.16666666666666666</v>
      </c>
    </row>
    <row r="96" spans="1:1" ht="18.75" customHeight="1" x14ac:dyDescent="0.4">
      <c r="A96" s="3">
        <f>1/7</f>
        <v>0.14285714285714285</v>
      </c>
    </row>
    <row r="97" spans="1:1" ht="18.75" customHeight="1" x14ac:dyDescent="0.4">
      <c r="A97" s="3">
        <f>1/8</f>
        <v>0.125</v>
      </c>
    </row>
    <row r="98" spans="1:1" ht="18.75" customHeight="1" x14ac:dyDescent="0.4">
      <c r="A98" s="3">
        <f>1/9</f>
        <v>0.1111111111111111</v>
      </c>
    </row>
    <row r="99" spans="1:1" ht="18.75" customHeight="1" x14ac:dyDescent="0.4"/>
    <row r="100" spans="1:1" ht="18.75" customHeight="1" x14ac:dyDescent="0.4"/>
    <row r="101" spans="1:1" ht="18.75" customHeight="1" x14ac:dyDescent="0.4"/>
    <row r="102" spans="1:1" ht="18.75" customHeight="1" x14ac:dyDescent="0.4"/>
    <row r="103" spans="1:1" ht="18.75" customHeight="1" x14ac:dyDescent="0.4"/>
    <row r="104" spans="1:1" ht="18.75" customHeight="1" x14ac:dyDescent="0.4"/>
    <row r="105" spans="1:1" ht="18.75" customHeight="1" x14ac:dyDescent="0.4"/>
    <row r="106" spans="1:1" ht="18.75" customHeight="1" x14ac:dyDescent="0.4"/>
    <row r="107" spans="1:1" ht="18.75" customHeight="1" x14ac:dyDescent="0.4"/>
    <row r="108" spans="1:1" ht="18.75" customHeight="1" x14ac:dyDescent="0.4"/>
    <row r="109" spans="1:1" ht="18.75" customHeight="1" x14ac:dyDescent="0.4"/>
    <row r="110" spans="1:1" ht="18.75" customHeight="1" x14ac:dyDescent="0.4"/>
    <row r="111" spans="1:1" ht="18.75" customHeight="1" x14ac:dyDescent="0.4"/>
    <row r="112" spans="1:1"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spans="1:1" ht="18.75" customHeight="1" x14ac:dyDescent="0.4"/>
    <row r="146" spans="1:1" ht="18.75" customHeight="1" x14ac:dyDescent="0.4"/>
    <row r="147" spans="1:1" ht="18.75" customHeight="1" x14ac:dyDescent="0.4"/>
    <row r="148" spans="1:1" ht="18.75" customHeight="1" x14ac:dyDescent="0.4"/>
    <row r="149" spans="1:1" ht="18.75" customHeight="1" x14ac:dyDescent="0.4"/>
    <row r="150" spans="1:1" ht="18.75" customHeight="1" x14ac:dyDescent="0.4"/>
    <row r="151" spans="1:1" ht="18.75" customHeight="1" x14ac:dyDescent="0.4"/>
    <row r="152" spans="1:1" ht="18.75" customHeight="1" x14ac:dyDescent="0.4"/>
    <row r="153" spans="1:1" ht="18.75" customHeight="1" x14ac:dyDescent="0.4"/>
    <row r="154" spans="1:1" ht="18.75" customHeight="1" x14ac:dyDescent="0.4"/>
    <row r="155" spans="1:1" ht="18.75" customHeight="1" x14ac:dyDescent="0.4"/>
    <row r="156" spans="1:1" ht="18.75" customHeight="1" x14ac:dyDescent="0.4"/>
    <row r="157" spans="1:1" ht="18.75" customHeight="1" x14ac:dyDescent="0.4"/>
    <row r="158" spans="1:1" ht="18.75" customHeight="1" x14ac:dyDescent="0.4"/>
    <row r="159" spans="1:1" ht="18.75" customHeight="1" x14ac:dyDescent="0.4"/>
    <row r="160" spans="1:1" ht="18.75" customHeight="1" x14ac:dyDescent="0.4">
      <c r="A160" s="3"/>
    </row>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row r="1013" ht="18.75" customHeight="1" x14ac:dyDescent="0.4"/>
    <row r="1014" ht="18.75" customHeight="1" x14ac:dyDescent="0.4"/>
    <row r="1015" ht="18.75" customHeight="1" x14ac:dyDescent="0.4"/>
    <row r="1016" ht="18.75" customHeight="1" x14ac:dyDescent="0.4"/>
    <row r="1017" ht="18.75" customHeight="1" x14ac:dyDescent="0.4"/>
    <row r="1018" ht="18.75" customHeight="1" x14ac:dyDescent="0.4"/>
    <row r="1019" ht="18.75" customHeight="1" x14ac:dyDescent="0.4"/>
    <row r="1020" ht="18.75" customHeight="1" x14ac:dyDescent="0.4"/>
    <row r="1021" ht="18.75" customHeight="1" x14ac:dyDescent="0.4"/>
    <row r="1022" ht="18.75" customHeight="1" x14ac:dyDescent="0.4"/>
    <row r="1023" ht="18.75" customHeight="1" x14ac:dyDescent="0.4"/>
    <row r="1024" ht="18.75" customHeight="1" x14ac:dyDescent="0.4"/>
    <row r="1025" ht="18.75" customHeight="1" x14ac:dyDescent="0.4"/>
    <row r="1026" ht="18.75" customHeight="1" x14ac:dyDescent="0.4"/>
    <row r="1027" ht="18.75" customHeight="1" x14ac:dyDescent="0.4"/>
    <row r="1028" ht="18.75" customHeight="1" x14ac:dyDescent="0.4"/>
    <row r="1029" ht="18.75" customHeight="1" x14ac:dyDescent="0.4"/>
    <row r="1030" ht="18.75" customHeight="1" x14ac:dyDescent="0.4"/>
    <row r="1031" ht="18.75" customHeight="1" x14ac:dyDescent="0.4"/>
    <row r="1032" ht="18.75" customHeight="1" x14ac:dyDescent="0.4"/>
    <row r="1033" ht="18.75" customHeight="1" x14ac:dyDescent="0.4"/>
    <row r="1034" ht="18.75" customHeight="1" x14ac:dyDescent="0.4"/>
    <row r="1035" ht="18.75" customHeight="1" x14ac:dyDescent="0.4"/>
    <row r="1036" ht="18.75" customHeight="1" x14ac:dyDescent="0.4"/>
    <row r="1037" ht="18.75" customHeight="1" x14ac:dyDescent="0.4"/>
    <row r="1038" ht="18.75" customHeight="1" x14ac:dyDescent="0.4"/>
    <row r="1039" ht="18.75" customHeight="1" x14ac:dyDescent="0.4"/>
    <row r="1040" ht="18.75" customHeight="1" x14ac:dyDescent="0.4"/>
    <row r="1041" ht="18.75" customHeight="1" x14ac:dyDescent="0.4"/>
    <row r="1042" ht="18.75" customHeight="1" x14ac:dyDescent="0.4"/>
    <row r="1043" ht="18.75" customHeight="1" x14ac:dyDescent="0.4"/>
    <row r="1044" ht="18.75" customHeight="1" x14ac:dyDescent="0.4"/>
  </sheetData>
  <phoneticPr fontId="2"/>
  <conditionalFormatting sqref="R21">
    <cfRule type="cellIs" dxfId="13" priority="36" operator="greaterThan">
      <formula>0.15</formula>
    </cfRule>
  </conditionalFormatting>
  <conditionalFormatting sqref="R21">
    <cfRule type="cellIs" dxfId="12" priority="37" operator="between">
      <formula>0.1</formula>
      <formula>0.15</formula>
    </cfRule>
  </conditionalFormatting>
  <conditionalFormatting sqref="D59">
    <cfRule type="cellIs" dxfId="11" priority="4" operator="notBetween">
      <formula>0.5</formula>
      <formula>2</formula>
    </cfRule>
  </conditionalFormatting>
  <conditionalFormatting sqref="E59">
    <cfRule type="cellIs" dxfId="10" priority="3" operator="notBetween">
      <formula>0.5</formula>
      <formula>2</formula>
    </cfRule>
  </conditionalFormatting>
  <conditionalFormatting sqref="F59:Q59">
    <cfRule type="cellIs" dxfId="9" priority="2" operator="notBetween">
      <formula>0.5</formula>
      <formula>2</formula>
    </cfRule>
  </conditionalFormatting>
  <conditionalFormatting sqref="Q72 P71:Q71 O70:Q70 N69:Q69 M68:Q68 L67:Q67 K66:Q66 J65:Q65 I64:Q64 H63:Q63 G62:Q62 F61:Q61 E60:Q60">
    <cfRule type="cellIs" dxfId="8" priority="1" operator="notBetween">
      <formula>0.5</formula>
      <formula>2</formula>
    </cfRule>
  </conditionalFormatting>
  <dataValidations count="2">
    <dataValidation type="whole" allowBlank="1" showInputMessage="1" showErrorMessage="1" sqref="B1" xr:uid="{00000000-0002-0000-0200-000000000000}">
      <formula1>2</formula1>
      <formula2>15</formula2>
    </dataValidation>
    <dataValidation type="list" allowBlank="1" showInputMessage="1" showErrorMessage="1" sqref="D6:Q6 E7:Q7 F8:Q8 G9:Q9 H10:Q10 I11:Q11 J12:Q12 K13:Q13 L14:Q14 M15:Q15 N16:Q16 O17:Q17 P18:Q18 Q19" xr:uid="{00000000-0002-0000-0200-000001000000}">
      <formula1>$A$82:$A$98</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Y1044"/>
  <sheetViews>
    <sheetView zoomScale="98" zoomScaleNormal="98" workbookViewId="0">
      <selection activeCell="D1" sqref="D1"/>
    </sheetView>
  </sheetViews>
  <sheetFormatPr defaultColWidth="12.625" defaultRowHeight="15" customHeight="1" x14ac:dyDescent="0.4"/>
  <cols>
    <col min="1" max="1" width="7.625" style="1" customWidth="1"/>
    <col min="2" max="2" width="12.625" style="1" customWidth="1"/>
    <col min="3" max="21" width="7.625" style="1" customWidth="1"/>
    <col min="22" max="22" width="8.25" style="1" customWidth="1"/>
    <col min="23" max="51" width="7.625" style="1" customWidth="1"/>
    <col min="52" max="16384" width="12.625" style="1"/>
  </cols>
  <sheetData>
    <row r="1" spans="1:51" ht="18.75" customHeight="1" x14ac:dyDescent="0.4">
      <c r="A1" s="1" t="s">
        <v>0</v>
      </c>
      <c r="B1" s="19">
        <v>10</v>
      </c>
      <c r="C1" s="5" t="s">
        <v>39</v>
      </c>
    </row>
    <row r="2" spans="1:51" s="37" customFormat="1" ht="45" customHeight="1" x14ac:dyDescent="0.4">
      <c r="B2" s="37" t="s">
        <v>1</v>
      </c>
      <c r="C2" s="38"/>
      <c r="D2" s="38"/>
      <c r="E2" s="39"/>
      <c r="F2" s="39"/>
      <c r="G2" s="39"/>
      <c r="H2" s="39"/>
      <c r="I2" s="39"/>
      <c r="J2" s="39"/>
      <c r="K2" s="39"/>
      <c r="L2" s="39"/>
      <c r="M2" s="39"/>
      <c r="N2" s="39"/>
      <c r="O2" s="39"/>
      <c r="P2" s="39"/>
      <c r="Q2" s="39"/>
    </row>
    <row r="3" spans="1:51" ht="18.75" customHeight="1" x14ac:dyDescent="0.4">
      <c r="C3" s="1">
        <v>1</v>
      </c>
      <c r="D3" s="1">
        <f>C3+1</f>
        <v>2</v>
      </c>
      <c r="E3" s="1">
        <f t="shared" ref="E3:Q3" si="0">D3+1</f>
        <v>3</v>
      </c>
      <c r="F3" s="1">
        <f t="shared" si="0"/>
        <v>4</v>
      </c>
      <c r="G3" s="1">
        <f t="shared" si="0"/>
        <v>5</v>
      </c>
      <c r="H3" s="1">
        <f t="shared" si="0"/>
        <v>6</v>
      </c>
      <c r="I3" s="1">
        <f t="shared" si="0"/>
        <v>7</v>
      </c>
      <c r="J3" s="1">
        <f t="shared" si="0"/>
        <v>8</v>
      </c>
      <c r="K3" s="1">
        <f t="shared" si="0"/>
        <v>9</v>
      </c>
      <c r="L3" s="1">
        <f t="shared" si="0"/>
        <v>10</v>
      </c>
      <c r="M3" s="1">
        <f t="shared" si="0"/>
        <v>11</v>
      </c>
      <c r="N3" s="1">
        <f t="shared" si="0"/>
        <v>12</v>
      </c>
      <c r="O3" s="1">
        <f t="shared" si="0"/>
        <v>13</v>
      </c>
      <c r="P3" s="1">
        <f t="shared" si="0"/>
        <v>14</v>
      </c>
      <c r="Q3" s="1">
        <f t="shared" si="0"/>
        <v>15</v>
      </c>
      <c r="T3" s="1" t="s">
        <v>2</v>
      </c>
    </row>
    <row r="4" spans="1:51" ht="18.75" customHeight="1" x14ac:dyDescent="0.4">
      <c r="D4" s="5" t="s">
        <v>36</v>
      </c>
    </row>
    <row r="5" spans="1:51" ht="18.75" customHeight="1" x14ac:dyDescent="0.4">
      <c r="B5" s="1" t="s">
        <v>3</v>
      </c>
      <c r="C5" s="1">
        <f>C2</f>
        <v>0</v>
      </c>
      <c r="D5" s="1">
        <f>D2</f>
        <v>0</v>
      </c>
      <c r="E5" s="1">
        <f>IF($B$1&gt;=E3,E2,"")</f>
        <v>0</v>
      </c>
      <c r="F5" s="1">
        <f t="shared" ref="F5:Q5" si="1">IF($B$1&gt;=F3,F2,"")</f>
        <v>0</v>
      </c>
      <c r="G5" s="1">
        <f t="shared" si="1"/>
        <v>0</v>
      </c>
      <c r="H5" s="1">
        <f t="shared" si="1"/>
        <v>0</v>
      </c>
      <c r="I5" s="1">
        <f t="shared" si="1"/>
        <v>0</v>
      </c>
      <c r="J5" s="1">
        <f t="shared" si="1"/>
        <v>0</v>
      </c>
      <c r="K5" s="1">
        <f t="shared" si="1"/>
        <v>0</v>
      </c>
      <c r="L5" s="1">
        <f t="shared" si="1"/>
        <v>0</v>
      </c>
      <c r="M5" s="1" t="str">
        <f t="shared" si="1"/>
        <v/>
      </c>
      <c r="N5" s="1" t="str">
        <f t="shared" si="1"/>
        <v/>
      </c>
      <c r="O5" s="1" t="str">
        <f t="shared" si="1"/>
        <v/>
      </c>
      <c r="P5" s="1" t="str">
        <f t="shared" si="1"/>
        <v/>
      </c>
      <c r="Q5" s="1" t="str">
        <f t="shared" si="1"/>
        <v/>
      </c>
      <c r="R5" s="1" t="s">
        <v>4</v>
      </c>
      <c r="T5" s="1" t="s">
        <v>5</v>
      </c>
      <c r="U5" s="1">
        <v>0</v>
      </c>
      <c r="V5" s="1">
        <f t="shared" ref="V5:AY5" si="2">U5+1</f>
        <v>1</v>
      </c>
      <c r="W5" s="1">
        <f t="shared" si="2"/>
        <v>2</v>
      </c>
      <c r="X5" s="1">
        <f t="shared" si="2"/>
        <v>3</v>
      </c>
      <c r="Y5" s="1">
        <f t="shared" si="2"/>
        <v>4</v>
      </c>
      <c r="Z5" s="1">
        <f t="shared" si="2"/>
        <v>5</v>
      </c>
      <c r="AA5" s="1">
        <f t="shared" si="2"/>
        <v>6</v>
      </c>
      <c r="AB5" s="1">
        <f t="shared" si="2"/>
        <v>7</v>
      </c>
      <c r="AC5" s="1">
        <f t="shared" si="2"/>
        <v>8</v>
      </c>
      <c r="AD5" s="1">
        <f t="shared" si="2"/>
        <v>9</v>
      </c>
      <c r="AE5" s="1">
        <f t="shared" si="2"/>
        <v>10</v>
      </c>
      <c r="AF5" s="1">
        <f t="shared" si="2"/>
        <v>11</v>
      </c>
      <c r="AG5" s="1">
        <f t="shared" si="2"/>
        <v>12</v>
      </c>
      <c r="AH5" s="1">
        <f t="shared" si="2"/>
        <v>13</v>
      </c>
      <c r="AI5" s="1">
        <f t="shared" si="2"/>
        <v>14</v>
      </c>
      <c r="AJ5" s="1">
        <f t="shared" si="2"/>
        <v>15</v>
      </c>
      <c r="AK5" s="1">
        <f t="shared" si="2"/>
        <v>16</v>
      </c>
      <c r="AL5" s="1">
        <f t="shared" si="2"/>
        <v>17</v>
      </c>
      <c r="AM5" s="1">
        <f t="shared" si="2"/>
        <v>18</v>
      </c>
      <c r="AN5" s="1">
        <f t="shared" si="2"/>
        <v>19</v>
      </c>
      <c r="AO5" s="1">
        <f t="shared" si="2"/>
        <v>20</v>
      </c>
      <c r="AP5" s="1">
        <f t="shared" si="2"/>
        <v>21</v>
      </c>
      <c r="AQ5" s="1">
        <f t="shared" si="2"/>
        <v>22</v>
      </c>
      <c r="AR5" s="1">
        <f t="shared" si="2"/>
        <v>23</v>
      </c>
      <c r="AS5" s="1">
        <f t="shared" si="2"/>
        <v>24</v>
      </c>
      <c r="AT5" s="1">
        <f t="shared" si="2"/>
        <v>25</v>
      </c>
      <c r="AU5" s="1">
        <f t="shared" si="2"/>
        <v>26</v>
      </c>
      <c r="AV5" s="1">
        <f t="shared" si="2"/>
        <v>27</v>
      </c>
      <c r="AW5" s="1">
        <f t="shared" si="2"/>
        <v>28</v>
      </c>
      <c r="AX5" s="1">
        <f t="shared" si="2"/>
        <v>29</v>
      </c>
      <c r="AY5" s="1">
        <f t="shared" si="2"/>
        <v>30</v>
      </c>
    </row>
    <row r="6" spans="1:51" ht="18.75" customHeight="1" x14ac:dyDescent="0.4">
      <c r="A6" s="1">
        <v>1</v>
      </c>
      <c r="B6" s="1">
        <f>IF(A6&lt;=$B$1,INDEX($C$2:$Q$2,1,A6),"")</f>
        <v>0</v>
      </c>
      <c r="C6" s="4">
        <v>1</v>
      </c>
      <c r="D6" s="6"/>
      <c r="E6" s="6"/>
      <c r="F6" s="6"/>
      <c r="G6" s="6"/>
      <c r="H6" s="6"/>
      <c r="I6" s="18"/>
      <c r="J6" s="40"/>
      <c r="K6" s="40"/>
      <c r="L6" s="40"/>
      <c r="M6" s="40"/>
      <c r="N6" s="40"/>
      <c r="O6" s="40"/>
      <c r="P6" s="40"/>
      <c r="Q6" s="40"/>
      <c r="R6" s="17">
        <f t="shared" ref="R6:R20" si="3">AY6</f>
        <v>0.10000000000000002</v>
      </c>
      <c r="U6" s="1">
        <f t="shared" ref="U6:U20" si="4">1/$B$1</f>
        <v>0.1</v>
      </c>
      <c r="V6" s="1">
        <f t="shared" ref="V6:AY14" si="5">U24/U$39</f>
        <v>0.10000000000000002</v>
      </c>
      <c r="W6" s="1">
        <f t="shared" si="5"/>
        <v>0.10000000000000002</v>
      </c>
      <c r="X6" s="1">
        <f t="shared" si="5"/>
        <v>0.10000000000000002</v>
      </c>
      <c r="Y6" s="1">
        <f t="shared" si="5"/>
        <v>0.10000000000000002</v>
      </c>
      <c r="Z6" s="1">
        <f t="shared" si="5"/>
        <v>0.10000000000000002</v>
      </c>
      <c r="AA6" s="1">
        <f t="shared" si="5"/>
        <v>0.10000000000000002</v>
      </c>
      <c r="AB6" s="1">
        <f t="shared" si="5"/>
        <v>0.10000000000000002</v>
      </c>
      <c r="AC6" s="1">
        <f t="shared" si="5"/>
        <v>0.10000000000000002</v>
      </c>
      <c r="AD6" s="1">
        <f t="shared" si="5"/>
        <v>0.10000000000000002</v>
      </c>
      <c r="AE6" s="1">
        <f t="shared" si="5"/>
        <v>0.10000000000000002</v>
      </c>
      <c r="AF6" s="1">
        <f t="shared" si="5"/>
        <v>0.10000000000000002</v>
      </c>
      <c r="AG6" s="1">
        <f t="shared" si="5"/>
        <v>0.10000000000000002</v>
      </c>
      <c r="AH6" s="1">
        <f t="shared" si="5"/>
        <v>0.10000000000000002</v>
      </c>
      <c r="AI6" s="1">
        <f t="shared" si="5"/>
        <v>0.10000000000000002</v>
      </c>
      <c r="AJ6" s="1">
        <f t="shared" si="5"/>
        <v>0.10000000000000002</v>
      </c>
      <c r="AK6" s="1">
        <f t="shared" si="5"/>
        <v>0.10000000000000002</v>
      </c>
      <c r="AL6" s="1">
        <f t="shared" si="5"/>
        <v>0.10000000000000002</v>
      </c>
      <c r="AM6" s="1">
        <f t="shared" si="5"/>
        <v>0.10000000000000002</v>
      </c>
      <c r="AN6" s="1">
        <f t="shared" si="5"/>
        <v>0.10000000000000002</v>
      </c>
      <c r="AO6" s="1">
        <f t="shared" si="5"/>
        <v>0.10000000000000002</v>
      </c>
      <c r="AP6" s="1">
        <f t="shared" si="5"/>
        <v>0.10000000000000002</v>
      </c>
      <c r="AQ6" s="1">
        <f t="shared" si="5"/>
        <v>0.10000000000000002</v>
      </c>
      <c r="AR6" s="1">
        <f t="shared" si="5"/>
        <v>0.10000000000000002</v>
      </c>
      <c r="AS6" s="1">
        <f t="shared" si="5"/>
        <v>0.10000000000000002</v>
      </c>
      <c r="AT6" s="1">
        <f t="shared" si="5"/>
        <v>0.10000000000000002</v>
      </c>
      <c r="AU6" s="1">
        <f t="shared" si="5"/>
        <v>0.10000000000000002</v>
      </c>
      <c r="AV6" s="1">
        <f t="shared" si="5"/>
        <v>0.10000000000000002</v>
      </c>
      <c r="AW6" s="1">
        <f t="shared" si="5"/>
        <v>0.10000000000000002</v>
      </c>
      <c r="AX6" s="1">
        <f t="shared" si="5"/>
        <v>0.10000000000000002</v>
      </c>
      <c r="AY6" s="1">
        <f t="shared" si="5"/>
        <v>0.10000000000000002</v>
      </c>
    </row>
    <row r="7" spans="1:51" ht="18.75" customHeight="1" x14ac:dyDescent="0.4">
      <c r="A7" s="1">
        <f>A6+1</f>
        <v>2</v>
      </c>
      <c r="B7" s="1">
        <f t="shared" ref="B7:B20" si="6">IF(A7&lt;=$B$1,INDEX($C$2:$Q$2,1,A7),"")</f>
        <v>0</v>
      </c>
      <c r="C7" s="4"/>
      <c r="D7" s="4">
        <v>1</v>
      </c>
      <c r="E7" s="6"/>
      <c r="F7" s="6"/>
      <c r="G7" s="6"/>
      <c r="H7" s="6"/>
      <c r="I7" s="18"/>
      <c r="J7" s="40"/>
      <c r="K7" s="40"/>
      <c r="L7" s="40"/>
      <c r="M7" s="40"/>
      <c r="N7" s="40"/>
      <c r="O7" s="40"/>
      <c r="P7" s="40"/>
      <c r="Q7" s="40"/>
      <c r="R7" s="17">
        <f t="shared" si="3"/>
        <v>0.10000000000000002</v>
      </c>
      <c r="U7" s="1">
        <f t="shared" si="4"/>
        <v>0.1</v>
      </c>
      <c r="V7" s="1">
        <f t="shared" si="5"/>
        <v>0.10000000000000002</v>
      </c>
      <c r="W7" s="1">
        <f t="shared" si="5"/>
        <v>0.10000000000000002</v>
      </c>
      <c r="X7" s="1">
        <f t="shared" si="5"/>
        <v>0.10000000000000002</v>
      </c>
      <c r="Y7" s="1">
        <f t="shared" si="5"/>
        <v>0.10000000000000002</v>
      </c>
      <c r="Z7" s="1">
        <f t="shared" si="5"/>
        <v>0.10000000000000002</v>
      </c>
      <c r="AA7" s="1">
        <f t="shared" si="5"/>
        <v>0.10000000000000002</v>
      </c>
      <c r="AB7" s="1">
        <f t="shared" si="5"/>
        <v>0.10000000000000002</v>
      </c>
      <c r="AC7" s="1">
        <f t="shared" si="5"/>
        <v>0.10000000000000002</v>
      </c>
      <c r="AD7" s="1">
        <f t="shared" si="5"/>
        <v>0.10000000000000002</v>
      </c>
      <c r="AE7" s="1">
        <f t="shared" si="5"/>
        <v>0.10000000000000002</v>
      </c>
      <c r="AF7" s="1">
        <f t="shared" si="5"/>
        <v>0.10000000000000002</v>
      </c>
      <c r="AG7" s="1">
        <f t="shared" si="5"/>
        <v>0.10000000000000002</v>
      </c>
      <c r="AH7" s="1">
        <f t="shared" si="5"/>
        <v>0.10000000000000002</v>
      </c>
      <c r="AI7" s="1">
        <f t="shared" si="5"/>
        <v>0.10000000000000002</v>
      </c>
      <c r="AJ7" s="1">
        <f t="shared" si="5"/>
        <v>0.10000000000000002</v>
      </c>
      <c r="AK7" s="1">
        <f t="shared" si="5"/>
        <v>0.10000000000000002</v>
      </c>
      <c r="AL7" s="1">
        <f t="shared" si="5"/>
        <v>0.10000000000000002</v>
      </c>
      <c r="AM7" s="1">
        <f t="shared" si="5"/>
        <v>0.10000000000000002</v>
      </c>
      <c r="AN7" s="1">
        <f t="shared" si="5"/>
        <v>0.10000000000000002</v>
      </c>
      <c r="AO7" s="1">
        <f t="shared" si="5"/>
        <v>0.10000000000000002</v>
      </c>
      <c r="AP7" s="1">
        <f t="shared" si="5"/>
        <v>0.10000000000000002</v>
      </c>
      <c r="AQ7" s="1">
        <f t="shared" si="5"/>
        <v>0.10000000000000002</v>
      </c>
      <c r="AR7" s="1">
        <f t="shared" si="5"/>
        <v>0.10000000000000002</v>
      </c>
      <c r="AS7" s="1">
        <f t="shared" si="5"/>
        <v>0.10000000000000002</v>
      </c>
      <c r="AT7" s="1">
        <f t="shared" si="5"/>
        <v>0.10000000000000002</v>
      </c>
      <c r="AU7" s="1">
        <f t="shared" si="5"/>
        <v>0.10000000000000002</v>
      </c>
      <c r="AV7" s="1">
        <f t="shared" si="5"/>
        <v>0.10000000000000002</v>
      </c>
      <c r="AW7" s="1">
        <f t="shared" si="5"/>
        <v>0.10000000000000002</v>
      </c>
      <c r="AX7" s="1">
        <f t="shared" si="5"/>
        <v>0.10000000000000002</v>
      </c>
      <c r="AY7" s="1">
        <f t="shared" si="5"/>
        <v>0.10000000000000002</v>
      </c>
    </row>
    <row r="8" spans="1:51" ht="18.75" customHeight="1" x14ac:dyDescent="0.4">
      <c r="A8" s="1">
        <f t="shared" ref="A8:A20" si="7">A7+1</f>
        <v>3</v>
      </c>
      <c r="B8" s="1">
        <f t="shared" si="6"/>
        <v>0</v>
      </c>
      <c r="C8" s="4"/>
      <c r="D8" s="4"/>
      <c r="E8" s="4">
        <v>1</v>
      </c>
      <c r="F8" s="6"/>
      <c r="G8" s="6"/>
      <c r="H8" s="6"/>
      <c r="I8" s="6"/>
      <c r="J8" s="18"/>
      <c r="K8" s="40"/>
      <c r="L8" s="40"/>
      <c r="M8" s="40"/>
      <c r="N8" s="40"/>
      <c r="O8" s="40"/>
      <c r="P8" s="40"/>
      <c r="Q8" s="40"/>
      <c r="R8" s="17">
        <f t="shared" si="3"/>
        <v>0.10000000000000002</v>
      </c>
      <c r="U8" s="1">
        <f t="shared" si="4"/>
        <v>0.1</v>
      </c>
      <c r="V8" s="1">
        <f t="shared" si="5"/>
        <v>0.10000000000000002</v>
      </c>
      <c r="W8" s="1">
        <f t="shared" si="5"/>
        <v>0.10000000000000002</v>
      </c>
      <c r="X8" s="1">
        <f t="shared" si="5"/>
        <v>0.10000000000000002</v>
      </c>
      <c r="Y8" s="1">
        <f t="shared" si="5"/>
        <v>0.10000000000000002</v>
      </c>
      <c r="Z8" s="1">
        <f t="shared" si="5"/>
        <v>0.10000000000000002</v>
      </c>
      <c r="AA8" s="1">
        <f t="shared" si="5"/>
        <v>0.10000000000000002</v>
      </c>
      <c r="AB8" s="1">
        <f t="shared" si="5"/>
        <v>0.10000000000000002</v>
      </c>
      <c r="AC8" s="1">
        <f t="shared" si="5"/>
        <v>0.10000000000000002</v>
      </c>
      <c r="AD8" s="1">
        <f t="shared" si="5"/>
        <v>0.10000000000000002</v>
      </c>
      <c r="AE8" s="1">
        <f t="shared" si="5"/>
        <v>0.10000000000000002</v>
      </c>
      <c r="AF8" s="1">
        <f t="shared" si="5"/>
        <v>0.10000000000000002</v>
      </c>
      <c r="AG8" s="1">
        <f t="shared" si="5"/>
        <v>0.10000000000000002</v>
      </c>
      <c r="AH8" s="1">
        <f t="shared" si="5"/>
        <v>0.10000000000000002</v>
      </c>
      <c r="AI8" s="1">
        <f t="shared" si="5"/>
        <v>0.10000000000000002</v>
      </c>
      <c r="AJ8" s="1">
        <f t="shared" si="5"/>
        <v>0.10000000000000002</v>
      </c>
      <c r="AK8" s="1">
        <f t="shared" si="5"/>
        <v>0.10000000000000002</v>
      </c>
      <c r="AL8" s="1">
        <f t="shared" si="5"/>
        <v>0.10000000000000002</v>
      </c>
      <c r="AM8" s="1">
        <f t="shared" si="5"/>
        <v>0.10000000000000002</v>
      </c>
      <c r="AN8" s="1">
        <f t="shared" si="5"/>
        <v>0.10000000000000002</v>
      </c>
      <c r="AO8" s="1">
        <f t="shared" si="5"/>
        <v>0.10000000000000002</v>
      </c>
      <c r="AP8" s="1">
        <f t="shared" si="5"/>
        <v>0.10000000000000002</v>
      </c>
      <c r="AQ8" s="1">
        <f t="shared" si="5"/>
        <v>0.10000000000000002</v>
      </c>
      <c r="AR8" s="1">
        <f t="shared" si="5"/>
        <v>0.10000000000000002</v>
      </c>
      <c r="AS8" s="1">
        <f t="shared" si="5"/>
        <v>0.10000000000000002</v>
      </c>
      <c r="AT8" s="1">
        <f t="shared" si="5"/>
        <v>0.10000000000000002</v>
      </c>
      <c r="AU8" s="1">
        <f t="shared" si="5"/>
        <v>0.10000000000000002</v>
      </c>
      <c r="AV8" s="1">
        <f t="shared" si="5"/>
        <v>0.10000000000000002</v>
      </c>
      <c r="AW8" s="1">
        <f t="shared" si="5"/>
        <v>0.10000000000000002</v>
      </c>
      <c r="AX8" s="1">
        <f t="shared" si="5"/>
        <v>0.10000000000000002</v>
      </c>
      <c r="AY8" s="1">
        <f t="shared" si="5"/>
        <v>0.10000000000000002</v>
      </c>
    </row>
    <row r="9" spans="1:51" ht="18.75" customHeight="1" x14ac:dyDescent="0.4">
      <c r="A9" s="1">
        <f t="shared" si="7"/>
        <v>4</v>
      </c>
      <c r="B9" s="1">
        <f t="shared" si="6"/>
        <v>0</v>
      </c>
      <c r="C9" s="4"/>
      <c r="D9" s="4"/>
      <c r="E9" s="4"/>
      <c r="F9" s="4">
        <v>1</v>
      </c>
      <c r="G9" s="6"/>
      <c r="H9" s="6"/>
      <c r="I9" s="6"/>
      <c r="J9" s="6"/>
      <c r="K9" s="18"/>
      <c r="L9" s="40"/>
      <c r="M9" s="40"/>
      <c r="N9" s="40"/>
      <c r="O9" s="40"/>
      <c r="P9" s="40"/>
      <c r="Q9" s="40"/>
      <c r="R9" s="17">
        <f t="shared" si="3"/>
        <v>0.10000000000000002</v>
      </c>
      <c r="U9" s="1">
        <f t="shared" si="4"/>
        <v>0.1</v>
      </c>
      <c r="V9" s="1">
        <f t="shared" si="5"/>
        <v>0.10000000000000002</v>
      </c>
      <c r="W9" s="1">
        <f t="shared" si="5"/>
        <v>0.10000000000000002</v>
      </c>
      <c r="X9" s="1">
        <f t="shared" si="5"/>
        <v>0.10000000000000002</v>
      </c>
      <c r="Y9" s="1">
        <f t="shared" si="5"/>
        <v>0.10000000000000002</v>
      </c>
      <c r="Z9" s="1">
        <f t="shared" si="5"/>
        <v>0.10000000000000002</v>
      </c>
      <c r="AA9" s="1">
        <f t="shared" si="5"/>
        <v>0.10000000000000002</v>
      </c>
      <c r="AB9" s="1">
        <f t="shared" si="5"/>
        <v>0.10000000000000002</v>
      </c>
      <c r="AC9" s="1">
        <f t="shared" si="5"/>
        <v>0.10000000000000002</v>
      </c>
      <c r="AD9" s="1">
        <f t="shared" si="5"/>
        <v>0.10000000000000002</v>
      </c>
      <c r="AE9" s="1">
        <f t="shared" si="5"/>
        <v>0.10000000000000002</v>
      </c>
      <c r="AF9" s="1">
        <f t="shared" si="5"/>
        <v>0.10000000000000002</v>
      </c>
      <c r="AG9" s="1">
        <f t="shared" si="5"/>
        <v>0.10000000000000002</v>
      </c>
      <c r="AH9" s="1">
        <f t="shared" si="5"/>
        <v>0.10000000000000002</v>
      </c>
      <c r="AI9" s="1">
        <f t="shared" si="5"/>
        <v>0.10000000000000002</v>
      </c>
      <c r="AJ9" s="1">
        <f t="shared" si="5"/>
        <v>0.10000000000000002</v>
      </c>
      <c r="AK9" s="1">
        <f t="shared" si="5"/>
        <v>0.10000000000000002</v>
      </c>
      <c r="AL9" s="1">
        <f t="shared" si="5"/>
        <v>0.10000000000000002</v>
      </c>
      <c r="AM9" s="1">
        <f t="shared" si="5"/>
        <v>0.10000000000000002</v>
      </c>
      <c r="AN9" s="1">
        <f t="shared" si="5"/>
        <v>0.10000000000000002</v>
      </c>
      <c r="AO9" s="1">
        <f t="shared" si="5"/>
        <v>0.10000000000000002</v>
      </c>
      <c r="AP9" s="1">
        <f t="shared" si="5"/>
        <v>0.10000000000000002</v>
      </c>
      <c r="AQ9" s="1">
        <f t="shared" si="5"/>
        <v>0.10000000000000002</v>
      </c>
      <c r="AR9" s="1">
        <f t="shared" si="5"/>
        <v>0.10000000000000002</v>
      </c>
      <c r="AS9" s="1">
        <f t="shared" si="5"/>
        <v>0.10000000000000002</v>
      </c>
      <c r="AT9" s="1">
        <f t="shared" si="5"/>
        <v>0.10000000000000002</v>
      </c>
      <c r="AU9" s="1">
        <f t="shared" si="5"/>
        <v>0.10000000000000002</v>
      </c>
      <c r="AV9" s="1">
        <f t="shared" si="5"/>
        <v>0.10000000000000002</v>
      </c>
      <c r="AW9" s="1">
        <f t="shared" si="5"/>
        <v>0.10000000000000002</v>
      </c>
      <c r="AX9" s="1">
        <f t="shared" si="5"/>
        <v>0.10000000000000002</v>
      </c>
      <c r="AY9" s="1">
        <f t="shared" si="5"/>
        <v>0.10000000000000002</v>
      </c>
    </row>
    <row r="10" spans="1:51" ht="18.75" customHeight="1" x14ac:dyDescent="0.4">
      <c r="A10" s="1">
        <f t="shared" si="7"/>
        <v>5</v>
      </c>
      <c r="B10" s="1">
        <f t="shared" si="6"/>
        <v>0</v>
      </c>
      <c r="C10" s="4"/>
      <c r="D10" s="4"/>
      <c r="E10" s="4"/>
      <c r="F10" s="4"/>
      <c r="G10" s="4">
        <v>1</v>
      </c>
      <c r="H10" s="6"/>
      <c r="I10" s="6"/>
      <c r="J10" s="6"/>
      <c r="K10" s="6"/>
      <c r="L10" s="18"/>
      <c r="M10" s="40"/>
      <c r="N10" s="40"/>
      <c r="O10" s="40"/>
      <c r="P10" s="40"/>
      <c r="Q10" s="40"/>
      <c r="R10" s="17">
        <f t="shared" si="3"/>
        <v>0.10000000000000002</v>
      </c>
      <c r="U10" s="1">
        <f t="shared" si="4"/>
        <v>0.1</v>
      </c>
      <c r="V10" s="1">
        <f t="shared" si="5"/>
        <v>0.10000000000000002</v>
      </c>
      <c r="W10" s="1">
        <f t="shared" si="5"/>
        <v>0.10000000000000002</v>
      </c>
      <c r="X10" s="1">
        <f t="shared" si="5"/>
        <v>0.10000000000000002</v>
      </c>
      <c r="Y10" s="1">
        <f t="shared" si="5"/>
        <v>0.10000000000000002</v>
      </c>
      <c r="Z10" s="1">
        <f t="shared" si="5"/>
        <v>0.10000000000000002</v>
      </c>
      <c r="AA10" s="1">
        <f t="shared" si="5"/>
        <v>0.10000000000000002</v>
      </c>
      <c r="AB10" s="1">
        <f t="shared" si="5"/>
        <v>0.10000000000000002</v>
      </c>
      <c r="AC10" s="1">
        <f t="shared" si="5"/>
        <v>0.10000000000000002</v>
      </c>
      <c r="AD10" s="1">
        <f t="shared" si="5"/>
        <v>0.10000000000000002</v>
      </c>
      <c r="AE10" s="1">
        <f t="shared" si="5"/>
        <v>0.10000000000000002</v>
      </c>
      <c r="AF10" s="1">
        <f t="shared" si="5"/>
        <v>0.10000000000000002</v>
      </c>
      <c r="AG10" s="1">
        <f t="shared" si="5"/>
        <v>0.10000000000000002</v>
      </c>
      <c r="AH10" s="1">
        <f t="shared" si="5"/>
        <v>0.10000000000000002</v>
      </c>
      <c r="AI10" s="1">
        <f t="shared" si="5"/>
        <v>0.10000000000000002</v>
      </c>
      <c r="AJ10" s="1">
        <f t="shared" si="5"/>
        <v>0.10000000000000002</v>
      </c>
      <c r="AK10" s="1">
        <f t="shared" si="5"/>
        <v>0.10000000000000002</v>
      </c>
      <c r="AL10" s="1">
        <f t="shared" si="5"/>
        <v>0.10000000000000002</v>
      </c>
      <c r="AM10" s="1">
        <f t="shared" si="5"/>
        <v>0.10000000000000002</v>
      </c>
      <c r="AN10" s="1">
        <f t="shared" si="5"/>
        <v>0.10000000000000002</v>
      </c>
      <c r="AO10" s="1">
        <f t="shared" si="5"/>
        <v>0.10000000000000002</v>
      </c>
      <c r="AP10" s="1">
        <f t="shared" si="5"/>
        <v>0.10000000000000002</v>
      </c>
      <c r="AQ10" s="1">
        <f t="shared" si="5"/>
        <v>0.10000000000000002</v>
      </c>
      <c r="AR10" s="1">
        <f t="shared" si="5"/>
        <v>0.10000000000000002</v>
      </c>
      <c r="AS10" s="1">
        <f t="shared" si="5"/>
        <v>0.10000000000000002</v>
      </c>
      <c r="AT10" s="1">
        <f t="shared" si="5"/>
        <v>0.10000000000000002</v>
      </c>
      <c r="AU10" s="1">
        <f t="shared" si="5"/>
        <v>0.10000000000000002</v>
      </c>
      <c r="AV10" s="1">
        <f t="shared" si="5"/>
        <v>0.10000000000000002</v>
      </c>
      <c r="AW10" s="1">
        <f t="shared" si="5"/>
        <v>0.10000000000000002</v>
      </c>
      <c r="AX10" s="1">
        <f t="shared" si="5"/>
        <v>0.10000000000000002</v>
      </c>
      <c r="AY10" s="1">
        <f t="shared" si="5"/>
        <v>0.10000000000000002</v>
      </c>
    </row>
    <row r="11" spans="1:51" ht="18.75" customHeight="1" x14ac:dyDescent="0.4">
      <c r="A11" s="1">
        <f t="shared" si="7"/>
        <v>6</v>
      </c>
      <c r="B11" s="1">
        <f t="shared" si="6"/>
        <v>0</v>
      </c>
      <c r="C11" s="4"/>
      <c r="D11" s="4"/>
      <c r="E11" s="4"/>
      <c r="F11" s="4"/>
      <c r="G11" s="4"/>
      <c r="H11" s="7">
        <v>1</v>
      </c>
      <c r="I11" s="6"/>
      <c r="J11" s="6"/>
      <c r="K11" s="6"/>
      <c r="L11" s="6"/>
      <c r="M11" s="18"/>
      <c r="N11" s="40"/>
      <c r="O11" s="40"/>
      <c r="P11" s="40"/>
      <c r="Q11" s="40"/>
      <c r="R11" s="17">
        <f t="shared" si="3"/>
        <v>0.10000000000000002</v>
      </c>
      <c r="U11" s="1">
        <f t="shared" si="4"/>
        <v>0.1</v>
      </c>
      <c r="V11" s="1">
        <f t="shared" si="5"/>
        <v>0.10000000000000002</v>
      </c>
      <c r="W11" s="1">
        <f t="shared" si="5"/>
        <v>0.10000000000000002</v>
      </c>
      <c r="X11" s="1">
        <f t="shared" si="5"/>
        <v>0.10000000000000002</v>
      </c>
      <c r="Y11" s="1">
        <f t="shared" si="5"/>
        <v>0.10000000000000002</v>
      </c>
      <c r="Z11" s="1">
        <f t="shared" si="5"/>
        <v>0.10000000000000002</v>
      </c>
      <c r="AA11" s="1">
        <f t="shared" si="5"/>
        <v>0.10000000000000002</v>
      </c>
      <c r="AB11" s="1">
        <f t="shared" si="5"/>
        <v>0.10000000000000002</v>
      </c>
      <c r="AC11" s="1">
        <f t="shared" si="5"/>
        <v>0.10000000000000002</v>
      </c>
      <c r="AD11" s="1">
        <f t="shared" si="5"/>
        <v>0.10000000000000002</v>
      </c>
      <c r="AE11" s="1">
        <f t="shared" si="5"/>
        <v>0.10000000000000002</v>
      </c>
      <c r="AF11" s="1">
        <f t="shared" si="5"/>
        <v>0.10000000000000002</v>
      </c>
      <c r="AG11" s="1">
        <f t="shared" si="5"/>
        <v>0.10000000000000002</v>
      </c>
      <c r="AH11" s="1">
        <f t="shared" si="5"/>
        <v>0.10000000000000002</v>
      </c>
      <c r="AI11" s="1">
        <f t="shared" si="5"/>
        <v>0.10000000000000002</v>
      </c>
      <c r="AJ11" s="1">
        <f t="shared" si="5"/>
        <v>0.10000000000000002</v>
      </c>
      <c r="AK11" s="1">
        <f t="shared" si="5"/>
        <v>0.10000000000000002</v>
      </c>
      <c r="AL11" s="1">
        <f t="shared" si="5"/>
        <v>0.10000000000000002</v>
      </c>
      <c r="AM11" s="1">
        <f t="shared" si="5"/>
        <v>0.10000000000000002</v>
      </c>
      <c r="AN11" s="1">
        <f t="shared" si="5"/>
        <v>0.10000000000000002</v>
      </c>
      <c r="AO11" s="1">
        <f t="shared" si="5"/>
        <v>0.10000000000000002</v>
      </c>
      <c r="AP11" s="1">
        <f t="shared" si="5"/>
        <v>0.10000000000000002</v>
      </c>
      <c r="AQ11" s="1">
        <f t="shared" si="5"/>
        <v>0.10000000000000002</v>
      </c>
      <c r="AR11" s="1">
        <f t="shared" si="5"/>
        <v>0.10000000000000002</v>
      </c>
      <c r="AS11" s="1">
        <f t="shared" si="5"/>
        <v>0.10000000000000002</v>
      </c>
      <c r="AT11" s="1">
        <f t="shared" si="5"/>
        <v>0.10000000000000002</v>
      </c>
      <c r="AU11" s="1">
        <f t="shared" si="5"/>
        <v>0.10000000000000002</v>
      </c>
      <c r="AV11" s="1">
        <f t="shared" si="5"/>
        <v>0.10000000000000002</v>
      </c>
      <c r="AW11" s="1">
        <f t="shared" si="5"/>
        <v>0.10000000000000002</v>
      </c>
      <c r="AX11" s="1">
        <f t="shared" si="5"/>
        <v>0.10000000000000002</v>
      </c>
      <c r="AY11" s="1">
        <f t="shared" si="5"/>
        <v>0.10000000000000002</v>
      </c>
    </row>
    <row r="12" spans="1:51" ht="18.75" customHeight="1" x14ac:dyDescent="0.4">
      <c r="A12" s="1">
        <f t="shared" si="7"/>
        <v>7</v>
      </c>
      <c r="B12" s="1">
        <f t="shared" si="6"/>
        <v>0</v>
      </c>
      <c r="C12" s="4"/>
      <c r="D12" s="4"/>
      <c r="E12" s="4"/>
      <c r="F12" s="4"/>
      <c r="G12" s="4"/>
      <c r="H12" s="7"/>
      <c r="I12" s="7">
        <v>1</v>
      </c>
      <c r="J12" s="6"/>
      <c r="K12" s="6"/>
      <c r="L12" s="6"/>
      <c r="M12" s="6"/>
      <c r="N12" s="18"/>
      <c r="O12" s="40"/>
      <c r="P12" s="40"/>
      <c r="Q12" s="40"/>
      <c r="R12" s="17">
        <f t="shared" si="3"/>
        <v>0.10000000000000002</v>
      </c>
      <c r="U12" s="1">
        <f t="shared" si="4"/>
        <v>0.1</v>
      </c>
      <c r="V12" s="1">
        <f t="shared" si="5"/>
        <v>0.10000000000000002</v>
      </c>
      <c r="W12" s="1">
        <f t="shared" si="5"/>
        <v>0.10000000000000002</v>
      </c>
      <c r="X12" s="1">
        <f t="shared" si="5"/>
        <v>0.10000000000000002</v>
      </c>
      <c r="Y12" s="1">
        <f t="shared" si="5"/>
        <v>0.10000000000000002</v>
      </c>
      <c r="Z12" s="1">
        <f t="shared" si="5"/>
        <v>0.10000000000000002</v>
      </c>
      <c r="AA12" s="1">
        <f t="shared" si="5"/>
        <v>0.10000000000000002</v>
      </c>
      <c r="AB12" s="1">
        <f t="shared" si="5"/>
        <v>0.10000000000000002</v>
      </c>
      <c r="AC12" s="1">
        <f t="shared" si="5"/>
        <v>0.10000000000000002</v>
      </c>
      <c r="AD12" s="1">
        <f t="shared" si="5"/>
        <v>0.10000000000000002</v>
      </c>
      <c r="AE12" s="1">
        <f t="shared" si="5"/>
        <v>0.10000000000000002</v>
      </c>
      <c r="AF12" s="1">
        <f t="shared" si="5"/>
        <v>0.10000000000000002</v>
      </c>
      <c r="AG12" s="1">
        <f t="shared" si="5"/>
        <v>0.10000000000000002</v>
      </c>
      <c r="AH12" s="1">
        <f t="shared" si="5"/>
        <v>0.10000000000000002</v>
      </c>
      <c r="AI12" s="1">
        <f t="shared" si="5"/>
        <v>0.10000000000000002</v>
      </c>
      <c r="AJ12" s="1">
        <f t="shared" si="5"/>
        <v>0.10000000000000002</v>
      </c>
      <c r="AK12" s="1">
        <f t="shared" si="5"/>
        <v>0.10000000000000002</v>
      </c>
      <c r="AL12" s="1">
        <f t="shared" si="5"/>
        <v>0.10000000000000002</v>
      </c>
      <c r="AM12" s="1">
        <f t="shared" si="5"/>
        <v>0.10000000000000002</v>
      </c>
      <c r="AN12" s="1">
        <f t="shared" si="5"/>
        <v>0.10000000000000002</v>
      </c>
      <c r="AO12" s="1">
        <f t="shared" si="5"/>
        <v>0.10000000000000002</v>
      </c>
      <c r="AP12" s="1">
        <f t="shared" si="5"/>
        <v>0.10000000000000002</v>
      </c>
      <c r="AQ12" s="1">
        <f t="shared" si="5"/>
        <v>0.10000000000000002</v>
      </c>
      <c r="AR12" s="1">
        <f t="shared" si="5"/>
        <v>0.10000000000000002</v>
      </c>
      <c r="AS12" s="1">
        <f t="shared" si="5"/>
        <v>0.10000000000000002</v>
      </c>
      <c r="AT12" s="1">
        <f t="shared" si="5"/>
        <v>0.10000000000000002</v>
      </c>
      <c r="AU12" s="1">
        <f t="shared" si="5"/>
        <v>0.10000000000000002</v>
      </c>
      <c r="AV12" s="1">
        <f t="shared" si="5"/>
        <v>0.10000000000000002</v>
      </c>
      <c r="AW12" s="1">
        <f t="shared" si="5"/>
        <v>0.10000000000000002</v>
      </c>
      <c r="AX12" s="1">
        <f t="shared" si="5"/>
        <v>0.10000000000000002</v>
      </c>
      <c r="AY12" s="1">
        <f t="shared" si="5"/>
        <v>0.10000000000000002</v>
      </c>
    </row>
    <row r="13" spans="1:51" ht="18.75" customHeight="1" x14ac:dyDescent="0.4">
      <c r="A13" s="1">
        <f t="shared" si="7"/>
        <v>8</v>
      </c>
      <c r="B13" s="1">
        <f t="shared" si="6"/>
        <v>0</v>
      </c>
      <c r="C13" s="4"/>
      <c r="D13" s="4"/>
      <c r="E13" s="4"/>
      <c r="F13" s="4"/>
      <c r="G13" s="4"/>
      <c r="H13" s="7"/>
      <c r="I13" s="7"/>
      <c r="J13" s="42">
        <v>1</v>
      </c>
      <c r="K13" s="6"/>
      <c r="L13" s="6"/>
      <c r="M13" s="6"/>
      <c r="N13" s="6"/>
      <c r="O13" s="18"/>
      <c r="P13" s="40"/>
      <c r="Q13" s="40"/>
      <c r="R13" s="17">
        <f t="shared" si="3"/>
        <v>0.10000000000000002</v>
      </c>
      <c r="U13" s="1">
        <f t="shared" si="4"/>
        <v>0.1</v>
      </c>
      <c r="V13" s="1">
        <f t="shared" si="5"/>
        <v>0.10000000000000002</v>
      </c>
      <c r="W13" s="1">
        <f t="shared" si="5"/>
        <v>0.10000000000000002</v>
      </c>
      <c r="X13" s="1">
        <f t="shared" si="5"/>
        <v>0.10000000000000002</v>
      </c>
      <c r="Y13" s="1">
        <f t="shared" si="5"/>
        <v>0.10000000000000002</v>
      </c>
      <c r="Z13" s="1">
        <f t="shared" si="5"/>
        <v>0.10000000000000002</v>
      </c>
      <c r="AA13" s="1">
        <f t="shared" si="5"/>
        <v>0.10000000000000002</v>
      </c>
      <c r="AB13" s="1">
        <f t="shared" si="5"/>
        <v>0.10000000000000002</v>
      </c>
      <c r="AC13" s="1">
        <f t="shared" si="5"/>
        <v>0.10000000000000002</v>
      </c>
      <c r="AD13" s="1">
        <f t="shared" si="5"/>
        <v>0.10000000000000002</v>
      </c>
      <c r="AE13" s="1">
        <f t="shared" si="5"/>
        <v>0.10000000000000002</v>
      </c>
      <c r="AF13" s="1">
        <f t="shared" si="5"/>
        <v>0.10000000000000002</v>
      </c>
      <c r="AG13" s="1">
        <f t="shared" si="5"/>
        <v>0.10000000000000002</v>
      </c>
      <c r="AH13" s="1">
        <f t="shared" si="5"/>
        <v>0.10000000000000002</v>
      </c>
      <c r="AI13" s="1">
        <f t="shared" si="5"/>
        <v>0.10000000000000002</v>
      </c>
      <c r="AJ13" s="1">
        <f t="shared" si="5"/>
        <v>0.10000000000000002</v>
      </c>
      <c r="AK13" s="1">
        <f t="shared" si="5"/>
        <v>0.10000000000000002</v>
      </c>
      <c r="AL13" s="1">
        <f t="shared" si="5"/>
        <v>0.10000000000000002</v>
      </c>
      <c r="AM13" s="1">
        <f t="shared" si="5"/>
        <v>0.10000000000000002</v>
      </c>
      <c r="AN13" s="1">
        <f t="shared" si="5"/>
        <v>0.10000000000000002</v>
      </c>
      <c r="AO13" s="1">
        <f t="shared" si="5"/>
        <v>0.10000000000000002</v>
      </c>
      <c r="AP13" s="1">
        <f t="shared" si="5"/>
        <v>0.10000000000000002</v>
      </c>
      <c r="AQ13" s="1">
        <f t="shared" si="5"/>
        <v>0.10000000000000002</v>
      </c>
      <c r="AR13" s="1">
        <f t="shared" si="5"/>
        <v>0.10000000000000002</v>
      </c>
      <c r="AS13" s="1">
        <f t="shared" si="5"/>
        <v>0.10000000000000002</v>
      </c>
      <c r="AT13" s="1">
        <f t="shared" si="5"/>
        <v>0.10000000000000002</v>
      </c>
      <c r="AU13" s="1">
        <f t="shared" si="5"/>
        <v>0.10000000000000002</v>
      </c>
      <c r="AV13" s="1">
        <f t="shared" si="5"/>
        <v>0.10000000000000002</v>
      </c>
      <c r="AW13" s="1">
        <f t="shared" si="5"/>
        <v>0.10000000000000002</v>
      </c>
      <c r="AX13" s="1">
        <f t="shared" si="5"/>
        <v>0.10000000000000002</v>
      </c>
      <c r="AY13" s="1">
        <f t="shared" si="5"/>
        <v>0.10000000000000002</v>
      </c>
    </row>
    <row r="14" spans="1:51" ht="18.75" customHeight="1" x14ac:dyDescent="0.4">
      <c r="A14" s="1">
        <f t="shared" si="7"/>
        <v>9</v>
      </c>
      <c r="B14" s="1">
        <f t="shared" si="6"/>
        <v>0</v>
      </c>
      <c r="C14" s="4"/>
      <c r="D14" s="4"/>
      <c r="E14" s="4"/>
      <c r="F14" s="4"/>
      <c r="G14" s="4"/>
      <c r="H14" s="7"/>
      <c r="I14" s="7"/>
      <c r="J14" s="42"/>
      <c r="K14" s="42">
        <v>1</v>
      </c>
      <c r="L14" s="6"/>
      <c r="M14" s="6"/>
      <c r="N14" s="6"/>
      <c r="O14" s="6"/>
      <c r="P14" s="18"/>
      <c r="Q14" s="40"/>
      <c r="R14" s="17">
        <f t="shared" si="3"/>
        <v>0.10000000000000002</v>
      </c>
      <c r="U14" s="1">
        <f t="shared" si="4"/>
        <v>0.1</v>
      </c>
      <c r="V14" s="1">
        <f t="shared" si="5"/>
        <v>0.10000000000000002</v>
      </c>
      <c r="W14" s="1">
        <f t="shared" si="5"/>
        <v>0.10000000000000002</v>
      </c>
      <c r="X14" s="1">
        <f t="shared" si="5"/>
        <v>0.10000000000000002</v>
      </c>
      <c r="Y14" s="1">
        <f t="shared" si="5"/>
        <v>0.10000000000000002</v>
      </c>
      <c r="Z14" s="1">
        <f t="shared" si="5"/>
        <v>0.10000000000000002</v>
      </c>
      <c r="AA14" s="1">
        <f t="shared" si="5"/>
        <v>0.10000000000000002</v>
      </c>
      <c r="AB14" s="1">
        <f t="shared" si="5"/>
        <v>0.10000000000000002</v>
      </c>
      <c r="AC14" s="1">
        <f t="shared" si="5"/>
        <v>0.10000000000000002</v>
      </c>
      <c r="AD14" s="1">
        <f t="shared" si="5"/>
        <v>0.10000000000000002</v>
      </c>
      <c r="AE14" s="1">
        <f t="shared" si="5"/>
        <v>0.10000000000000002</v>
      </c>
      <c r="AF14" s="1">
        <f t="shared" si="5"/>
        <v>0.10000000000000002</v>
      </c>
      <c r="AG14" s="1">
        <f t="shared" si="5"/>
        <v>0.10000000000000002</v>
      </c>
      <c r="AH14" s="1">
        <f t="shared" si="5"/>
        <v>0.10000000000000002</v>
      </c>
      <c r="AI14" s="1">
        <f t="shared" si="5"/>
        <v>0.10000000000000002</v>
      </c>
      <c r="AJ14" s="1">
        <f t="shared" si="5"/>
        <v>0.10000000000000002</v>
      </c>
      <c r="AK14" s="1">
        <f t="shared" ref="AK14:AY14" si="8">AJ32/AJ$39</f>
        <v>0.10000000000000002</v>
      </c>
      <c r="AL14" s="1">
        <f t="shared" si="8"/>
        <v>0.10000000000000002</v>
      </c>
      <c r="AM14" s="1">
        <f t="shared" si="8"/>
        <v>0.10000000000000002</v>
      </c>
      <c r="AN14" s="1">
        <f t="shared" si="8"/>
        <v>0.10000000000000002</v>
      </c>
      <c r="AO14" s="1">
        <f t="shared" si="8"/>
        <v>0.10000000000000002</v>
      </c>
      <c r="AP14" s="1">
        <f t="shared" si="8"/>
        <v>0.10000000000000002</v>
      </c>
      <c r="AQ14" s="1">
        <f t="shared" si="8"/>
        <v>0.10000000000000002</v>
      </c>
      <c r="AR14" s="1">
        <f t="shared" si="8"/>
        <v>0.10000000000000002</v>
      </c>
      <c r="AS14" s="1">
        <f t="shared" si="8"/>
        <v>0.10000000000000002</v>
      </c>
      <c r="AT14" s="1">
        <f t="shared" si="8"/>
        <v>0.10000000000000002</v>
      </c>
      <c r="AU14" s="1">
        <f t="shared" si="8"/>
        <v>0.10000000000000002</v>
      </c>
      <c r="AV14" s="1">
        <f t="shared" si="8"/>
        <v>0.10000000000000002</v>
      </c>
      <c r="AW14" s="1">
        <f t="shared" si="8"/>
        <v>0.10000000000000002</v>
      </c>
      <c r="AX14" s="1">
        <f t="shared" si="8"/>
        <v>0.10000000000000002</v>
      </c>
      <c r="AY14" s="1">
        <f t="shared" si="8"/>
        <v>0.10000000000000002</v>
      </c>
    </row>
    <row r="15" spans="1:51" ht="18.75" customHeight="1" x14ac:dyDescent="0.4">
      <c r="A15" s="1">
        <f t="shared" si="7"/>
        <v>10</v>
      </c>
      <c r="B15" s="1">
        <f t="shared" si="6"/>
        <v>0</v>
      </c>
      <c r="C15" s="4"/>
      <c r="D15" s="4"/>
      <c r="E15" s="4"/>
      <c r="F15" s="4"/>
      <c r="G15" s="4"/>
      <c r="H15" s="7"/>
      <c r="I15" s="7"/>
      <c r="J15" s="42"/>
      <c r="K15" s="42"/>
      <c r="L15" s="42">
        <v>1</v>
      </c>
      <c r="M15" s="6"/>
      <c r="N15" s="6"/>
      <c r="O15" s="6"/>
      <c r="P15" s="6"/>
      <c r="Q15" s="18"/>
      <c r="R15" s="17">
        <f t="shared" si="3"/>
        <v>0.10000000000000002</v>
      </c>
      <c r="U15" s="1">
        <f t="shared" si="4"/>
        <v>0.1</v>
      </c>
      <c r="V15" s="1">
        <f t="shared" ref="V15:AY20" si="9">U33/U$39</f>
        <v>0.10000000000000002</v>
      </c>
      <c r="W15" s="1">
        <f t="shared" si="9"/>
        <v>0.10000000000000002</v>
      </c>
      <c r="X15" s="1">
        <f t="shared" si="9"/>
        <v>0.10000000000000002</v>
      </c>
      <c r="Y15" s="1">
        <f t="shared" si="9"/>
        <v>0.10000000000000002</v>
      </c>
      <c r="Z15" s="1">
        <f t="shared" si="9"/>
        <v>0.10000000000000002</v>
      </c>
      <c r="AA15" s="1">
        <f t="shared" si="9"/>
        <v>0.10000000000000002</v>
      </c>
      <c r="AB15" s="1">
        <f t="shared" si="9"/>
        <v>0.10000000000000002</v>
      </c>
      <c r="AC15" s="1">
        <f t="shared" si="9"/>
        <v>0.10000000000000002</v>
      </c>
      <c r="AD15" s="1">
        <f t="shared" si="9"/>
        <v>0.10000000000000002</v>
      </c>
      <c r="AE15" s="1">
        <f t="shared" si="9"/>
        <v>0.10000000000000002</v>
      </c>
      <c r="AF15" s="1">
        <f t="shared" si="9"/>
        <v>0.10000000000000002</v>
      </c>
      <c r="AG15" s="1">
        <f t="shared" si="9"/>
        <v>0.10000000000000002</v>
      </c>
      <c r="AH15" s="1">
        <f t="shared" si="9"/>
        <v>0.10000000000000002</v>
      </c>
      <c r="AI15" s="1">
        <f t="shared" si="9"/>
        <v>0.10000000000000002</v>
      </c>
      <c r="AJ15" s="1">
        <f t="shared" si="9"/>
        <v>0.10000000000000002</v>
      </c>
      <c r="AK15" s="1">
        <f t="shared" si="9"/>
        <v>0.10000000000000002</v>
      </c>
      <c r="AL15" s="1">
        <f t="shared" si="9"/>
        <v>0.10000000000000002</v>
      </c>
      <c r="AM15" s="1">
        <f t="shared" si="9"/>
        <v>0.10000000000000002</v>
      </c>
      <c r="AN15" s="1">
        <f t="shared" si="9"/>
        <v>0.10000000000000002</v>
      </c>
      <c r="AO15" s="1">
        <f t="shared" si="9"/>
        <v>0.10000000000000002</v>
      </c>
      <c r="AP15" s="1">
        <f t="shared" si="9"/>
        <v>0.10000000000000002</v>
      </c>
      <c r="AQ15" s="1">
        <f t="shared" si="9"/>
        <v>0.10000000000000002</v>
      </c>
      <c r="AR15" s="1">
        <f t="shared" si="9"/>
        <v>0.10000000000000002</v>
      </c>
      <c r="AS15" s="1">
        <f t="shared" si="9"/>
        <v>0.10000000000000002</v>
      </c>
      <c r="AT15" s="1">
        <f t="shared" si="9"/>
        <v>0.10000000000000002</v>
      </c>
      <c r="AU15" s="1">
        <f t="shared" si="9"/>
        <v>0.10000000000000002</v>
      </c>
      <c r="AV15" s="1">
        <f t="shared" si="9"/>
        <v>0.10000000000000002</v>
      </c>
      <c r="AW15" s="1">
        <f t="shared" si="9"/>
        <v>0.10000000000000002</v>
      </c>
      <c r="AX15" s="1">
        <f t="shared" si="9"/>
        <v>0.10000000000000002</v>
      </c>
      <c r="AY15" s="1">
        <f t="shared" si="9"/>
        <v>0.10000000000000002</v>
      </c>
    </row>
    <row r="16" spans="1:51" ht="18.75" customHeight="1" x14ac:dyDescent="0.4">
      <c r="A16" s="1">
        <f t="shared" si="7"/>
        <v>11</v>
      </c>
      <c r="B16" s="1" t="str">
        <f t="shared" si="6"/>
        <v/>
      </c>
      <c r="C16" s="4"/>
      <c r="D16" s="4"/>
      <c r="E16" s="4"/>
      <c r="F16" s="4"/>
      <c r="G16" s="4"/>
      <c r="H16" s="7"/>
      <c r="I16" s="7"/>
      <c r="J16" s="42"/>
      <c r="K16" s="42"/>
      <c r="L16" s="42"/>
      <c r="M16" s="42">
        <v>1</v>
      </c>
      <c r="N16" s="6"/>
      <c r="O16" s="6"/>
      <c r="P16" s="6"/>
      <c r="Q16" s="6"/>
      <c r="R16" s="17">
        <f t="shared" si="3"/>
        <v>0</v>
      </c>
      <c r="U16" s="1">
        <f t="shared" si="4"/>
        <v>0.1</v>
      </c>
      <c r="V16" s="1">
        <f t="shared" si="9"/>
        <v>0</v>
      </c>
      <c r="W16" s="1">
        <f t="shared" si="9"/>
        <v>0</v>
      </c>
      <c r="X16" s="1">
        <f t="shared" si="9"/>
        <v>0</v>
      </c>
      <c r="Y16" s="1">
        <f t="shared" si="9"/>
        <v>0</v>
      </c>
      <c r="Z16" s="1">
        <f t="shared" si="9"/>
        <v>0</v>
      </c>
      <c r="AA16" s="1">
        <f t="shared" si="9"/>
        <v>0</v>
      </c>
      <c r="AB16" s="1">
        <f t="shared" si="9"/>
        <v>0</v>
      </c>
      <c r="AC16" s="1">
        <f t="shared" si="9"/>
        <v>0</v>
      </c>
      <c r="AD16" s="1">
        <f t="shared" si="9"/>
        <v>0</v>
      </c>
      <c r="AE16" s="1">
        <f t="shared" si="9"/>
        <v>0</v>
      </c>
      <c r="AF16" s="1">
        <f t="shared" si="9"/>
        <v>0</v>
      </c>
      <c r="AG16" s="1">
        <f t="shared" si="9"/>
        <v>0</v>
      </c>
      <c r="AH16" s="1">
        <f t="shared" si="9"/>
        <v>0</v>
      </c>
      <c r="AI16" s="1">
        <f t="shared" si="9"/>
        <v>0</v>
      </c>
      <c r="AJ16" s="1">
        <f t="shared" si="9"/>
        <v>0</v>
      </c>
      <c r="AK16" s="1">
        <f t="shared" si="9"/>
        <v>0</v>
      </c>
      <c r="AL16" s="1">
        <f t="shared" si="9"/>
        <v>0</v>
      </c>
      <c r="AM16" s="1">
        <f t="shared" si="9"/>
        <v>0</v>
      </c>
      <c r="AN16" s="1">
        <f t="shared" si="9"/>
        <v>0</v>
      </c>
      <c r="AO16" s="1">
        <f t="shared" si="9"/>
        <v>0</v>
      </c>
      <c r="AP16" s="1">
        <f t="shared" si="9"/>
        <v>0</v>
      </c>
      <c r="AQ16" s="1">
        <f t="shared" si="9"/>
        <v>0</v>
      </c>
      <c r="AR16" s="1">
        <f t="shared" si="9"/>
        <v>0</v>
      </c>
      <c r="AS16" s="1">
        <f t="shared" si="9"/>
        <v>0</v>
      </c>
      <c r="AT16" s="1">
        <f t="shared" si="9"/>
        <v>0</v>
      </c>
      <c r="AU16" s="1">
        <f t="shared" si="9"/>
        <v>0</v>
      </c>
      <c r="AV16" s="1">
        <f t="shared" si="9"/>
        <v>0</v>
      </c>
      <c r="AW16" s="1">
        <f t="shared" si="9"/>
        <v>0</v>
      </c>
      <c r="AX16" s="1">
        <f t="shared" si="9"/>
        <v>0</v>
      </c>
      <c r="AY16" s="1">
        <f t="shared" si="9"/>
        <v>0</v>
      </c>
    </row>
    <row r="17" spans="1:51" ht="18.75" customHeight="1" x14ac:dyDescent="0.4">
      <c r="A17" s="1">
        <f t="shared" si="7"/>
        <v>12</v>
      </c>
      <c r="B17" s="1" t="str">
        <f t="shared" si="6"/>
        <v/>
      </c>
      <c r="C17" s="4"/>
      <c r="D17" s="4"/>
      <c r="E17" s="4"/>
      <c r="F17" s="4"/>
      <c r="G17" s="4"/>
      <c r="H17" s="7"/>
      <c r="I17" s="7"/>
      <c r="J17" s="42"/>
      <c r="K17" s="42"/>
      <c r="L17" s="42"/>
      <c r="M17" s="42"/>
      <c r="N17" s="42">
        <v>1</v>
      </c>
      <c r="O17" s="6"/>
      <c r="P17" s="6"/>
      <c r="Q17" s="6"/>
      <c r="R17" s="17">
        <f t="shared" si="3"/>
        <v>0</v>
      </c>
      <c r="U17" s="1">
        <f t="shared" si="4"/>
        <v>0.1</v>
      </c>
      <c r="V17" s="1">
        <f t="shared" si="9"/>
        <v>0</v>
      </c>
      <c r="W17" s="1">
        <f t="shared" si="9"/>
        <v>0</v>
      </c>
      <c r="X17" s="1">
        <f t="shared" si="9"/>
        <v>0</v>
      </c>
      <c r="Y17" s="1">
        <f t="shared" si="9"/>
        <v>0</v>
      </c>
      <c r="Z17" s="1">
        <f t="shared" si="9"/>
        <v>0</v>
      </c>
      <c r="AA17" s="1">
        <f t="shared" si="9"/>
        <v>0</v>
      </c>
      <c r="AB17" s="1">
        <f t="shared" si="9"/>
        <v>0</v>
      </c>
      <c r="AC17" s="1">
        <f t="shared" si="9"/>
        <v>0</v>
      </c>
      <c r="AD17" s="1">
        <f t="shared" si="9"/>
        <v>0</v>
      </c>
      <c r="AE17" s="1">
        <f t="shared" si="9"/>
        <v>0</v>
      </c>
      <c r="AF17" s="1">
        <f t="shared" si="9"/>
        <v>0</v>
      </c>
      <c r="AG17" s="1">
        <f t="shared" si="9"/>
        <v>0</v>
      </c>
      <c r="AH17" s="1">
        <f t="shared" si="9"/>
        <v>0</v>
      </c>
      <c r="AI17" s="1">
        <f t="shared" si="9"/>
        <v>0</v>
      </c>
      <c r="AJ17" s="1">
        <f t="shared" si="9"/>
        <v>0</v>
      </c>
      <c r="AK17" s="1">
        <f t="shared" si="9"/>
        <v>0</v>
      </c>
      <c r="AL17" s="1">
        <f t="shared" si="9"/>
        <v>0</v>
      </c>
      <c r="AM17" s="1">
        <f t="shared" si="9"/>
        <v>0</v>
      </c>
      <c r="AN17" s="1">
        <f t="shared" si="9"/>
        <v>0</v>
      </c>
      <c r="AO17" s="1">
        <f t="shared" si="9"/>
        <v>0</v>
      </c>
      <c r="AP17" s="1">
        <f t="shared" si="9"/>
        <v>0</v>
      </c>
      <c r="AQ17" s="1">
        <f t="shared" si="9"/>
        <v>0</v>
      </c>
      <c r="AR17" s="1">
        <f t="shared" si="9"/>
        <v>0</v>
      </c>
      <c r="AS17" s="1">
        <f t="shared" si="9"/>
        <v>0</v>
      </c>
      <c r="AT17" s="1">
        <f t="shared" si="9"/>
        <v>0</v>
      </c>
      <c r="AU17" s="1">
        <f t="shared" si="9"/>
        <v>0</v>
      </c>
      <c r="AV17" s="1">
        <f t="shared" si="9"/>
        <v>0</v>
      </c>
      <c r="AW17" s="1">
        <f t="shared" si="9"/>
        <v>0</v>
      </c>
      <c r="AX17" s="1">
        <f t="shared" si="9"/>
        <v>0</v>
      </c>
      <c r="AY17" s="1">
        <f t="shared" si="9"/>
        <v>0</v>
      </c>
    </row>
    <row r="18" spans="1:51" ht="18.75" customHeight="1" x14ac:dyDescent="0.4">
      <c r="A18" s="1">
        <f t="shared" si="7"/>
        <v>13</v>
      </c>
      <c r="B18" s="1" t="str">
        <f t="shared" si="6"/>
        <v/>
      </c>
      <c r="C18" s="4"/>
      <c r="D18" s="4"/>
      <c r="E18" s="4"/>
      <c r="F18" s="4"/>
      <c r="G18" s="4"/>
      <c r="H18" s="7"/>
      <c r="I18" s="7"/>
      <c r="J18" s="42"/>
      <c r="K18" s="42"/>
      <c r="L18" s="42"/>
      <c r="M18" s="42"/>
      <c r="N18" s="42"/>
      <c r="O18" s="42">
        <v>1</v>
      </c>
      <c r="P18" s="41"/>
      <c r="Q18" s="41"/>
      <c r="R18" s="17">
        <f t="shared" si="3"/>
        <v>0</v>
      </c>
      <c r="U18" s="1">
        <f t="shared" si="4"/>
        <v>0.1</v>
      </c>
      <c r="V18" s="1">
        <f t="shared" si="9"/>
        <v>0</v>
      </c>
      <c r="W18" s="1">
        <f t="shared" si="9"/>
        <v>0</v>
      </c>
      <c r="X18" s="1">
        <f t="shared" si="9"/>
        <v>0</v>
      </c>
      <c r="Y18" s="1">
        <f t="shared" si="9"/>
        <v>0</v>
      </c>
      <c r="Z18" s="1">
        <f t="shared" si="9"/>
        <v>0</v>
      </c>
      <c r="AA18" s="1">
        <f t="shared" si="9"/>
        <v>0</v>
      </c>
      <c r="AB18" s="1">
        <f t="shared" si="9"/>
        <v>0</v>
      </c>
      <c r="AC18" s="1">
        <f t="shared" si="9"/>
        <v>0</v>
      </c>
      <c r="AD18" s="1">
        <f t="shared" si="9"/>
        <v>0</v>
      </c>
      <c r="AE18" s="1">
        <f t="shared" si="9"/>
        <v>0</v>
      </c>
      <c r="AF18" s="1">
        <f t="shared" si="9"/>
        <v>0</v>
      </c>
      <c r="AG18" s="1">
        <f t="shared" si="9"/>
        <v>0</v>
      </c>
      <c r="AH18" s="1">
        <f t="shared" si="9"/>
        <v>0</v>
      </c>
      <c r="AI18" s="1">
        <f t="shared" si="9"/>
        <v>0</v>
      </c>
      <c r="AJ18" s="1">
        <f t="shared" si="9"/>
        <v>0</v>
      </c>
      <c r="AK18" s="1">
        <f t="shared" si="9"/>
        <v>0</v>
      </c>
      <c r="AL18" s="1">
        <f t="shared" si="9"/>
        <v>0</v>
      </c>
      <c r="AM18" s="1">
        <f t="shared" si="9"/>
        <v>0</v>
      </c>
      <c r="AN18" s="1">
        <f t="shared" si="9"/>
        <v>0</v>
      </c>
      <c r="AO18" s="1">
        <f t="shared" si="9"/>
        <v>0</v>
      </c>
      <c r="AP18" s="1">
        <f t="shared" si="9"/>
        <v>0</v>
      </c>
      <c r="AQ18" s="1">
        <f t="shared" si="9"/>
        <v>0</v>
      </c>
      <c r="AR18" s="1">
        <f t="shared" si="9"/>
        <v>0</v>
      </c>
      <c r="AS18" s="1">
        <f t="shared" si="9"/>
        <v>0</v>
      </c>
      <c r="AT18" s="1">
        <f t="shared" si="9"/>
        <v>0</v>
      </c>
      <c r="AU18" s="1">
        <f t="shared" si="9"/>
        <v>0</v>
      </c>
      <c r="AV18" s="1">
        <f t="shared" si="9"/>
        <v>0</v>
      </c>
      <c r="AW18" s="1">
        <f t="shared" si="9"/>
        <v>0</v>
      </c>
      <c r="AX18" s="1">
        <f t="shared" si="9"/>
        <v>0</v>
      </c>
      <c r="AY18" s="1">
        <f t="shared" si="9"/>
        <v>0</v>
      </c>
    </row>
    <row r="19" spans="1:51" ht="18.75" customHeight="1" x14ac:dyDescent="0.4">
      <c r="A19" s="1">
        <f t="shared" si="7"/>
        <v>14</v>
      </c>
      <c r="B19" s="1" t="str">
        <f t="shared" si="6"/>
        <v/>
      </c>
      <c r="C19" s="4"/>
      <c r="D19" s="4"/>
      <c r="E19" s="4"/>
      <c r="F19" s="4"/>
      <c r="G19" s="4"/>
      <c r="H19" s="7"/>
      <c r="I19" s="7"/>
      <c r="J19" s="42"/>
      <c r="K19" s="42"/>
      <c r="L19" s="42"/>
      <c r="M19" s="42"/>
      <c r="N19" s="42"/>
      <c r="O19" s="42"/>
      <c r="P19" s="42">
        <v>1</v>
      </c>
      <c r="Q19" s="41"/>
      <c r="R19" s="17">
        <f t="shared" si="3"/>
        <v>0</v>
      </c>
      <c r="U19" s="1">
        <f t="shared" si="4"/>
        <v>0.1</v>
      </c>
      <c r="V19" s="1">
        <f t="shared" si="9"/>
        <v>0</v>
      </c>
      <c r="W19" s="1">
        <f t="shared" si="9"/>
        <v>0</v>
      </c>
      <c r="X19" s="1">
        <f t="shared" si="9"/>
        <v>0</v>
      </c>
      <c r="Y19" s="1">
        <f t="shared" si="9"/>
        <v>0</v>
      </c>
      <c r="Z19" s="1">
        <f t="shared" si="9"/>
        <v>0</v>
      </c>
      <c r="AA19" s="1">
        <f t="shared" si="9"/>
        <v>0</v>
      </c>
      <c r="AB19" s="1">
        <f t="shared" si="9"/>
        <v>0</v>
      </c>
      <c r="AC19" s="1">
        <f t="shared" si="9"/>
        <v>0</v>
      </c>
      <c r="AD19" s="1">
        <f t="shared" si="9"/>
        <v>0</v>
      </c>
      <c r="AE19" s="1">
        <f t="shared" si="9"/>
        <v>0</v>
      </c>
      <c r="AF19" s="1">
        <f t="shared" si="9"/>
        <v>0</v>
      </c>
      <c r="AG19" s="1">
        <f t="shared" si="9"/>
        <v>0</v>
      </c>
      <c r="AH19" s="1">
        <f t="shared" si="9"/>
        <v>0</v>
      </c>
      <c r="AI19" s="1">
        <f t="shared" si="9"/>
        <v>0</v>
      </c>
      <c r="AJ19" s="1">
        <f t="shared" si="9"/>
        <v>0</v>
      </c>
      <c r="AK19" s="1">
        <f t="shared" si="9"/>
        <v>0</v>
      </c>
      <c r="AL19" s="1">
        <f t="shared" si="9"/>
        <v>0</v>
      </c>
      <c r="AM19" s="1">
        <f t="shared" si="9"/>
        <v>0</v>
      </c>
      <c r="AN19" s="1">
        <f t="shared" si="9"/>
        <v>0</v>
      </c>
      <c r="AO19" s="1">
        <f t="shared" si="9"/>
        <v>0</v>
      </c>
      <c r="AP19" s="1">
        <f t="shared" si="9"/>
        <v>0</v>
      </c>
      <c r="AQ19" s="1">
        <f t="shared" si="9"/>
        <v>0</v>
      </c>
      <c r="AR19" s="1">
        <f t="shared" si="9"/>
        <v>0</v>
      </c>
      <c r="AS19" s="1">
        <f t="shared" si="9"/>
        <v>0</v>
      </c>
      <c r="AT19" s="1">
        <f t="shared" si="9"/>
        <v>0</v>
      </c>
      <c r="AU19" s="1">
        <f t="shared" si="9"/>
        <v>0</v>
      </c>
      <c r="AV19" s="1">
        <f t="shared" si="9"/>
        <v>0</v>
      </c>
      <c r="AW19" s="1">
        <f t="shared" si="9"/>
        <v>0</v>
      </c>
      <c r="AX19" s="1">
        <f t="shared" si="9"/>
        <v>0</v>
      </c>
      <c r="AY19" s="1">
        <f t="shared" si="9"/>
        <v>0</v>
      </c>
    </row>
    <row r="20" spans="1:51" ht="18.75" customHeight="1" x14ac:dyDescent="0.4">
      <c r="A20" s="1">
        <f t="shared" si="7"/>
        <v>15</v>
      </c>
      <c r="B20" s="1" t="str">
        <f t="shared" si="6"/>
        <v/>
      </c>
      <c r="C20" s="4"/>
      <c r="D20" s="4"/>
      <c r="E20" s="4"/>
      <c r="F20" s="4"/>
      <c r="G20" s="4"/>
      <c r="H20" s="7"/>
      <c r="I20" s="7"/>
      <c r="J20" s="42"/>
      <c r="K20" s="42"/>
      <c r="L20" s="42"/>
      <c r="M20" s="42"/>
      <c r="N20" s="42"/>
      <c r="O20" s="42"/>
      <c r="P20" s="42"/>
      <c r="Q20" s="42">
        <v>1</v>
      </c>
      <c r="R20" s="17">
        <f t="shared" si="3"/>
        <v>0</v>
      </c>
      <c r="U20" s="1">
        <f t="shared" si="4"/>
        <v>0.1</v>
      </c>
      <c r="V20" s="1">
        <f t="shared" si="9"/>
        <v>0</v>
      </c>
      <c r="W20" s="1">
        <f t="shared" si="9"/>
        <v>0</v>
      </c>
      <c r="X20" s="1">
        <f t="shared" si="9"/>
        <v>0</v>
      </c>
      <c r="Y20" s="1">
        <f t="shared" si="9"/>
        <v>0</v>
      </c>
      <c r="Z20" s="1">
        <f t="shared" si="9"/>
        <v>0</v>
      </c>
      <c r="AA20" s="1">
        <f t="shared" si="9"/>
        <v>0</v>
      </c>
      <c r="AB20" s="1">
        <f t="shared" si="9"/>
        <v>0</v>
      </c>
      <c r="AC20" s="1">
        <f t="shared" si="9"/>
        <v>0</v>
      </c>
      <c r="AD20" s="1">
        <f t="shared" si="9"/>
        <v>0</v>
      </c>
      <c r="AE20" s="1">
        <f t="shared" si="9"/>
        <v>0</v>
      </c>
      <c r="AF20" s="1">
        <f t="shared" si="9"/>
        <v>0</v>
      </c>
      <c r="AG20" s="1">
        <f t="shared" si="9"/>
        <v>0</v>
      </c>
      <c r="AH20" s="1">
        <f t="shared" si="9"/>
        <v>0</v>
      </c>
      <c r="AI20" s="1">
        <f t="shared" si="9"/>
        <v>0</v>
      </c>
      <c r="AJ20" s="1">
        <f t="shared" si="9"/>
        <v>0</v>
      </c>
      <c r="AK20" s="1">
        <f t="shared" si="9"/>
        <v>0</v>
      </c>
      <c r="AL20" s="1">
        <f t="shared" si="9"/>
        <v>0</v>
      </c>
      <c r="AM20" s="1">
        <f t="shared" si="9"/>
        <v>0</v>
      </c>
      <c r="AN20" s="1">
        <f t="shared" si="9"/>
        <v>0</v>
      </c>
      <c r="AO20" s="1">
        <f t="shared" si="9"/>
        <v>0</v>
      </c>
      <c r="AP20" s="1">
        <f t="shared" si="9"/>
        <v>0</v>
      </c>
      <c r="AQ20" s="1">
        <f t="shared" si="9"/>
        <v>0</v>
      </c>
      <c r="AR20" s="1">
        <f t="shared" si="9"/>
        <v>0</v>
      </c>
      <c r="AS20" s="1">
        <f t="shared" si="9"/>
        <v>0</v>
      </c>
      <c r="AT20" s="1">
        <f t="shared" si="9"/>
        <v>0</v>
      </c>
      <c r="AU20" s="1">
        <f t="shared" si="9"/>
        <v>0</v>
      </c>
      <c r="AV20" s="1">
        <f t="shared" si="9"/>
        <v>0</v>
      </c>
      <c r="AW20" s="1">
        <f t="shared" si="9"/>
        <v>0</v>
      </c>
      <c r="AX20" s="1">
        <f t="shared" si="9"/>
        <v>0</v>
      </c>
      <c r="AY20" s="1">
        <f t="shared" si="9"/>
        <v>0</v>
      </c>
    </row>
    <row r="21" spans="1:51" ht="18.75" customHeight="1" x14ac:dyDescent="0.4">
      <c r="G21" s="1" t="s">
        <v>6</v>
      </c>
      <c r="R21" s="2">
        <f>(AY39-B1)/(B1-1)</f>
        <v>-1</v>
      </c>
    </row>
    <row r="22" spans="1:51" ht="18.75" customHeight="1" x14ac:dyDescent="0.4"/>
    <row r="23" spans="1:51" ht="18.75" customHeight="1" x14ac:dyDescent="0.4">
      <c r="B23" s="1" t="s">
        <v>2</v>
      </c>
      <c r="C23" s="1">
        <f>IF(C3&lt;=$B$1,C5,"")</f>
        <v>0</v>
      </c>
      <c r="D23" s="1">
        <f t="shared" ref="D23:Q23" si="10">IF(D3&lt;=$B$1,D5,"")</f>
        <v>0</v>
      </c>
      <c r="E23" s="1">
        <f t="shared" si="10"/>
        <v>0</v>
      </c>
      <c r="F23" s="1">
        <f t="shared" si="10"/>
        <v>0</v>
      </c>
      <c r="G23" s="1">
        <f t="shared" si="10"/>
        <v>0</v>
      </c>
      <c r="H23" s="1">
        <f t="shared" si="10"/>
        <v>0</v>
      </c>
      <c r="I23" s="1">
        <f t="shared" si="10"/>
        <v>0</v>
      </c>
      <c r="J23" s="1">
        <f t="shared" si="10"/>
        <v>0</v>
      </c>
      <c r="K23" s="1">
        <f t="shared" si="10"/>
        <v>0</v>
      </c>
      <c r="L23" s="1">
        <f t="shared" si="10"/>
        <v>0</v>
      </c>
      <c r="M23" s="1" t="str">
        <f t="shared" si="10"/>
        <v/>
      </c>
      <c r="N23" s="1" t="str">
        <f t="shared" si="10"/>
        <v/>
      </c>
      <c r="O23" s="1" t="str">
        <f t="shared" si="10"/>
        <v/>
      </c>
      <c r="P23" s="1" t="str">
        <f t="shared" si="10"/>
        <v/>
      </c>
      <c r="Q23" s="1" t="str">
        <f t="shared" si="10"/>
        <v/>
      </c>
      <c r="U23" s="1" t="s">
        <v>7</v>
      </c>
    </row>
    <row r="24" spans="1:51" ht="18.75" customHeight="1" x14ac:dyDescent="0.4">
      <c r="A24" s="1">
        <v>1</v>
      </c>
      <c r="B24" s="1">
        <f>IF(A24&lt;=$B$1,B6,"")</f>
        <v>0</v>
      </c>
      <c r="C24" s="4">
        <f>IF(MAX(C$3,$A24)&lt;=$B$1,C6,0)</f>
        <v>1</v>
      </c>
      <c r="D24" s="4">
        <f t="shared" ref="D24:Q33" si="11">IF(MAX(D$3,$A24)&lt;=$B$1,D6,0)</f>
        <v>0</v>
      </c>
      <c r="E24" s="4">
        <f t="shared" si="11"/>
        <v>0</v>
      </c>
      <c r="F24" s="4">
        <f t="shared" si="11"/>
        <v>0</v>
      </c>
      <c r="G24" s="4">
        <f t="shared" si="11"/>
        <v>0</v>
      </c>
      <c r="H24" s="4">
        <f t="shared" si="11"/>
        <v>0</v>
      </c>
      <c r="I24" s="4">
        <f t="shared" si="11"/>
        <v>0</v>
      </c>
      <c r="J24" s="4">
        <f t="shared" si="11"/>
        <v>0</v>
      </c>
      <c r="K24" s="4">
        <f t="shared" si="11"/>
        <v>0</v>
      </c>
      <c r="L24" s="4">
        <f t="shared" si="11"/>
        <v>0</v>
      </c>
      <c r="M24" s="4">
        <f t="shared" si="11"/>
        <v>0</v>
      </c>
      <c r="N24" s="4">
        <f t="shared" si="11"/>
        <v>0</v>
      </c>
      <c r="O24" s="4">
        <f t="shared" si="11"/>
        <v>0</v>
      </c>
      <c r="P24" s="4">
        <f t="shared" si="11"/>
        <v>0</v>
      </c>
      <c r="Q24" s="4">
        <f t="shared" si="11"/>
        <v>0</v>
      </c>
      <c r="U24" s="1">
        <f t="shared" ref="U24:AJ38" si="12">MMULT($C24:$Q24,U$6:U$20)</f>
        <v>0.1</v>
      </c>
      <c r="V24" s="1">
        <f t="shared" si="12"/>
        <v>0.10000000000000002</v>
      </c>
      <c r="W24" s="1">
        <f t="shared" si="12"/>
        <v>0.10000000000000002</v>
      </c>
      <c r="X24" s="1">
        <f t="shared" si="12"/>
        <v>0.10000000000000002</v>
      </c>
      <c r="Y24" s="1">
        <f t="shared" si="12"/>
        <v>0.10000000000000002</v>
      </c>
      <c r="Z24" s="1">
        <f t="shared" si="12"/>
        <v>0.10000000000000002</v>
      </c>
      <c r="AA24" s="1">
        <f t="shared" si="12"/>
        <v>0.10000000000000002</v>
      </c>
      <c r="AB24" s="1">
        <f t="shared" si="12"/>
        <v>0.10000000000000002</v>
      </c>
      <c r="AC24" s="1">
        <f t="shared" si="12"/>
        <v>0.10000000000000002</v>
      </c>
      <c r="AD24" s="1">
        <f t="shared" si="12"/>
        <v>0.10000000000000002</v>
      </c>
      <c r="AE24" s="1">
        <f t="shared" si="12"/>
        <v>0.10000000000000002</v>
      </c>
      <c r="AF24" s="1">
        <f t="shared" si="12"/>
        <v>0.10000000000000002</v>
      </c>
      <c r="AG24" s="1">
        <f t="shared" si="12"/>
        <v>0.10000000000000002</v>
      </c>
      <c r="AH24" s="1">
        <f t="shared" si="12"/>
        <v>0.10000000000000002</v>
      </c>
      <c r="AI24" s="1">
        <f t="shared" si="12"/>
        <v>0.10000000000000002</v>
      </c>
      <c r="AJ24" s="1">
        <f t="shared" si="12"/>
        <v>0.10000000000000002</v>
      </c>
      <c r="AK24" s="1">
        <f t="shared" ref="AK24:AY38" si="13">MMULT($C24:$Q24,AK$6:AK$20)</f>
        <v>0.10000000000000002</v>
      </c>
      <c r="AL24" s="1">
        <f t="shared" si="13"/>
        <v>0.10000000000000002</v>
      </c>
      <c r="AM24" s="1">
        <f t="shared" si="13"/>
        <v>0.10000000000000002</v>
      </c>
      <c r="AN24" s="1">
        <f t="shared" si="13"/>
        <v>0.10000000000000002</v>
      </c>
      <c r="AO24" s="1">
        <f t="shared" si="13"/>
        <v>0.10000000000000002</v>
      </c>
      <c r="AP24" s="1">
        <f t="shared" si="13"/>
        <v>0.10000000000000002</v>
      </c>
      <c r="AQ24" s="1">
        <f t="shared" si="13"/>
        <v>0.10000000000000002</v>
      </c>
      <c r="AR24" s="1">
        <f t="shared" si="13"/>
        <v>0.10000000000000002</v>
      </c>
      <c r="AS24" s="1">
        <f t="shared" si="13"/>
        <v>0.10000000000000002</v>
      </c>
      <c r="AT24" s="1">
        <f t="shared" si="13"/>
        <v>0.10000000000000002</v>
      </c>
      <c r="AU24" s="1">
        <f t="shared" si="13"/>
        <v>0.10000000000000002</v>
      </c>
      <c r="AV24" s="1">
        <f t="shared" si="13"/>
        <v>0.10000000000000002</v>
      </c>
      <c r="AW24" s="1">
        <f t="shared" si="13"/>
        <v>0.10000000000000002</v>
      </c>
      <c r="AX24" s="1">
        <f t="shared" si="13"/>
        <v>0.10000000000000002</v>
      </c>
      <c r="AY24" s="1">
        <f t="shared" si="13"/>
        <v>0.10000000000000002</v>
      </c>
    </row>
    <row r="25" spans="1:51" ht="18.75" customHeight="1" x14ac:dyDescent="0.4">
      <c r="A25" s="1">
        <f>A24+1</f>
        <v>2</v>
      </c>
      <c r="B25" s="1">
        <f t="shared" ref="B25:B38" si="14">IF(A25&lt;=$B$1,B7,"")</f>
        <v>0</v>
      </c>
      <c r="C25" s="4">
        <f>IF(MAX(C$3,$A25)&lt;=$B$1,IF(INDEX($C$24:$Q$38,C$3,$A25)&lt;&gt;0,1/INDEX($C$24:$Q$38,C$3,$A25),0),0)</f>
        <v>0</v>
      </c>
      <c r="D25" s="4">
        <f t="shared" si="11"/>
        <v>1</v>
      </c>
      <c r="E25" s="4">
        <f t="shared" si="11"/>
        <v>0</v>
      </c>
      <c r="F25" s="4">
        <f t="shared" si="11"/>
        <v>0</v>
      </c>
      <c r="G25" s="4">
        <f t="shared" si="11"/>
        <v>0</v>
      </c>
      <c r="H25" s="4">
        <f t="shared" si="11"/>
        <v>0</v>
      </c>
      <c r="I25" s="4">
        <f t="shared" si="11"/>
        <v>0</v>
      </c>
      <c r="J25" s="4">
        <f t="shared" si="11"/>
        <v>0</v>
      </c>
      <c r="K25" s="4">
        <f t="shared" si="11"/>
        <v>0</v>
      </c>
      <c r="L25" s="4">
        <f t="shared" si="11"/>
        <v>0</v>
      </c>
      <c r="M25" s="4">
        <f t="shared" si="11"/>
        <v>0</v>
      </c>
      <c r="N25" s="4">
        <f t="shared" si="11"/>
        <v>0</v>
      </c>
      <c r="O25" s="4">
        <f t="shared" si="11"/>
        <v>0</v>
      </c>
      <c r="P25" s="4">
        <f t="shared" si="11"/>
        <v>0</v>
      </c>
      <c r="Q25" s="4">
        <f t="shared" si="11"/>
        <v>0</v>
      </c>
      <c r="U25" s="1">
        <f t="shared" si="12"/>
        <v>0.1</v>
      </c>
      <c r="V25" s="1">
        <f t="shared" si="12"/>
        <v>0.10000000000000002</v>
      </c>
      <c r="W25" s="1">
        <f t="shared" si="12"/>
        <v>0.10000000000000002</v>
      </c>
      <c r="X25" s="1">
        <f t="shared" si="12"/>
        <v>0.10000000000000002</v>
      </c>
      <c r="Y25" s="1">
        <f t="shared" si="12"/>
        <v>0.10000000000000002</v>
      </c>
      <c r="Z25" s="1">
        <f t="shared" si="12"/>
        <v>0.10000000000000002</v>
      </c>
      <c r="AA25" s="1">
        <f t="shared" si="12"/>
        <v>0.10000000000000002</v>
      </c>
      <c r="AB25" s="1">
        <f t="shared" si="12"/>
        <v>0.10000000000000002</v>
      </c>
      <c r="AC25" s="1">
        <f t="shared" si="12"/>
        <v>0.10000000000000002</v>
      </c>
      <c r="AD25" s="1">
        <f t="shared" si="12"/>
        <v>0.10000000000000002</v>
      </c>
      <c r="AE25" s="1">
        <f t="shared" si="12"/>
        <v>0.10000000000000002</v>
      </c>
      <c r="AF25" s="1">
        <f t="shared" si="12"/>
        <v>0.10000000000000002</v>
      </c>
      <c r="AG25" s="1">
        <f t="shared" si="12"/>
        <v>0.10000000000000002</v>
      </c>
      <c r="AH25" s="1">
        <f t="shared" si="12"/>
        <v>0.10000000000000002</v>
      </c>
      <c r="AI25" s="1">
        <f t="shared" si="12"/>
        <v>0.10000000000000002</v>
      </c>
      <c r="AJ25" s="1">
        <f t="shared" si="12"/>
        <v>0.10000000000000002</v>
      </c>
      <c r="AK25" s="1">
        <f t="shared" si="13"/>
        <v>0.10000000000000002</v>
      </c>
      <c r="AL25" s="1">
        <f t="shared" si="13"/>
        <v>0.10000000000000002</v>
      </c>
      <c r="AM25" s="1">
        <f t="shared" si="13"/>
        <v>0.10000000000000002</v>
      </c>
      <c r="AN25" s="1">
        <f t="shared" si="13"/>
        <v>0.10000000000000002</v>
      </c>
      <c r="AO25" s="1">
        <f t="shared" si="13"/>
        <v>0.10000000000000002</v>
      </c>
      <c r="AP25" s="1">
        <f t="shared" si="13"/>
        <v>0.10000000000000002</v>
      </c>
      <c r="AQ25" s="1">
        <f t="shared" si="13"/>
        <v>0.10000000000000002</v>
      </c>
      <c r="AR25" s="1">
        <f t="shared" si="13"/>
        <v>0.10000000000000002</v>
      </c>
      <c r="AS25" s="1">
        <f t="shared" si="13"/>
        <v>0.10000000000000002</v>
      </c>
      <c r="AT25" s="1">
        <f t="shared" si="13"/>
        <v>0.10000000000000002</v>
      </c>
      <c r="AU25" s="1">
        <f t="shared" si="13"/>
        <v>0.10000000000000002</v>
      </c>
      <c r="AV25" s="1">
        <f t="shared" si="13"/>
        <v>0.10000000000000002</v>
      </c>
      <c r="AW25" s="1">
        <f t="shared" si="13"/>
        <v>0.10000000000000002</v>
      </c>
      <c r="AX25" s="1">
        <f t="shared" si="13"/>
        <v>0.10000000000000002</v>
      </c>
      <c r="AY25" s="1">
        <f t="shared" si="13"/>
        <v>0.10000000000000002</v>
      </c>
    </row>
    <row r="26" spans="1:51" ht="18.75" customHeight="1" x14ac:dyDescent="0.4">
      <c r="A26" s="1">
        <f t="shared" ref="A26:A38" si="15">A25+1</f>
        <v>3</v>
      </c>
      <c r="B26" s="1">
        <f t="shared" si="14"/>
        <v>0</v>
      </c>
      <c r="C26" s="4">
        <f>IF(MAX(C$3,$A26)&lt;=$B$1,IF(INDEX($C$24:$Q$38,C$3,$A26)&lt;&gt;0,1/INDEX($C$24:$Q$38,C$3,$A26),0),0)</f>
        <v>0</v>
      </c>
      <c r="D26" s="4">
        <f t="shared" ref="D26:O38" si="16">IF(MAX(D$3,$A26)&lt;=$B$1,IF(INDEX($C$24:$Q$38,D$3,$A26)&lt;&gt;0,1/INDEX($C$24:$Q$38,D$3,$A26),0),0)</f>
        <v>0</v>
      </c>
      <c r="E26" s="4">
        <f t="shared" si="11"/>
        <v>1</v>
      </c>
      <c r="F26" s="4">
        <f t="shared" si="11"/>
        <v>0</v>
      </c>
      <c r="G26" s="4">
        <f t="shared" si="11"/>
        <v>0</v>
      </c>
      <c r="H26" s="4">
        <f t="shared" si="11"/>
        <v>0</v>
      </c>
      <c r="I26" s="4">
        <f t="shared" si="11"/>
        <v>0</v>
      </c>
      <c r="J26" s="4">
        <f t="shared" si="11"/>
        <v>0</v>
      </c>
      <c r="K26" s="4">
        <f t="shared" si="11"/>
        <v>0</v>
      </c>
      <c r="L26" s="4">
        <f t="shared" si="11"/>
        <v>0</v>
      </c>
      <c r="M26" s="4">
        <f t="shared" si="11"/>
        <v>0</v>
      </c>
      <c r="N26" s="4">
        <f t="shared" si="11"/>
        <v>0</v>
      </c>
      <c r="O26" s="4">
        <f t="shared" si="11"/>
        <v>0</v>
      </c>
      <c r="P26" s="4">
        <f t="shared" si="11"/>
        <v>0</v>
      </c>
      <c r="Q26" s="4">
        <f t="shared" si="11"/>
        <v>0</v>
      </c>
      <c r="U26" s="1">
        <f t="shared" si="12"/>
        <v>0.1</v>
      </c>
      <c r="V26" s="1">
        <f t="shared" si="12"/>
        <v>0.10000000000000002</v>
      </c>
      <c r="W26" s="1">
        <f t="shared" si="12"/>
        <v>0.10000000000000002</v>
      </c>
      <c r="X26" s="1">
        <f t="shared" si="12"/>
        <v>0.10000000000000002</v>
      </c>
      <c r="Y26" s="1">
        <f t="shared" si="12"/>
        <v>0.10000000000000002</v>
      </c>
      <c r="Z26" s="1">
        <f t="shared" si="12"/>
        <v>0.10000000000000002</v>
      </c>
      <c r="AA26" s="1">
        <f t="shared" si="12"/>
        <v>0.10000000000000002</v>
      </c>
      <c r="AB26" s="1">
        <f t="shared" si="12"/>
        <v>0.10000000000000002</v>
      </c>
      <c r="AC26" s="1">
        <f t="shared" si="12"/>
        <v>0.10000000000000002</v>
      </c>
      <c r="AD26" s="1">
        <f t="shared" si="12"/>
        <v>0.10000000000000002</v>
      </c>
      <c r="AE26" s="1">
        <f t="shared" si="12"/>
        <v>0.10000000000000002</v>
      </c>
      <c r="AF26" s="1">
        <f t="shared" si="12"/>
        <v>0.10000000000000002</v>
      </c>
      <c r="AG26" s="1">
        <f t="shared" si="12"/>
        <v>0.10000000000000002</v>
      </c>
      <c r="AH26" s="1">
        <f t="shared" si="12"/>
        <v>0.10000000000000002</v>
      </c>
      <c r="AI26" s="1">
        <f t="shared" si="12"/>
        <v>0.10000000000000002</v>
      </c>
      <c r="AJ26" s="1">
        <f t="shared" si="12"/>
        <v>0.10000000000000002</v>
      </c>
      <c r="AK26" s="1">
        <f t="shared" si="13"/>
        <v>0.10000000000000002</v>
      </c>
      <c r="AL26" s="1">
        <f t="shared" si="13"/>
        <v>0.10000000000000002</v>
      </c>
      <c r="AM26" s="1">
        <f t="shared" si="13"/>
        <v>0.10000000000000002</v>
      </c>
      <c r="AN26" s="1">
        <f t="shared" si="13"/>
        <v>0.10000000000000002</v>
      </c>
      <c r="AO26" s="1">
        <f t="shared" si="13"/>
        <v>0.10000000000000002</v>
      </c>
      <c r="AP26" s="1">
        <f t="shared" si="13"/>
        <v>0.10000000000000002</v>
      </c>
      <c r="AQ26" s="1">
        <f t="shared" si="13"/>
        <v>0.10000000000000002</v>
      </c>
      <c r="AR26" s="1">
        <f t="shared" si="13"/>
        <v>0.10000000000000002</v>
      </c>
      <c r="AS26" s="1">
        <f t="shared" si="13"/>
        <v>0.10000000000000002</v>
      </c>
      <c r="AT26" s="1">
        <f t="shared" si="13"/>
        <v>0.10000000000000002</v>
      </c>
      <c r="AU26" s="1">
        <f t="shared" si="13"/>
        <v>0.10000000000000002</v>
      </c>
      <c r="AV26" s="1">
        <f t="shared" si="13"/>
        <v>0.10000000000000002</v>
      </c>
      <c r="AW26" s="1">
        <f t="shared" si="13"/>
        <v>0.10000000000000002</v>
      </c>
      <c r="AX26" s="1">
        <f t="shared" si="13"/>
        <v>0.10000000000000002</v>
      </c>
      <c r="AY26" s="1">
        <f t="shared" si="13"/>
        <v>0.10000000000000002</v>
      </c>
    </row>
    <row r="27" spans="1:51" ht="18.75" customHeight="1" x14ac:dyDescent="0.4">
      <c r="A27" s="1">
        <f t="shared" si="15"/>
        <v>4</v>
      </c>
      <c r="B27" s="1">
        <f t="shared" si="14"/>
        <v>0</v>
      </c>
      <c r="C27" s="4">
        <f t="shared" ref="C27:C38" si="17">IF(MAX(C$3,$A27)&lt;=$B$1,IF(INDEX($C$24:$Q$38,C$3,$A27)&lt;&gt;0,1/INDEX($C$24:$Q$38,C$3,$A27),0),0)</f>
        <v>0</v>
      </c>
      <c r="D27" s="4">
        <f t="shared" si="16"/>
        <v>0</v>
      </c>
      <c r="E27" s="4">
        <f t="shared" si="16"/>
        <v>0</v>
      </c>
      <c r="F27" s="4">
        <f t="shared" si="11"/>
        <v>1</v>
      </c>
      <c r="G27" s="4">
        <f t="shared" si="11"/>
        <v>0</v>
      </c>
      <c r="H27" s="4">
        <f t="shared" si="11"/>
        <v>0</v>
      </c>
      <c r="I27" s="4">
        <f t="shared" si="11"/>
        <v>0</v>
      </c>
      <c r="J27" s="4">
        <f t="shared" si="11"/>
        <v>0</v>
      </c>
      <c r="K27" s="4">
        <f t="shared" si="11"/>
        <v>0</v>
      </c>
      <c r="L27" s="4">
        <f t="shared" si="11"/>
        <v>0</v>
      </c>
      <c r="M27" s="4">
        <f t="shared" si="11"/>
        <v>0</v>
      </c>
      <c r="N27" s="4">
        <f t="shared" si="11"/>
        <v>0</v>
      </c>
      <c r="O27" s="4">
        <f t="shared" si="11"/>
        <v>0</v>
      </c>
      <c r="P27" s="4">
        <f t="shared" si="11"/>
        <v>0</v>
      </c>
      <c r="Q27" s="4">
        <f t="shared" si="11"/>
        <v>0</v>
      </c>
      <c r="U27" s="1">
        <f t="shared" si="12"/>
        <v>0.1</v>
      </c>
      <c r="V27" s="1">
        <f t="shared" si="12"/>
        <v>0.10000000000000002</v>
      </c>
      <c r="W27" s="1">
        <f t="shared" si="12"/>
        <v>0.10000000000000002</v>
      </c>
      <c r="X27" s="1">
        <f t="shared" si="12"/>
        <v>0.10000000000000002</v>
      </c>
      <c r="Y27" s="1">
        <f t="shared" si="12"/>
        <v>0.10000000000000002</v>
      </c>
      <c r="Z27" s="1">
        <f t="shared" si="12"/>
        <v>0.10000000000000002</v>
      </c>
      <c r="AA27" s="1">
        <f t="shared" si="12"/>
        <v>0.10000000000000002</v>
      </c>
      <c r="AB27" s="1">
        <f t="shared" si="12"/>
        <v>0.10000000000000002</v>
      </c>
      <c r="AC27" s="1">
        <f t="shared" si="12"/>
        <v>0.10000000000000002</v>
      </c>
      <c r="AD27" s="1">
        <f t="shared" si="12"/>
        <v>0.10000000000000002</v>
      </c>
      <c r="AE27" s="1">
        <f t="shared" si="12"/>
        <v>0.10000000000000002</v>
      </c>
      <c r="AF27" s="1">
        <f t="shared" si="12"/>
        <v>0.10000000000000002</v>
      </c>
      <c r="AG27" s="1">
        <f t="shared" si="12"/>
        <v>0.10000000000000002</v>
      </c>
      <c r="AH27" s="1">
        <f t="shared" si="12"/>
        <v>0.10000000000000002</v>
      </c>
      <c r="AI27" s="1">
        <f t="shared" si="12"/>
        <v>0.10000000000000002</v>
      </c>
      <c r="AJ27" s="1">
        <f t="shared" si="12"/>
        <v>0.10000000000000002</v>
      </c>
      <c r="AK27" s="1">
        <f t="shared" si="13"/>
        <v>0.10000000000000002</v>
      </c>
      <c r="AL27" s="1">
        <f t="shared" si="13"/>
        <v>0.10000000000000002</v>
      </c>
      <c r="AM27" s="1">
        <f t="shared" si="13"/>
        <v>0.10000000000000002</v>
      </c>
      <c r="AN27" s="1">
        <f t="shared" si="13"/>
        <v>0.10000000000000002</v>
      </c>
      <c r="AO27" s="1">
        <f t="shared" si="13"/>
        <v>0.10000000000000002</v>
      </c>
      <c r="AP27" s="1">
        <f t="shared" si="13"/>
        <v>0.10000000000000002</v>
      </c>
      <c r="AQ27" s="1">
        <f t="shared" si="13"/>
        <v>0.10000000000000002</v>
      </c>
      <c r="AR27" s="1">
        <f t="shared" si="13"/>
        <v>0.10000000000000002</v>
      </c>
      <c r="AS27" s="1">
        <f t="shared" si="13"/>
        <v>0.10000000000000002</v>
      </c>
      <c r="AT27" s="1">
        <f t="shared" si="13"/>
        <v>0.10000000000000002</v>
      </c>
      <c r="AU27" s="1">
        <f t="shared" si="13"/>
        <v>0.10000000000000002</v>
      </c>
      <c r="AV27" s="1">
        <f t="shared" si="13"/>
        <v>0.10000000000000002</v>
      </c>
      <c r="AW27" s="1">
        <f t="shared" si="13"/>
        <v>0.10000000000000002</v>
      </c>
      <c r="AX27" s="1">
        <f t="shared" si="13"/>
        <v>0.10000000000000002</v>
      </c>
      <c r="AY27" s="1">
        <f t="shared" si="13"/>
        <v>0.10000000000000002</v>
      </c>
    </row>
    <row r="28" spans="1:51" ht="18.75" customHeight="1" x14ac:dyDescent="0.4">
      <c r="A28" s="1">
        <f t="shared" si="15"/>
        <v>5</v>
      </c>
      <c r="B28" s="1">
        <f t="shared" si="14"/>
        <v>0</v>
      </c>
      <c r="C28" s="4">
        <f t="shared" si="17"/>
        <v>0</v>
      </c>
      <c r="D28" s="4">
        <f t="shared" si="16"/>
        <v>0</v>
      </c>
      <c r="E28" s="4">
        <f t="shared" si="16"/>
        <v>0</v>
      </c>
      <c r="F28" s="4">
        <f t="shared" si="16"/>
        <v>0</v>
      </c>
      <c r="G28" s="4">
        <f t="shared" si="11"/>
        <v>1</v>
      </c>
      <c r="H28" s="4">
        <f t="shared" si="11"/>
        <v>0</v>
      </c>
      <c r="I28" s="4">
        <f t="shared" si="11"/>
        <v>0</v>
      </c>
      <c r="J28" s="4">
        <f t="shared" si="11"/>
        <v>0</v>
      </c>
      <c r="K28" s="4">
        <f t="shared" si="11"/>
        <v>0</v>
      </c>
      <c r="L28" s="4">
        <f t="shared" si="11"/>
        <v>0</v>
      </c>
      <c r="M28" s="4">
        <f t="shared" si="11"/>
        <v>0</v>
      </c>
      <c r="N28" s="4">
        <f t="shared" si="11"/>
        <v>0</v>
      </c>
      <c r="O28" s="4">
        <f t="shared" si="11"/>
        <v>0</v>
      </c>
      <c r="P28" s="4">
        <f t="shared" si="11"/>
        <v>0</v>
      </c>
      <c r="Q28" s="4">
        <f t="shared" si="11"/>
        <v>0</v>
      </c>
      <c r="U28" s="1">
        <f t="shared" si="12"/>
        <v>0.1</v>
      </c>
      <c r="V28" s="1">
        <f t="shared" si="12"/>
        <v>0.10000000000000002</v>
      </c>
      <c r="W28" s="1">
        <f t="shared" si="12"/>
        <v>0.10000000000000002</v>
      </c>
      <c r="X28" s="1">
        <f t="shared" si="12"/>
        <v>0.10000000000000002</v>
      </c>
      <c r="Y28" s="1">
        <f t="shared" si="12"/>
        <v>0.10000000000000002</v>
      </c>
      <c r="Z28" s="1">
        <f t="shared" si="12"/>
        <v>0.10000000000000002</v>
      </c>
      <c r="AA28" s="1">
        <f t="shared" si="12"/>
        <v>0.10000000000000002</v>
      </c>
      <c r="AB28" s="1">
        <f t="shared" si="12"/>
        <v>0.10000000000000002</v>
      </c>
      <c r="AC28" s="1">
        <f t="shared" si="12"/>
        <v>0.10000000000000002</v>
      </c>
      <c r="AD28" s="1">
        <f t="shared" si="12"/>
        <v>0.10000000000000002</v>
      </c>
      <c r="AE28" s="1">
        <f t="shared" si="12"/>
        <v>0.10000000000000002</v>
      </c>
      <c r="AF28" s="1">
        <f t="shared" si="12"/>
        <v>0.10000000000000002</v>
      </c>
      <c r="AG28" s="1">
        <f t="shared" si="12"/>
        <v>0.10000000000000002</v>
      </c>
      <c r="AH28" s="1">
        <f t="shared" si="12"/>
        <v>0.10000000000000002</v>
      </c>
      <c r="AI28" s="1">
        <f t="shared" si="12"/>
        <v>0.10000000000000002</v>
      </c>
      <c r="AJ28" s="1">
        <f t="shared" si="12"/>
        <v>0.10000000000000002</v>
      </c>
      <c r="AK28" s="1">
        <f t="shared" si="13"/>
        <v>0.10000000000000002</v>
      </c>
      <c r="AL28" s="1">
        <f t="shared" si="13"/>
        <v>0.10000000000000002</v>
      </c>
      <c r="AM28" s="1">
        <f t="shared" si="13"/>
        <v>0.10000000000000002</v>
      </c>
      <c r="AN28" s="1">
        <f t="shared" si="13"/>
        <v>0.10000000000000002</v>
      </c>
      <c r="AO28" s="1">
        <f t="shared" si="13"/>
        <v>0.10000000000000002</v>
      </c>
      <c r="AP28" s="1">
        <f t="shared" si="13"/>
        <v>0.10000000000000002</v>
      </c>
      <c r="AQ28" s="1">
        <f t="shared" si="13"/>
        <v>0.10000000000000002</v>
      </c>
      <c r="AR28" s="1">
        <f t="shared" si="13"/>
        <v>0.10000000000000002</v>
      </c>
      <c r="AS28" s="1">
        <f t="shared" si="13"/>
        <v>0.10000000000000002</v>
      </c>
      <c r="AT28" s="1">
        <f t="shared" si="13"/>
        <v>0.10000000000000002</v>
      </c>
      <c r="AU28" s="1">
        <f t="shared" si="13"/>
        <v>0.10000000000000002</v>
      </c>
      <c r="AV28" s="1">
        <f t="shared" si="13"/>
        <v>0.10000000000000002</v>
      </c>
      <c r="AW28" s="1">
        <f t="shared" si="13"/>
        <v>0.10000000000000002</v>
      </c>
      <c r="AX28" s="1">
        <f t="shared" si="13"/>
        <v>0.10000000000000002</v>
      </c>
      <c r="AY28" s="1">
        <f t="shared" si="13"/>
        <v>0.10000000000000002</v>
      </c>
    </row>
    <row r="29" spans="1:51" ht="18.75" customHeight="1" x14ac:dyDescent="0.4">
      <c r="A29" s="1">
        <f t="shared" si="15"/>
        <v>6</v>
      </c>
      <c r="B29" s="1">
        <f t="shared" si="14"/>
        <v>0</v>
      </c>
      <c r="C29" s="4">
        <f t="shared" si="17"/>
        <v>0</v>
      </c>
      <c r="D29" s="4">
        <f t="shared" si="16"/>
        <v>0</v>
      </c>
      <c r="E29" s="4">
        <f t="shared" si="16"/>
        <v>0</v>
      </c>
      <c r="F29" s="4">
        <f t="shared" si="16"/>
        <v>0</v>
      </c>
      <c r="G29" s="4">
        <f t="shared" si="16"/>
        <v>0</v>
      </c>
      <c r="H29" s="4">
        <f t="shared" si="11"/>
        <v>1</v>
      </c>
      <c r="I29" s="4">
        <f t="shared" si="11"/>
        <v>0</v>
      </c>
      <c r="J29" s="4">
        <f t="shared" si="11"/>
        <v>0</v>
      </c>
      <c r="K29" s="4">
        <f t="shared" si="11"/>
        <v>0</v>
      </c>
      <c r="L29" s="4">
        <f t="shared" si="11"/>
        <v>0</v>
      </c>
      <c r="M29" s="4">
        <f t="shared" si="11"/>
        <v>0</v>
      </c>
      <c r="N29" s="4">
        <f t="shared" si="11"/>
        <v>0</v>
      </c>
      <c r="O29" s="4">
        <f t="shared" si="11"/>
        <v>0</v>
      </c>
      <c r="P29" s="4">
        <f t="shared" si="11"/>
        <v>0</v>
      </c>
      <c r="Q29" s="4">
        <f t="shared" si="11"/>
        <v>0</v>
      </c>
      <c r="U29" s="1">
        <f t="shared" si="12"/>
        <v>0.1</v>
      </c>
      <c r="V29" s="1">
        <f t="shared" si="12"/>
        <v>0.10000000000000002</v>
      </c>
      <c r="W29" s="1">
        <f t="shared" si="12"/>
        <v>0.10000000000000002</v>
      </c>
      <c r="X29" s="1">
        <f t="shared" si="12"/>
        <v>0.10000000000000002</v>
      </c>
      <c r="Y29" s="1">
        <f t="shared" si="12"/>
        <v>0.10000000000000002</v>
      </c>
      <c r="Z29" s="1">
        <f t="shared" si="12"/>
        <v>0.10000000000000002</v>
      </c>
      <c r="AA29" s="1">
        <f t="shared" si="12"/>
        <v>0.10000000000000002</v>
      </c>
      <c r="AB29" s="1">
        <f t="shared" si="12"/>
        <v>0.10000000000000002</v>
      </c>
      <c r="AC29" s="1">
        <f t="shared" si="12"/>
        <v>0.10000000000000002</v>
      </c>
      <c r="AD29" s="1">
        <f t="shared" si="12"/>
        <v>0.10000000000000002</v>
      </c>
      <c r="AE29" s="1">
        <f t="shared" si="12"/>
        <v>0.10000000000000002</v>
      </c>
      <c r="AF29" s="1">
        <f t="shared" si="12"/>
        <v>0.10000000000000002</v>
      </c>
      <c r="AG29" s="1">
        <f t="shared" si="12"/>
        <v>0.10000000000000002</v>
      </c>
      <c r="AH29" s="1">
        <f t="shared" si="12"/>
        <v>0.10000000000000002</v>
      </c>
      <c r="AI29" s="1">
        <f t="shared" si="12"/>
        <v>0.10000000000000002</v>
      </c>
      <c r="AJ29" s="1">
        <f t="shared" si="12"/>
        <v>0.10000000000000002</v>
      </c>
      <c r="AK29" s="1">
        <f t="shared" si="13"/>
        <v>0.10000000000000002</v>
      </c>
      <c r="AL29" s="1">
        <f t="shared" si="13"/>
        <v>0.10000000000000002</v>
      </c>
      <c r="AM29" s="1">
        <f t="shared" si="13"/>
        <v>0.10000000000000002</v>
      </c>
      <c r="AN29" s="1">
        <f t="shared" si="13"/>
        <v>0.10000000000000002</v>
      </c>
      <c r="AO29" s="1">
        <f t="shared" si="13"/>
        <v>0.10000000000000002</v>
      </c>
      <c r="AP29" s="1">
        <f t="shared" si="13"/>
        <v>0.10000000000000002</v>
      </c>
      <c r="AQ29" s="1">
        <f t="shared" si="13"/>
        <v>0.10000000000000002</v>
      </c>
      <c r="AR29" s="1">
        <f t="shared" si="13"/>
        <v>0.10000000000000002</v>
      </c>
      <c r="AS29" s="1">
        <f t="shared" si="13"/>
        <v>0.10000000000000002</v>
      </c>
      <c r="AT29" s="1">
        <f t="shared" si="13"/>
        <v>0.10000000000000002</v>
      </c>
      <c r="AU29" s="1">
        <f t="shared" si="13"/>
        <v>0.10000000000000002</v>
      </c>
      <c r="AV29" s="1">
        <f t="shared" si="13"/>
        <v>0.10000000000000002</v>
      </c>
      <c r="AW29" s="1">
        <f t="shared" si="13"/>
        <v>0.10000000000000002</v>
      </c>
      <c r="AX29" s="1">
        <f t="shared" si="13"/>
        <v>0.10000000000000002</v>
      </c>
      <c r="AY29" s="1">
        <f t="shared" si="13"/>
        <v>0.10000000000000002</v>
      </c>
    </row>
    <row r="30" spans="1:51" ht="18.75" customHeight="1" x14ac:dyDescent="0.4">
      <c r="A30" s="1">
        <f t="shared" si="15"/>
        <v>7</v>
      </c>
      <c r="B30" s="1">
        <f t="shared" si="14"/>
        <v>0</v>
      </c>
      <c r="C30" s="4">
        <f t="shared" si="17"/>
        <v>0</v>
      </c>
      <c r="D30" s="4">
        <f t="shared" si="16"/>
        <v>0</v>
      </c>
      <c r="E30" s="4">
        <f t="shared" si="16"/>
        <v>0</v>
      </c>
      <c r="F30" s="4">
        <f t="shared" si="16"/>
        <v>0</v>
      </c>
      <c r="G30" s="4">
        <f t="shared" si="16"/>
        <v>0</v>
      </c>
      <c r="H30" s="4">
        <f t="shared" si="16"/>
        <v>0</v>
      </c>
      <c r="I30" s="4">
        <f t="shared" si="11"/>
        <v>1</v>
      </c>
      <c r="J30" s="4">
        <f t="shared" si="11"/>
        <v>0</v>
      </c>
      <c r="K30" s="4">
        <f t="shared" si="11"/>
        <v>0</v>
      </c>
      <c r="L30" s="4">
        <f t="shared" si="11"/>
        <v>0</v>
      </c>
      <c r="M30" s="4">
        <f t="shared" si="11"/>
        <v>0</v>
      </c>
      <c r="N30" s="4">
        <f t="shared" si="11"/>
        <v>0</v>
      </c>
      <c r="O30" s="4">
        <f t="shared" si="11"/>
        <v>0</v>
      </c>
      <c r="P30" s="4">
        <f t="shared" si="11"/>
        <v>0</v>
      </c>
      <c r="Q30" s="4">
        <f t="shared" si="11"/>
        <v>0</v>
      </c>
      <c r="U30" s="1">
        <f t="shared" si="12"/>
        <v>0.1</v>
      </c>
      <c r="V30" s="1">
        <f t="shared" si="12"/>
        <v>0.10000000000000002</v>
      </c>
      <c r="W30" s="1">
        <f t="shared" si="12"/>
        <v>0.10000000000000002</v>
      </c>
      <c r="X30" s="1">
        <f t="shared" si="12"/>
        <v>0.10000000000000002</v>
      </c>
      <c r="Y30" s="1">
        <f t="shared" si="12"/>
        <v>0.10000000000000002</v>
      </c>
      <c r="Z30" s="1">
        <f t="shared" si="12"/>
        <v>0.10000000000000002</v>
      </c>
      <c r="AA30" s="1">
        <f t="shared" si="12"/>
        <v>0.10000000000000002</v>
      </c>
      <c r="AB30" s="1">
        <f t="shared" si="12"/>
        <v>0.10000000000000002</v>
      </c>
      <c r="AC30" s="1">
        <f t="shared" si="12"/>
        <v>0.10000000000000002</v>
      </c>
      <c r="AD30" s="1">
        <f t="shared" si="12"/>
        <v>0.10000000000000002</v>
      </c>
      <c r="AE30" s="1">
        <f t="shared" si="12"/>
        <v>0.10000000000000002</v>
      </c>
      <c r="AF30" s="1">
        <f t="shared" si="12"/>
        <v>0.10000000000000002</v>
      </c>
      <c r="AG30" s="1">
        <f t="shared" si="12"/>
        <v>0.10000000000000002</v>
      </c>
      <c r="AH30" s="1">
        <f t="shared" si="12"/>
        <v>0.10000000000000002</v>
      </c>
      <c r="AI30" s="1">
        <f t="shared" si="12"/>
        <v>0.10000000000000002</v>
      </c>
      <c r="AJ30" s="1">
        <f t="shared" si="12"/>
        <v>0.10000000000000002</v>
      </c>
      <c r="AK30" s="1">
        <f t="shared" si="13"/>
        <v>0.10000000000000002</v>
      </c>
      <c r="AL30" s="1">
        <f t="shared" si="13"/>
        <v>0.10000000000000002</v>
      </c>
      <c r="AM30" s="1">
        <f t="shared" si="13"/>
        <v>0.10000000000000002</v>
      </c>
      <c r="AN30" s="1">
        <f t="shared" si="13"/>
        <v>0.10000000000000002</v>
      </c>
      <c r="AO30" s="1">
        <f t="shared" si="13"/>
        <v>0.10000000000000002</v>
      </c>
      <c r="AP30" s="1">
        <f t="shared" si="13"/>
        <v>0.10000000000000002</v>
      </c>
      <c r="AQ30" s="1">
        <f t="shared" si="13"/>
        <v>0.10000000000000002</v>
      </c>
      <c r="AR30" s="1">
        <f t="shared" si="13"/>
        <v>0.10000000000000002</v>
      </c>
      <c r="AS30" s="1">
        <f t="shared" si="13"/>
        <v>0.10000000000000002</v>
      </c>
      <c r="AT30" s="1">
        <f t="shared" si="13"/>
        <v>0.10000000000000002</v>
      </c>
      <c r="AU30" s="1">
        <f t="shared" si="13"/>
        <v>0.10000000000000002</v>
      </c>
      <c r="AV30" s="1">
        <f t="shared" si="13"/>
        <v>0.10000000000000002</v>
      </c>
      <c r="AW30" s="1">
        <f t="shared" si="13"/>
        <v>0.10000000000000002</v>
      </c>
      <c r="AX30" s="1">
        <f t="shared" si="13"/>
        <v>0.10000000000000002</v>
      </c>
      <c r="AY30" s="1">
        <f t="shared" si="13"/>
        <v>0.10000000000000002</v>
      </c>
    </row>
    <row r="31" spans="1:51" ht="18.75" customHeight="1" x14ac:dyDescent="0.4">
      <c r="A31" s="1">
        <f t="shared" si="15"/>
        <v>8</v>
      </c>
      <c r="B31" s="1">
        <f t="shared" si="14"/>
        <v>0</v>
      </c>
      <c r="C31" s="4">
        <f t="shared" si="17"/>
        <v>0</v>
      </c>
      <c r="D31" s="4">
        <f t="shared" si="16"/>
        <v>0</v>
      </c>
      <c r="E31" s="4">
        <f t="shared" si="16"/>
        <v>0</v>
      </c>
      <c r="F31" s="4">
        <f t="shared" si="16"/>
        <v>0</v>
      </c>
      <c r="G31" s="4">
        <f t="shared" si="16"/>
        <v>0</v>
      </c>
      <c r="H31" s="4">
        <f t="shared" si="16"/>
        <v>0</v>
      </c>
      <c r="I31" s="4">
        <f t="shared" si="16"/>
        <v>0</v>
      </c>
      <c r="J31" s="4">
        <f t="shared" si="11"/>
        <v>1</v>
      </c>
      <c r="K31" s="4">
        <f t="shared" si="11"/>
        <v>0</v>
      </c>
      <c r="L31" s="4">
        <f t="shared" si="11"/>
        <v>0</v>
      </c>
      <c r="M31" s="4">
        <f t="shared" si="11"/>
        <v>0</v>
      </c>
      <c r="N31" s="4">
        <f t="shared" si="11"/>
        <v>0</v>
      </c>
      <c r="O31" s="4">
        <f t="shared" si="11"/>
        <v>0</v>
      </c>
      <c r="P31" s="4">
        <f t="shared" si="11"/>
        <v>0</v>
      </c>
      <c r="Q31" s="4">
        <f t="shared" si="11"/>
        <v>0</v>
      </c>
      <c r="U31" s="1">
        <f t="shared" si="12"/>
        <v>0.1</v>
      </c>
      <c r="V31" s="1">
        <f t="shared" si="12"/>
        <v>0.10000000000000002</v>
      </c>
      <c r="W31" s="1">
        <f t="shared" si="12"/>
        <v>0.10000000000000002</v>
      </c>
      <c r="X31" s="1">
        <f t="shared" si="12"/>
        <v>0.10000000000000002</v>
      </c>
      <c r="Y31" s="1">
        <f t="shared" si="12"/>
        <v>0.10000000000000002</v>
      </c>
      <c r="Z31" s="1">
        <f t="shared" si="12"/>
        <v>0.10000000000000002</v>
      </c>
      <c r="AA31" s="1">
        <f t="shared" si="12"/>
        <v>0.10000000000000002</v>
      </c>
      <c r="AB31" s="1">
        <f t="shared" si="12"/>
        <v>0.10000000000000002</v>
      </c>
      <c r="AC31" s="1">
        <f t="shared" si="12"/>
        <v>0.10000000000000002</v>
      </c>
      <c r="AD31" s="1">
        <f t="shared" si="12"/>
        <v>0.10000000000000002</v>
      </c>
      <c r="AE31" s="1">
        <f t="shared" si="12"/>
        <v>0.10000000000000002</v>
      </c>
      <c r="AF31" s="1">
        <f t="shared" si="12"/>
        <v>0.10000000000000002</v>
      </c>
      <c r="AG31" s="1">
        <f t="shared" si="12"/>
        <v>0.10000000000000002</v>
      </c>
      <c r="AH31" s="1">
        <f t="shared" si="12"/>
        <v>0.10000000000000002</v>
      </c>
      <c r="AI31" s="1">
        <f t="shared" si="12"/>
        <v>0.10000000000000002</v>
      </c>
      <c r="AJ31" s="1">
        <f t="shared" si="12"/>
        <v>0.10000000000000002</v>
      </c>
      <c r="AK31" s="1">
        <f t="shared" si="13"/>
        <v>0.10000000000000002</v>
      </c>
      <c r="AL31" s="1">
        <f t="shared" si="13"/>
        <v>0.10000000000000002</v>
      </c>
      <c r="AM31" s="1">
        <f t="shared" si="13"/>
        <v>0.10000000000000002</v>
      </c>
      <c r="AN31" s="1">
        <f t="shared" si="13"/>
        <v>0.10000000000000002</v>
      </c>
      <c r="AO31" s="1">
        <f t="shared" si="13"/>
        <v>0.10000000000000002</v>
      </c>
      <c r="AP31" s="1">
        <f t="shared" si="13"/>
        <v>0.10000000000000002</v>
      </c>
      <c r="AQ31" s="1">
        <f t="shared" si="13"/>
        <v>0.10000000000000002</v>
      </c>
      <c r="AR31" s="1">
        <f t="shared" si="13"/>
        <v>0.10000000000000002</v>
      </c>
      <c r="AS31" s="1">
        <f t="shared" si="13"/>
        <v>0.10000000000000002</v>
      </c>
      <c r="AT31" s="1">
        <f t="shared" si="13"/>
        <v>0.10000000000000002</v>
      </c>
      <c r="AU31" s="1">
        <f t="shared" si="13"/>
        <v>0.10000000000000002</v>
      </c>
      <c r="AV31" s="1">
        <f t="shared" si="13"/>
        <v>0.10000000000000002</v>
      </c>
      <c r="AW31" s="1">
        <f t="shared" si="13"/>
        <v>0.10000000000000002</v>
      </c>
      <c r="AX31" s="1">
        <f t="shared" si="13"/>
        <v>0.10000000000000002</v>
      </c>
      <c r="AY31" s="1">
        <f t="shared" si="13"/>
        <v>0.10000000000000002</v>
      </c>
    </row>
    <row r="32" spans="1:51" ht="18.75" customHeight="1" x14ac:dyDescent="0.4">
      <c r="A32" s="1">
        <f t="shared" si="15"/>
        <v>9</v>
      </c>
      <c r="B32" s="1">
        <f t="shared" si="14"/>
        <v>0</v>
      </c>
      <c r="C32" s="4">
        <f t="shared" si="17"/>
        <v>0</v>
      </c>
      <c r="D32" s="4">
        <f t="shared" si="16"/>
        <v>0</v>
      </c>
      <c r="E32" s="4">
        <f t="shared" si="16"/>
        <v>0</v>
      </c>
      <c r="F32" s="4">
        <f t="shared" si="16"/>
        <v>0</v>
      </c>
      <c r="G32" s="4">
        <f t="shared" si="16"/>
        <v>0</v>
      </c>
      <c r="H32" s="4">
        <f t="shared" si="16"/>
        <v>0</v>
      </c>
      <c r="I32" s="4">
        <f t="shared" si="16"/>
        <v>0</v>
      </c>
      <c r="J32" s="4">
        <f t="shared" si="16"/>
        <v>0</v>
      </c>
      <c r="K32" s="4">
        <f t="shared" si="11"/>
        <v>1</v>
      </c>
      <c r="L32" s="4">
        <f t="shared" si="11"/>
        <v>0</v>
      </c>
      <c r="M32" s="4">
        <f t="shared" si="11"/>
        <v>0</v>
      </c>
      <c r="N32" s="4">
        <f t="shared" si="11"/>
        <v>0</v>
      </c>
      <c r="O32" s="4">
        <f t="shared" si="11"/>
        <v>0</v>
      </c>
      <c r="P32" s="4">
        <f t="shared" si="11"/>
        <v>0</v>
      </c>
      <c r="Q32" s="4">
        <f t="shared" si="11"/>
        <v>0</v>
      </c>
      <c r="U32" s="1">
        <f t="shared" si="12"/>
        <v>0.1</v>
      </c>
      <c r="V32" s="1">
        <f t="shared" si="12"/>
        <v>0.10000000000000002</v>
      </c>
      <c r="W32" s="1">
        <f t="shared" si="12"/>
        <v>0.10000000000000002</v>
      </c>
      <c r="X32" s="1">
        <f t="shared" si="12"/>
        <v>0.10000000000000002</v>
      </c>
      <c r="Y32" s="1">
        <f t="shared" si="12"/>
        <v>0.10000000000000002</v>
      </c>
      <c r="Z32" s="1">
        <f t="shared" si="12"/>
        <v>0.10000000000000002</v>
      </c>
      <c r="AA32" s="1">
        <f t="shared" si="12"/>
        <v>0.10000000000000002</v>
      </c>
      <c r="AB32" s="1">
        <f t="shared" si="12"/>
        <v>0.10000000000000002</v>
      </c>
      <c r="AC32" s="1">
        <f t="shared" si="12"/>
        <v>0.10000000000000002</v>
      </c>
      <c r="AD32" s="1">
        <f t="shared" si="12"/>
        <v>0.10000000000000002</v>
      </c>
      <c r="AE32" s="1">
        <f t="shared" si="12"/>
        <v>0.10000000000000002</v>
      </c>
      <c r="AF32" s="1">
        <f t="shared" si="12"/>
        <v>0.10000000000000002</v>
      </c>
      <c r="AG32" s="1">
        <f t="shared" si="12"/>
        <v>0.10000000000000002</v>
      </c>
      <c r="AH32" s="1">
        <f t="shared" si="12"/>
        <v>0.10000000000000002</v>
      </c>
      <c r="AI32" s="1">
        <f t="shared" si="12"/>
        <v>0.10000000000000002</v>
      </c>
      <c r="AJ32" s="1">
        <f t="shared" si="12"/>
        <v>0.10000000000000002</v>
      </c>
      <c r="AK32" s="1">
        <f t="shared" si="13"/>
        <v>0.10000000000000002</v>
      </c>
      <c r="AL32" s="1">
        <f t="shared" si="13"/>
        <v>0.10000000000000002</v>
      </c>
      <c r="AM32" s="1">
        <f t="shared" si="13"/>
        <v>0.10000000000000002</v>
      </c>
      <c r="AN32" s="1">
        <f t="shared" si="13"/>
        <v>0.10000000000000002</v>
      </c>
      <c r="AO32" s="1">
        <f t="shared" si="13"/>
        <v>0.10000000000000002</v>
      </c>
      <c r="AP32" s="1">
        <f t="shared" si="13"/>
        <v>0.10000000000000002</v>
      </c>
      <c r="AQ32" s="1">
        <f t="shared" si="13"/>
        <v>0.10000000000000002</v>
      </c>
      <c r="AR32" s="1">
        <f t="shared" si="13"/>
        <v>0.10000000000000002</v>
      </c>
      <c r="AS32" s="1">
        <f t="shared" si="13"/>
        <v>0.10000000000000002</v>
      </c>
      <c r="AT32" s="1">
        <f t="shared" si="13"/>
        <v>0.10000000000000002</v>
      </c>
      <c r="AU32" s="1">
        <f t="shared" si="13"/>
        <v>0.10000000000000002</v>
      </c>
      <c r="AV32" s="1">
        <f t="shared" si="13"/>
        <v>0.10000000000000002</v>
      </c>
      <c r="AW32" s="1">
        <f t="shared" si="13"/>
        <v>0.10000000000000002</v>
      </c>
      <c r="AX32" s="1">
        <f t="shared" si="13"/>
        <v>0.10000000000000002</v>
      </c>
      <c r="AY32" s="1">
        <f t="shared" si="13"/>
        <v>0.10000000000000002</v>
      </c>
    </row>
    <row r="33" spans="1:51" ht="18.75" customHeight="1" x14ac:dyDescent="0.4">
      <c r="A33" s="1">
        <f t="shared" si="15"/>
        <v>10</v>
      </c>
      <c r="B33" s="1">
        <f t="shared" si="14"/>
        <v>0</v>
      </c>
      <c r="C33" s="4">
        <f t="shared" si="17"/>
        <v>0</v>
      </c>
      <c r="D33" s="4">
        <f t="shared" si="16"/>
        <v>0</v>
      </c>
      <c r="E33" s="4">
        <f t="shared" si="16"/>
        <v>0</v>
      </c>
      <c r="F33" s="4">
        <f t="shared" si="16"/>
        <v>0</v>
      </c>
      <c r="G33" s="4">
        <f t="shared" si="16"/>
        <v>0</v>
      </c>
      <c r="H33" s="4">
        <f t="shared" si="16"/>
        <v>0</v>
      </c>
      <c r="I33" s="4">
        <f t="shared" si="16"/>
        <v>0</v>
      </c>
      <c r="J33" s="4">
        <f t="shared" si="16"/>
        <v>0</v>
      </c>
      <c r="K33" s="4">
        <f t="shared" si="16"/>
        <v>0</v>
      </c>
      <c r="L33" s="4">
        <f t="shared" si="11"/>
        <v>1</v>
      </c>
      <c r="M33" s="4">
        <f t="shared" si="11"/>
        <v>0</v>
      </c>
      <c r="N33" s="4">
        <f t="shared" si="11"/>
        <v>0</v>
      </c>
      <c r="O33" s="4">
        <f t="shared" si="11"/>
        <v>0</v>
      </c>
      <c r="P33" s="4">
        <f t="shared" si="11"/>
        <v>0</v>
      </c>
      <c r="Q33" s="4">
        <f t="shared" si="11"/>
        <v>0</v>
      </c>
      <c r="U33" s="1">
        <f t="shared" si="12"/>
        <v>0.1</v>
      </c>
      <c r="V33" s="1">
        <f t="shared" si="12"/>
        <v>0.10000000000000002</v>
      </c>
      <c r="W33" s="1">
        <f t="shared" si="12"/>
        <v>0.10000000000000002</v>
      </c>
      <c r="X33" s="1">
        <f t="shared" si="12"/>
        <v>0.10000000000000002</v>
      </c>
      <c r="Y33" s="1">
        <f t="shared" si="12"/>
        <v>0.10000000000000002</v>
      </c>
      <c r="Z33" s="1">
        <f t="shared" si="12"/>
        <v>0.10000000000000002</v>
      </c>
      <c r="AA33" s="1">
        <f t="shared" si="12"/>
        <v>0.10000000000000002</v>
      </c>
      <c r="AB33" s="1">
        <f t="shared" si="12"/>
        <v>0.10000000000000002</v>
      </c>
      <c r="AC33" s="1">
        <f t="shared" si="12"/>
        <v>0.10000000000000002</v>
      </c>
      <c r="AD33" s="1">
        <f t="shared" si="12"/>
        <v>0.10000000000000002</v>
      </c>
      <c r="AE33" s="1">
        <f t="shared" si="12"/>
        <v>0.10000000000000002</v>
      </c>
      <c r="AF33" s="1">
        <f t="shared" si="12"/>
        <v>0.10000000000000002</v>
      </c>
      <c r="AG33" s="1">
        <f t="shared" si="12"/>
        <v>0.10000000000000002</v>
      </c>
      <c r="AH33" s="1">
        <f t="shared" si="12"/>
        <v>0.10000000000000002</v>
      </c>
      <c r="AI33" s="1">
        <f t="shared" si="12"/>
        <v>0.10000000000000002</v>
      </c>
      <c r="AJ33" s="1">
        <f t="shared" si="12"/>
        <v>0.10000000000000002</v>
      </c>
      <c r="AK33" s="1">
        <f t="shared" si="13"/>
        <v>0.10000000000000002</v>
      </c>
      <c r="AL33" s="1">
        <f t="shared" si="13"/>
        <v>0.10000000000000002</v>
      </c>
      <c r="AM33" s="1">
        <f t="shared" si="13"/>
        <v>0.10000000000000002</v>
      </c>
      <c r="AN33" s="1">
        <f t="shared" si="13"/>
        <v>0.10000000000000002</v>
      </c>
      <c r="AO33" s="1">
        <f t="shared" si="13"/>
        <v>0.10000000000000002</v>
      </c>
      <c r="AP33" s="1">
        <f t="shared" si="13"/>
        <v>0.10000000000000002</v>
      </c>
      <c r="AQ33" s="1">
        <f t="shared" si="13"/>
        <v>0.10000000000000002</v>
      </c>
      <c r="AR33" s="1">
        <f t="shared" si="13"/>
        <v>0.10000000000000002</v>
      </c>
      <c r="AS33" s="1">
        <f t="shared" si="13"/>
        <v>0.10000000000000002</v>
      </c>
      <c r="AT33" s="1">
        <f t="shared" si="13"/>
        <v>0.10000000000000002</v>
      </c>
      <c r="AU33" s="1">
        <f t="shared" si="13"/>
        <v>0.10000000000000002</v>
      </c>
      <c r="AV33" s="1">
        <f t="shared" si="13"/>
        <v>0.10000000000000002</v>
      </c>
      <c r="AW33" s="1">
        <f t="shared" si="13"/>
        <v>0.10000000000000002</v>
      </c>
      <c r="AX33" s="1">
        <f t="shared" si="13"/>
        <v>0.10000000000000002</v>
      </c>
      <c r="AY33" s="1">
        <f t="shared" si="13"/>
        <v>0.10000000000000002</v>
      </c>
    </row>
    <row r="34" spans="1:51" ht="18.75" customHeight="1" x14ac:dyDescent="0.4">
      <c r="A34" s="1">
        <f t="shared" si="15"/>
        <v>11</v>
      </c>
      <c r="B34" s="1" t="str">
        <f t="shared" si="14"/>
        <v/>
      </c>
      <c r="C34" s="4">
        <f t="shared" si="17"/>
        <v>0</v>
      </c>
      <c r="D34" s="4">
        <f t="shared" si="16"/>
        <v>0</v>
      </c>
      <c r="E34" s="4">
        <f t="shared" si="16"/>
        <v>0</v>
      </c>
      <c r="F34" s="4">
        <f t="shared" si="16"/>
        <v>0</v>
      </c>
      <c r="G34" s="4">
        <f t="shared" si="16"/>
        <v>0</v>
      </c>
      <c r="H34" s="4">
        <f t="shared" si="16"/>
        <v>0</v>
      </c>
      <c r="I34" s="4">
        <f t="shared" si="16"/>
        <v>0</v>
      </c>
      <c r="J34" s="4">
        <f t="shared" si="16"/>
        <v>0</v>
      </c>
      <c r="K34" s="4">
        <f t="shared" si="16"/>
        <v>0</v>
      </c>
      <c r="L34" s="4">
        <f t="shared" si="16"/>
        <v>0</v>
      </c>
      <c r="M34" s="4">
        <f>IF(MAX(M$3,$A34)&lt;=$B$1,M16,0)</f>
        <v>0</v>
      </c>
      <c r="N34" s="4">
        <f>IF(MAX(N$3,$A34)&lt;=$B$1,N16,0)</f>
        <v>0</v>
      </c>
      <c r="O34" s="4">
        <f>IF(MAX(O$3,$A34)&lt;=$B$1,O16,0)</f>
        <v>0</v>
      </c>
      <c r="P34" s="4">
        <f>IF(MAX(P$3,$A34)&lt;=$B$1,P16,0)</f>
        <v>0</v>
      </c>
      <c r="Q34" s="4">
        <f>IF(MAX(Q$3,$A34)&lt;=$B$1,Q16,0)</f>
        <v>0</v>
      </c>
      <c r="U34" s="1">
        <f t="shared" si="12"/>
        <v>0</v>
      </c>
      <c r="V34" s="1">
        <f t="shared" si="12"/>
        <v>0</v>
      </c>
      <c r="W34" s="1">
        <f t="shared" si="12"/>
        <v>0</v>
      </c>
      <c r="X34" s="1">
        <f t="shared" si="12"/>
        <v>0</v>
      </c>
      <c r="Y34" s="1">
        <f t="shared" si="12"/>
        <v>0</v>
      </c>
      <c r="Z34" s="1">
        <f t="shared" si="12"/>
        <v>0</v>
      </c>
      <c r="AA34" s="1">
        <f t="shared" si="12"/>
        <v>0</v>
      </c>
      <c r="AB34" s="1">
        <f t="shared" si="12"/>
        <v>0</v>
      </c>
      <c r="AC34" s="1">
        <f t="shared" si="12"/>
        <v>0</v>
      </c>
      <c r="AD34" s="1">
        <f t="shared" si="12"/>
        <v>0</v>
      </c>
      <c r="AE34" s="1">
        <f t="shared" si="12"/>
        <v>0</v>
      </c>
      <c r="AF34" s="1">
        <f t="shared" si="12"/>
        <v>0</v>
      </c>
      <c r="AG34" s="1">
        <f t="shared" si="12"/>
        <v>0</v>
      </c>
      <c r="AH34" s="1">
        <f t="shared" si="12"/>
        <v>0</v>
      </c>
      <c r="AI34" s="1">
        <f t="shared" si="12"/>
        <v>0</v>
      </c>
      <c r="AJ34" s="1">
        <f t="shared" si="12"/>
        <v>0</v>
      </c>
      <c r="AK34" s="1">
        <f t="shared" si="13"/>
        <v>0</v>
      </c>
      <c r="AL34" s="1">
        <f t="shared" si="13"/>
        <v>0</v>
      </c>
      <c r="AM34" s="1">
        <f t="shared" si="13"/>
        <v>0</v>
      </c>
      <c r="AN34" s="1">
        <f t="shared" si="13"/>
        <v>0</v>
      </c>
      <c r="AO34" s="1">
        <f t="shared" si="13"/>
        <v>0</v>
      </c>
      <c r="AP34" s="1">
        <f t="shared" si="13"/>
        <v>0</v>
      </c>
      <c r="AQ34" s="1">
        <f t="shared" si="13"/>
        <v>0</v>
      </c>
      <c r="AR34" s="1">
        <f t="shared" si="13"/>
        <v>0</v>
      </c>
      <c r="AS34" s="1">
        <f t="shared" si="13"/>
        <v>0</v>
      </c>
      <c r="AT34" s="1">
        <f t="shared" si="13"/>
        <v>0</v>
      </c>
      <c r="AU34" s="1">
        <f t="shared" si="13"/>
        <v>0</v>
      </c>
      <c r="AV34" s="1">
        <f t="shared" si="13"/>
        <v>0</v>
      </c>
      <c r="AW34" s="1">
        <f t="shared" si="13"/>
        <v>0</v>
      </c>
      <c r="AX34" s="1">
        <f t="shared" si="13"/>
        <v>0</v>
      </c>
      <c r="AY34" s="1">
        <f t="shared" si="13"/>
        <v>0</v>
      </c>
    </row>
    <row r="35" spans="1:51" ht="18.75" customHeight="1" x14ac:dyDescent="0.4">
      <c r="A35" s="1">
        <f t="shared" si="15"/>
        <v>12</v>
      </c>
      <c r="B35" s="1" t="str">
        <f t="shared" si="14"/>
        <v/>
      </c>
      <c r="C35" s="4">
        <f t="shared" si="17"/>
        <v>0</v>
      </c>
      <c r="D35" s="4">
        <f t="shared" si="16"/>
        <v>0</v>
      </c>
      <c r="E35" s="4">
        <f t="shared" si="16"/>
        <v>0</v>
      </c>
      <c r="F35" s="4">
        <f t="shared" si="16"/>
        <v>0</v>
      </c>
      <c r="G35" s="4">
        <f t="shared" si="16"/>
        <v>0</v>
      </c>
      <c r="H35" s="4">
        <f t="shared" si="16"/>
        <v>0</v>
      </c>
      <c r="I35" s="4">
        <f t="shared" si="16"/>
        <v>0</v>
      </c>
      <c r="J35" s="4">
        <f t="shared" si="16"/>
        <v>0</v>
      </c>
      <c r="K35" s="4">
        <f t="shared" si="16"/>
        <v>0</v>
      </c>
      <c r="L35" s="4">
        <f t="shared" si="16"/>
        <v>0</v>
      </c>
      <c r="M35" s="4">
        <f t="shared" si="16"/>
        <v>0</v>
      </c>
      <c r="N35" s="4">
        <f>IF(MAX(N$3,$A35)&lt;=$B$1,N17,0)</f>
        <v>0</v>
      </c>
      <c r="O35" s="4">
        <f>IF(MAX(O$3,$A35)&lt;=$B$1,O17,0)</f>
        <v>0</v>
      </c>
      <c r="P35" s="4">
        <f>IF(MAX(P$3,$A35)&lt;=$B$1,P17,0)</f>
        <v>0</v>
      </c>
      <c r="Q35" s="4">
        <f>IF(MAX(Q$3,$A35)&lt;=$B$1,Q17,0)</f>
        <v>0</v>
      </c>
      <c r="U35" s="1">
        <f t="shared" si="12"/>
        <v>0</v>
      </c>
      <c r="V35" s="1">
        <f t="shared" si="12"/>
        <v>0</v>
      </c>
      <c r="W35" s="1">
        <f t="shared" si="12"/>
        <v>0</v>
      </c>
      <c r="X35" s="1">
        <f t="shared" si="12"/>
        <v>0</v>
      </c>
      <c r="Y35" s="1">
        <f t="shared" si="12"/>
        <v>0</v>
      </c>
      <c r="Z35" s="1">
        <f t="shared" si="12"/>
        <v>0</v>
      </c>
      <c r="AA35" s="1">
        <f t="shared" si="12"/>
        <v>0</v>
      </c>
      <c r="AB35" s="1">
        <f t="shared" si="12"/>
        <v>0</v>
      </c>
      <c r="AC35" s="1">
        <f t="shared" si="12"/>
        <v>0</v>
      </c>
      <c r="AD35" s="1">
        <f t="shared" si="12"/>
        <v>0</v>
      </c>
      <c r="AE35" s="1">
        <f t="shared" si="12"/>
        <v>0</v>
      </c>
      <c r="AF35" s="1">
        <f t="shared" si="12"/>
        <v>0</v>
      </c>
      <c r="AG35" s="1">
        <f t="shared" si="12"/>
        <v>0</v>
      </c>
      <c r="AH35" s="1">
        <f t="shared" si="12"/>
        <v>0</v>
      </c>
      <c r="AI35" s="1">
        <f t="shared" si="12"/>
        <v>0</v>
      </c>
      <c r="AJ35" s="1">
        <f t="shared" si="12"/>
        <v>0</v>
      </c>
      <c r="AK35" s="1">
        <f t="shared" si="13"/>
        <v>0</v>
      </c>
      <c r="AL35" s="1">
        <f t="shared" si="13"/>
        <v>0</v>
      </c>
      <c r="AM35" s="1">
        <f t="shared" si="13"/>
        <v>0</v>
      </c>
      <c r="AN35" s="1">
        <f t="shared" si="13"/>
        <v>0</v>
      </c>
      <c r="AO35" s="1">
        <f t="shared" si="13"/>
        <v>0</v>
      </c>
      <c r="AP35" s="1">
        <f t="shared" si="13"/>
        <v>0</v>
      </c>
      <c r="AQ35" s="1">
        <f t="shared" si="13"/>
        <v>0</v>
      </c>
      <c r="AR35" s="1">
        <f t="shared" si="13"/>
        <v>0</v>
      </c>
      <c r="AS35" s="1">
        <f t="shared" si="13"/>
        <v>0</v>
      </c>
      <c r="AT35" s="1">
        <f t="shared" si="13"/>
        <v>0</v>
      </c>
      <c r="AU35" s="1">
        <f t="shared" si="13"/>
        <v>0</v>
      </c>
      <c r="AV35" s="1">
        <f t="shared" si="13"/>
        <v>0</v>
      </c>
      <c r="AW35" s="1">
        <f t="shared" si="13"/>
        <v>0</v>
      </c>
      <c r="AX35" s="1">
        <f t="shared" si="13"/>
        <v>0</v>
      </c>
      <c r="AY35" s="1">
        <f t="shared" si="13"/>
        <v>0</v>
      </c>
    </row>
    <row r="36" spans="1:51" ht="18.75" customHeight="1" x14ac:dyDescent="0.4">
      <c r="A36" s="1">
        <f t="shared" si="15"/>
        <v>13</v>
      </c>
      <c r="B36" s="1" t="str">
        <f t="shared" si="14"/>
        <v/>
      </c>
      <c r="C36" s="4">
        <f t="shared" si="17"/>
        <v>0</v>
      </c>
      <c r="D36" s="4">
        <f t="shared" si="16"/>
        <v>0</v>
      </c>
      <c r="E36" s="4">
        <f t="shared" si="16"/>
        <v>0</v>
      </c>
      <c r="F36" s="4">
        <f t="shared" si="16"/>
        <v>0</v>
      </c>
      <c r="G36" s="4">
        <f t="shared" si="16"/>
        <v>0</v>
      </c>
      <c r="H36" s="4">
        <f t="shared" si="16"/>
        <v>0</v>
      </c>
      <c r="I36" s="4">
        <f t="shared" si="16"/>
        <v>0</v>
      </c>
      <c r="J36" s="4">
        <f t="shared" si="16"/>
        <v>0</v>
      </c>
      <c r="K36" s="4">
        <f t="shared" si="16"/>
        <v>0</v>
      </c>
      <c r="L36" s="4">
        <f t="shared" si="16"/>
        <v>0</v>
      </c>
      <c r="M36" s="4">
        <f t="shared" si="16"/>
        <v>0</v>
      </c>
      <c r="N36" s="4">
        <f t="shared" si="16"/>
        <v>0</v>
      </c>
      <c r="O36" s="4">
        <f>IF(MAX(O$3,$A36)&lt;=$B$1,O18,0)</f>
        <v>0</v>
      </c>
      <c r="P36" s="4">
        <f>IF(MAX(P$3,$A36)&lt;=$B$1,P18,0)</f>
        <v>0</v>
      </c>
      <c r="Q36" s="4">
        <f>IF(MAX(Q$3,$A36)&lt;=$B$1,Q18,0)</f>
        <v>0</v>
      </c>
      <c r="U36" s="1">
        <f t="shared" si="12"/>
        <v>0</v>
      </c>
      <c r="V36" s="1">
        <f t="shared" si="12"/>
        <v>0</v>
      </c>
      <c r="W36" s="1">
        <f t="shared" si="12"/>
        <v>0</v>
      </c>
      <c r="X36" s="1">
        <f t="shared" si="12"/>
        <v>0</v>
      </c>
      <c r="Y36" s="1">
        <f t="shared" si="12"/>
        <v>0</v>
      </c>
      <c r="Z36" s="1">
        <f t="shared" si="12"/>
        <v>0</v>
      </c>
      <c r="AA36" s="1">
        <f t="shared" si="12"/>
        <v>0</v>
      </c>
      <c r="AB36" s="1">
        <f t="shared" si="12"/>
        <v>0</v>
      </c>
      <c r="AC36" s="1">
        <f t="shared" si="12"/>
        <v>0</v>
      </c>
      <c r="AD36" s="1">
        <f t="shared" si="12"/>
        <v>0</v>
      </c>
      <c r="AE36" s="1">
        <f t="shared" si="12"/>
        <v>0</v>
      </c>
      <c r="AF36" s="1">
        <f t="shared" si="12"/>
        <v>0</v>
      </c>
      <c r="AG36" s="1">
        <f t="shared" si="12"/>
        <v>0</v>
      </c>
      <c r="AH36" s="1">
        <f t="shared" si="12"/>
        <v>0</v>
      </c>
      <c r="AI36" s="1">
        <f t="shared" si="12"/>
        <v>0</v>
      </c>
      <c r="AJ36" s="1">
        <f t="shared" si="12"/>
        <v>0</v>
      </c>
      <c r="AK36" s="1">
        <f t="shared" si="13"/>
        <v>0</v>
      </c>
      <c r="AL36" s="1">
        <f t="shared" si="13"/>
        <v>0</v>
      </c>
      <c r="AM36" s="1">
        <f t="shared" si="13"/>
        <v>0</v>
      </c>
      <c r="AN36" s="1">
        <f t="shared" si="13"/>
        <v>0</v>
      </c>
      <c r="AO36" s="1">
        <f t="shared" si="13"/>
        <v>0</v>
      </c>
      <c r="AP36" s="1">
        <f t="shared" si="13"/>
        <v>0</v>
      </c>
      <c r="AQ36" s="1">
        <f t="shared" si="13"/>
        <v>0</v>
      </c>
      <c r="AR36" s="1">
        <f t="shared" si="13"/>
        <v>0</v>
      </c>
      <c r="AS36" s="1">
        <f t="shared" si="13"/>
        <v>0</v>
      </c>
      <c r="AT36" s="1">
        <f t="shared" si="13"/>
        <v>0</v>
      </c>
      <c r="AU36" s="1">
        <f t="shared" si="13"/>
        <v>0</v>
      </c>
      <c r="AV36" s="1">
        <f t="shared" si="13"/>
        <v>0</v>
      </c>
      <c r="AW36" s="1">
        <f t="shared" si="13"/>
        <v>0</v>
      </c>
      <c r="AX36" s="1">
        <f t="shared" si="13"/>
        <v>0</v>
      </c>
      <c r="AY36" s="1">
        <f t="shared" si="13"/>
        <v>0</v>
      </c>
    </row>
    <row r="37" spans="1:51" ht="18.75" customHeight="1" x14ac:dyDescent="0.4">
      <c r="A37" s="1">
        <f t="shared" si="15"/>
        <v>14</v>
      </c>
      <c r="B37" s="1" t="str">
        <f t="shared" si="14"/>
        <v/>
      </c>
      <c r="C37" s="4">
        <f t="shared" si="17"/>
        <v>0</v>
      </c>
      <c r="D37" s="4">
        <f t="shared" si="16"/>
        <v>0</v>
      </c>
      <c r="E37" s="4">
        <f t="shared" si="16"/>
        <v>0</v>
      </c>
      <c r="F37" s="4">
        <f t="shared" si="16"/>
        <v>0</v>
      </c>
      <c r="G37" s="4">
        <f t="shared" si="16"/>
        <v>0</v>
      </c>
      <c r="H37" s="4">
        <f t="shared" si="16"/>
        <v>0</v>
      </c>
      <c r="I37" s="4">
        <f t="shared" si="16"/>
        <v>0</v>
      </c>
      <c r="J37" s="4">
        <f t="shared" si="16"/>
        <v>0</v>
      </c>
      <c r="K37" s="4">
        <f t="shared" si="16"/>
        <v>0</v>
      </c>
      <c r="L37" s="4">
        <f t="shared" si="16"/>
        <v>0</v>
      </c>
      <c r="M37" s="4">
        <f t="shared" si="16"/>
        <v>0</v>
      </c>
      <c r="N37" s="4">
        <f t="shared" si="16"/>
        <v>0</v>
      </c>
      <c r="O37" s="4">
        <f t="shared" si="16"/>
        <v>0</v>
      </c>
      <c r="P37" s="4">
        <f>IF(MAX(P$3,$A37)&lt;=$B$1,P19,0)</f>
        <v>0</v>
      </c>
      <c r="Q37" s="4">
        <f>IF(MAX(Q$3,$A37)&lt;=$B$1,Q19,0)</f>
        <v>0</v>
      </c>
      <c r="U37" s="1">
        <f t="shared" si="12"/>
        <v>0</v>
      </c>
      <c r="V37" s="1">
        <f t="shared" si="12"/>
        <v>0</v>
      </c>
      <c r="W37" s="1">
        <f t="shared" si="12"/>
        <v>0</v>
      </c>
      <c r="X37" s="1">
        <f t="shared" si="12"/>
        <v>0</v>
      </c>
      <c r="Y37" s="1">
        <f t="shared" si="12"/>
        <v>0</v>
      </c>
      <c r="Z37" s="1">
        <f t="shared" si="12"/>
        <v>0</v>
      </c>
      <c r="AA37" s="1">
        <f t="shared" si="12"/>
        <v>0</v>
      </c>
      <c r="AB37" s="1">
        <f t="shared" si="12"/>
        <v>0</v>
      </c>
      <c r="AC37" s="1">
        <f t="shared" si="12"/>
        <v>0</v>
      </c>
      <c r="AD37" s="1">
        <f t="shared" si="12"/>
        <v>0</v>
      </c>
      <c r="AE37" s="1">
        <f t="shared" si="12"/>
        <v>0</v>
      </c>
      <c r="AF37" s="1">
        <f t="shared" si="12"/>
        <v>0</v>
      </c>
      <c r="AG37" s="1">
        <f t="shared" si="12"/>
        <v>0</v>
      </c>
      <c r="AH37" s="1">
        <f t="shared" si="12"/>
        <v>0</v>
      </c>
      <c r="AI37" s="1">
        <f t="shared" si="12"/>
        <v>0</v>
      </c>
      <c r="AJ37" s="1">
        <f t="shared" si="12"/>
        <v>0</v>
      </c>
      <c r="AK37" s="1">
        <f t="shared" si="13"/>
        <v>0</v>
      </c>
      <c r="AL37" s="1">
        <f t="shared" si="13"/>
        <v>0</v>
      </c>
      <c r="AM37" s="1">
        <f t="shared" si="13"/>
        <v>0</v>
      </c>
      <c r="AN37" s="1">
        <f t="shared" si="13"/>
        <v>0</v>
      </c>
      <c r="AO37" s="1">
        <f t="shared" si="13"/>
        <v>0</v>
      </c>
      <c r="AP37" s="1">
        <f t="shared" si="13"/>
        <v>0</v>
      </c>
      <c r="AQ37" s="1">
        <f t="shared" si="13"/>
        <v>0</v>
      </c>
      <c r="AR37" s="1">
        <f t="shared" si="13"/>
        <v>0</v>
      </c>
      <c r="AS37" s="1">
        <f t="shared" si="13"/>
        <v>0</v>
      </c>
      <c r="AT37" s="1">
        <f t="shared" si="13"/>
        <v>0</v>
      </c>
      <c r="AU37" s="1">
        <f t="shared" si="13"/>
        <v>0</v>
      </c>
      <c r="AV37" s="1">
        <f t="shared" si="13"/>
        <v>0</v>
      </c>
      <c r="AW37" s="1">
        <f t="shared" si="13"/>
        <v>0</v>
      </c>
      <c r="AX37" s="1">
        <f t="shared" si="13"/>
        <v>0</v>
      </c>
      <c r="AY37" s="1">
        <f t="shared" si="13"/>
        <v>0</v>
      </c>
    </row>
    <row r="38" spans="1:51" ht="18.75" customHeight="1" x14ac:dyDescent="0.4">
      <c r="A38" s="1">
        <f t="shared" si="15"/>
        <v>15</v>
      </c>
      <c r="B38" s="1" t="str">
        <f t="shared" si="14"/>
        <v/>
      </c>
      <c r="C38" s="4">
        <f t="shared" si="17"/>
        <v>0</v>
      </c>
      <c r="D38" s="4">
        <f t="shared" si="16"/>
        <v>0</v>
      </c>
      <c r="E38" s="4">
        <f t="shared" si="16"/>
        <v>0</v>
      </c>
      <c r="F38" s="4">
        <f t="shared" si="16"/>
        <v>0</v>
      </c>
      <c r="G38" s="4">
        <f t="shared" si="16"/>
        <v>0</v>
      </c>
      <c r="H38" s="4">
        <f t="shared" si="16"/>
        <v>0</v>
      </c>
      <c r="I38" s="4">
        <f t="shared" si="16"/>
        <v>0</v>
      </c>
      <c r="J38" s="4">
        <f t="shared" si="16"/>
        <v>0</v>
      </c>
      <c r="K38" s="4">
        <f t="shared" si="16"/>
        <v>0</v>
      </c>
      <c r="L38" s="4">
        <f t="shared" si="16"/>
        <v>0</v>
      </c>
      <c r="M38" s="4">
        <f t="shared" si="16"/>
        <v>0</v>
      </c>
      <c r="N38" s="4">
        <f t="shared" si="16"/>
        <v>0</v>
      </c>
      <c r="O38" s="4">
        <f t="shared" si="16"/>
        <v>0</v>
      </c>
      <c r="P38" s="4">
        <f>IF(MAX(P$3,$A38)&lt;=$B$1,IF(INDEX($C$24:$Q$38,P$3,$A38)&lt;&gt;0,1/INDEX($C$24:$Q$38,P$3,$A38),0),0)</f>
        <v>0</v>
      </c>
      <c r="Q38" s="4">
        <f>IF(MAX(Q$3,$A38)&lt;=$B$1,Q20,0)</f>
        <v>0</v>
      </c>
      <c r="U38" s="1">
        <f t="shared" si="12"/>
        <v>0</v>
      </c>
      <c r="V38" s="1">
        <f t="shared" si="12"/>
        <v>0</v>
      </c>
      <c r="W38" s="1">
        <f t="shared" si="12"/>
        <v>0</v>
      </c>
      <c r="X38" s="1">
        <f t="shared" si="12"/>
        <v>0</v>
      </c>
      <c r="Y38" s="1">
        <f t="shared" si="12"/>
        <v>0</v>
      </c>
      <c r="Z38" s="1">
        <f t="shared" si="12"/>
        <v>0</v>
      </c>
      <c r="AA38" s="1">
        <f t="shared" si="12"/>
        <v>0</v>
      </c>
      <c r="AB38" s="1">
        <f t="shared" si="12"/>
        <v>0</v>
      </c>
      <c r="AC38" s="1">
        <f t="shared" si="12"/>
        <v>0</v>
      </c>
      <c r="AD38" s="1">
        <f t="shared" si="12"/>
        <v>0</v>
      </c>
      <c r="AE38" s="1">
        <f t="shared" si="12"/>
        <v>0</v>
      </c>
      <c r="AF38" s="1">
        <f t="shared" si="12"/>
        <v>0</v>
      </c>
      <c r="AG38" s="1">
        <f t="shared" si="12"/>
        <v>0</v>
      </c>
      <c r="AH38" s="1">
        <f t="shared" si="12"/>
        <v>0</v>
      </c>
      <c r="AI38" s="1">
        <f t="shared" si="12"/>
        <v>0</v>
      </c>
      <c r="AJ38" s="1">
        <f t="shared" si="12"/>
        <v>0</v>
      </c>
      <c r="AK38" s="1">
        <f t="shared" si="13"/>
        <v>0</v>
      </c>
      <c r="AL38" s="1">
        <f t="shared" si="13"/>
        <v>0</v>
      </c>
      <c r="AM38" s="1">
        <f t="shared" si="13"/>
        <v>0</v>
      </c>
      <c r="AN38" s="1">
        <f t="shared" si="13"/>
        <v>0</v>
      </c>
      <c r="AO38" s="1">
        <f t="shared" si="13"/>
        <v>0</v>
      </c>
      <c r="AP38" s="1">
        <f t="shared" si="13"/>
        <v>0</v>
      </c>
      <c r="AQ38" s="1">
        <f t="shared" si="13"/>
        <v>0</v>
      </c>
      <c r="AR38" s="1">
        <f t="shared" si="13"/>
        <v>0</v>
      </c>
      <c r="AS38" s="1">
        <f t="shared" si="13"/>
        <v>0</v>
      </c>
      <c r="AT38" s="1">
        <f t="shared" si="13"/>
        <v>0</v>
      </c>
      <c r="AU38" s="1">
        <f t="shared" si="13"/>
        <v>0</v>
      </c>
      <c r="AV38" s="1">
        <f t="shared" si="13"/>
        <v>0</v>
      </c>
      <c r="AW38" s="1">
        <f t="shared" si="13"/>
        <v>0</v>
      </c>
      <c r="AX38" s="1">
        <f t="shared" si="13"/>
        <v>0</v>
      </c>
      <c r="AY38" s="1">
        <f t="shared" si="13"/>
        <v>0</v>
      </c>
    </row>
    <row r="39" spans="1:51" ht="18.75" customHeight="1" x14ac:dyDescent="0.4">
      <c r="T39" s="1" t="s">
        <v>8</v>
      </c>
      <c r="U39" s="1">
        <f>SUM(U24:U38)</f>
        <v>0.99999999999999989</v>
      </c>
      <c r="V39" s="1">
        <f>SUM(V24:V38)</f>
        <v>1</v>
      </c>
      <c r="W39" s="1">
        <f t="shared" ref="W39:AY39" si="18">SUM(W24:W38)</f>
        <v>1</v>
      </c>
      <c r="X39" s="1">
        <f t="shared" si="18"/>
        <v>1</v>
      </c>
      <c r="Y39" s="1">
        <f t="shared" si="18"/>
        <v>1</v>
      </c>
      <c r="Z39" s="1">
        <f t="shared" si="18"/>
        <v>1</v>
      </c>
      <c r="AA39" s="1">
        <f t="shared" si="18"/>
        <v>1</v>
      </c>
      <c r="AB39" s="1">
        <f t="shared" si="18"/>
        <v>1</v>
      </c>
      <c r="AC39" s="1">
        <f t="shared" si="18"/>
        <v>1</v>
      </c>
      <c r="AD39" s="1">
        <f t="shared" si="18"/>
        <v>1</v>
      </c>
      <c r="AE39" s="1">
        <f t="shared" si="18"/>
        <v>1</v>
      </c>
      <c r="AF39" s="1">
        <f t="shared" si="18"/>
        <v>1</v>
      </c>
      <c r="AG39" s="1">
        <f t="shared" si="18"/>
        <v>1</v>
      </c>
      <c r="AH39" s="1">
        <f t="shared" si="18"/>
        <v>1</v>
      </c>
      <c r="AI39" s="1">
        <f t="shared" si="18"/>
        <v>1</v>
      </c>
      <c r="AJ39" s="1">
        <f t="shared" si="18"/>
        <v>1</v>
      </c>
      <c r="AK39" s="1">
        <f t="shared" si="18"/>
        <v>1</v>
      </c>
      <c r="AL39" s="1">
        <f t="shared" si="18"/>
        <v>1</v>
      </c>
      <c r="AM39" s="1">
        <f t="shared" si="18"/>
        <v>1</v>
      </c>
      <c r="AN39" s="1">
        <f t="shared" si="18"/>
        <v>1</v>
      </c>
      <c r="AO39" s="1">
        <f t="shared" si="18"/>
        <v>1</v>
      </c>
      <c r="AP39" s="1">
        <f t="shared" si="18"/>
        <v>1</v>
      </c>
      <c r="AQ39" s="1">
        <f t="shared" si="18"/>
        <v>1</v>
      </c>
      <c r="AR39" s="1">
        <f t="shared" si="18"/>
        <v>1</v>
      </c>
      <c r="AS39" s="1">
        <f t="shared" si="18"/>
        <v>1</v>
      </c>
      <c r="AT39" s="1">
        <f t="shared" si="18"/>
        <v>1</v>
      </c>
      <c r="AU39" s="1">
        <f t="shared" si="18"/>
        <v>1</v>
      </c>
      <c r="AV39" s="1">
        <f t="shared" si="18"/>
        <v>1</v>
      </c>
      <c r="AW39" s="1">
        <f t="shared" si="18"/>
        <v>1</v>
      </c>
      <c r="AX39" s="1">
        <f t="shared" si="18"/>
        <v>1</v>
      </c>
      <c r="AY39" s="1">
        <f t="shared" si="18"/>
        <v>1</v>
      </c>
    </row>
    <row r="40" spans="1:51" ht="18.75" customHeight="1" x14ac:dyDescent="0.4">
      <c r="B40" s="1" t="s">
        <v>9</v>
      </c>
    </row>
    <row r="41" spans="1:51" ht="18.75" customHeight="1" x14ac:dyDescent="0.4">
      <c r="B41" s="1" t="s">
        <v>10</v>
      </c>
      <c r="C41" s="1">
        <f t="shared" ref="C41:Q41" si="19">C23</f>
        <v>0</v>
      </c>
      <c r="D41" s="1">
        <f t="shared" si="19"/>
        <v>0</v>
      </c>
      <c r="E41" s="1">
        <f t="shared" si="19"/>
        <v>0</v>
      </c>
      <c r="F41" s="1">
        <f t="shared" si="19"/>
        <v>0</v>
      </c>
      <c r="G41" s="1">
        <f t="shared" si="19"/>
        <v>0</v>
      </c>
      <c r="H41" s="1">
        <f t="shared" si="19"/>
        <v>0</v>
      </c>
      <c r="I41" s="1">
        <f t="shared" si="19"/>
        <v>0</v>
      </c>
      <c r="J41" s="1">
        <f t="shared" si="19"/>
        <v>0</v>
      </c>
      <c r="K41" s="1">
        <f t="shared" si="19"/>
        <v>0</v>
      </c>
      <c r="L41" s="1">
        <f t="shared" si="19"/>
        <v>0</v>
      </c>
      <c r="M41" s="1" t="str">
        <f t="shared" si="19"/>
        <v/>
      </c>
      <c r="N41" s="1" t="str">
        <f t="shared" si="19"/>
        <v/>
      </c>
      <c r="O41" s="1" t="str">
        <f t="shared" si="19"/>
        <v/>
      </c>
      <c r="P41" s="1" t="str">
        <f t="shared" si="19"/>
        <v/>
      </c>
      <c r="Q41" s="1" t="str">
        <f t="shared" si="19"/>
        <v/>
      </c>
    </row>
    <row r="42" spans="1:51" ht="18.75" customHeight="1" x14ac:dyDescent="0.4">
      <c r="A42" s="1">
        <f>A24</f>
        <v>1</v>
      </c>
      <c r="B42" s="1">
        <f>B24</f>
        <v>0</v>
      </c>
      <c r="C42" s="4"/>
      <c r="D42" s="4">
        <f>IF(D$3&lt;=$B$1,INDEX($R$6:$R$20,$A42)/INDEX($R$6:$R$20,D$3),"")</f>
        <v>1</v>
      </c>
      <c r="E42" s="4">
        <f t="shared" ref="E42:Q54" si="20">IF(E$3&lt;=$B$1,INDEX($R$6:$R$20,$A42)/INDEX($R$6:$R$20,E$3),"")</f>
        <v>1</v>
      </c>
      <c r="F42" s="4">
        <f t="shared" si="20"/>
        <v>1</v>
      </c>
      <c r="G42" s="4">
        <f t="shared" si="20"/>
        <v>1</v>
      </c>
      <c r="H42" s="4">
        <f t="shared" si="20"/>
        <v>1</v>
      </c>
      <c r="I42" s="4">
        <f t="shared" si="20"/>
        <v>1</v>
      </c>
      <c r="J42" s="4">
        <f t="shared" si="20"/>
        <v>1</v>
      </c>
      <c r="K42" s="4">
        <f t="shared" si="20"/>
        <v>1</v>
      </c>
      <c r="L42" s="4">
        <f t="shared" si="20"/>
        <v>1</v>
      </c>
      <c r="M42" s="4" t="str">
        <f t="shared" si="20"/>
        <v/>
      </c>
      <c r="N42" s="4" t="str">
        <f t="shared" si="20"/>
        <v/>
      </c>
      <c r="O42" s="4" t="str">
        <f t="shared" si="20"/>
        <v/>
      </c>
      <c r="P42" s="4" t="str">
        <f t="shared" si="20"/>
        <v/>
      </c>
      <c r="Q42" s="4" t="str">
        <f t="shared" si="20"/>
        <v/>
      </c>
    </row>
    <row r="43" spans="1:51" ht="18.75" customHeight="1" x14ac:dyDescent="0.4">
      <c r="A43" s="1">
        <f t="shared" ref="A43:B56" si="21">A25</f>
        <v>2</v>
      </c>
      <c r="B43" s="1">
        <f>B25</f>
        <v>0</v>
      </c>
      <c r="C43" s="4"/>
      <c r="D43" s="4"/>
      <c r="E43" s="4">
        <f t="shared" si="20"/>
        <v>1</v>
      </c>
      <c r="F43" s="4">
        <f t="shared" si="20"/>
        <v>1</v>
      </c>
      <c r="G43" s="4">
        <f t="shared" si="20"/>
        <v>1</v>
      </c>
      <c r="H43" s="4">
        <f t="shared" si="20"/>
        <v>1</v>
      </c>
      <c r="I43" s="4">
        <f t="shared" si="20"/>
        <v>1</v>
      </c>
      <c r="J43" s="4">
        <f t="shared" si="20"/>
        <v>1</v>
      </c>
      <c r="K43" s="4">
        <f t="shared" si="20"/>
        <v>1</v>
      </c>
      <c r="L43" s="4">
        <f t="shared" si="20"/>
        <v>1</v>
      </c>
      <c r="M43" s="4" t="str">
        <f t="shared" si="20"/>
        <v/>
      </c>
      <c r="N43" s="4" t="str">
        <f t="shared" si="20"/>
        <v/>
      </c>
      <c r="O43" s="4" t="str">
        <f t="shared" si="20"/>
        <v/>
      </c>
      <c r="P43" s="4" t="str">
        <f t="shared" si="20"/>
        <v/>
      </c>
      <c r="Q43" s="4" t="str">
        <f t="shared" si="20"/>
        <v/>
      </c>
    </row>
    <row r="44" spans="1:51" ht="18.75" customHeight="1" x14ac:dyDescent="0.4">
      <c r="A44" s="1">
        <f t="shared" si="21"/>
        <v>3</v>
      </c>
      <c r="B44" s="1">
        <f>B26</f>
        <v>0</v>
      </c>
      <c r="C44" s="4"/>
      <c r="D44" s="4"/>
      <c r="E44" s="4"/>
      <c r="F44" s="4">
        <f t="shared" si="20"/>
        <v>1</v>
      </c>
      <c r="G44" s="4">
        <f t="shared" si="20"/>
        <v>1</v>
      </c>
      <c r="H44" s="4">
        <f t="shared" si="20"/>
        <v>1</v>
      </c>
      <c r="I44" s="4">
        <f t="shared" si="20"/>
        <v>1</v>
      </c>
      <c r="J44" s="4">
        <f t="shared" si="20"/>
        <v>1</v>
      </c>
      <c r="K44" s="4">
        <f t="shared" si="20"/>
        <v>1</v>
      </c>
      <c r="L44" s="4">
        <f t="shared" si="20"/>
        <v>1</v>
      </c>
      <c r="M44" s="4" t="str">
        <f t="shared" si="20"/>
        <v/>
      </c>
      <c r="N44" s="4" t="str">
        <f t="shared" si="20"/>
        <v/>
      </c>
      <c r="O44" s="4" t="str">
        <f t="shared" si="20"/>
        <v/>
      </c>
      <c r="P44" s="4" t="str">
        <f t="shared" si="20"/>
        <v/>
      </c>
      <c r="Q44" s="4" t="str">
        <f t="shared" si="20"/>
        <v/>
      </c>
    </row>
    <row r="45" spans="1:51" ht="18.75" customHeight="1" x14ac:dyDescent="0.4">
      <c r="A45" s="1">
        <f t="shared" si="21"/>
        <v>4</v>
      </c>
      <c r="B45" s="1">
        <f>B27</f>
        <v>0</v>
      </c>
      <c r="C45" s="4"/>
      <c r="D45" s="4"/>
      <c r="E45" s="4"/>
      <c r="F45" s="4"/>
      <c r="G45" s="4">
        <f t="shared" si="20"/>
        <v>1</v>
      </c>
      <c r="H45" s="4">
        <f t="shared" si="20"/>
        <v>1</v>
      </c>
      <c r="I45" s="4">
        <f t="shared" si="20"/>
        <v>1</v>
      </c>
      <c r="J45" s="4">
        <f t="shared" si="20"/>
        <v>1</v>
      </c>
      <c r="K45" s="4">
        <f t="shared" si="20"/>
        <v>1</v>
      </c>
      <c r="L45" s="4">
        <f t="shared" si="20"/>
        <v>1</v>
      </c>
      <c r="M45" s="4" t="str">
        <f t="shared" si="20"/>
        <v/>
      </c>
      <c r="N45" s="4" t="str">
        <f t="shared" si="20"/>
        <v/>
      </c>
      <c r="O45" s="4" t="str">
        <f t="shared" si="20"/>
        <v/>
      </c>
      <c r="P45" s="4" t="str">
        <f t="shared" si="20"/>
        <v/>
      </c>
      <c r="Q45" s="4" t="str">
        <f t="shared" si="20"/>
        <v/>
      </c>
    </row>
    <row r="46" spans="1:51" ht="18.75" customHeight="1" x14ac:dyDescent="0.4">
      <c r="A46" s="1">
        <f t="shared" si="21"/>
        <v>5</v>
      </c>
      <c r="B46" s="1">
        <f t="shared" si="21"/>
        <v>0</v>
      </c>
      <c r="C46" s="4"/>
      <c r="D46" s="4"/>
      <c r="E46" s="4"/>
      <c r="F46" s="4"/>
      <c r="G46" s="4"/>
      <c r="H46" s="4">
        <f t="shared" si="20"/>
        <v>1</v>
      </c>
      <c r="I46" s="4">
        <f t="shared" si="20"/>
        <v>1</v>
      </c>
      <c r="J46" s="4">
        <f t="shared" si="20"/>
        <v>1</v>
      </c>
      <c r="K46" s="4">
        <f t="shared" si="20"/>
        <v>1</v>
      </c>
      <c r="L46" s="4">
        <f t="shared" si="20"/>
        <v>1</v>
      </c>
      <c r="M46" s="4" t="str">
        <f t="shared" si="20"/>
        <v/>
      </c>
      <c r="N46" s="4" t="str">
        <f t="shared" si="20"/>
        <v/>
      </c>
      <c r="O46" s="4" t="str">
        <f t="shared" si="20"/>
        <v/>
      </c>
      <c r="P46" s="4" t="str">
        <f t="shared" si="20"/>
        <v/>
      </c>
      <c r="Q46" s="4" t="str">
        <f t="shared" si="20"/>
        <v/>
      </c>
    </row>
    <row r="47" spans="1:51" ht="18.75" customHeight="1" x14ac:dyDescent="0.4">
      <c r="A47" s="1">
        <f t="shared" si="21"/>
        <v>6</v>
      </c>
      <c r="B47" s="1">
        <f t="shared" si="21"/>
        <v>0</v>
      </c>
      <c r="C47" s="4"/>
      <c r="D47" s="4"/>
      <c r="E47" s="4"/>
      <c r="F47" s="4"/>
      <c r="G47" s="4"/>
      <c r="H47" s="4"/>
      <c r="I47" s="4">
        <f t="shared" si="20"/>
        <v>1</v>
      </c>
      <c r="J47" s="4">
        <f t="shared" si="20"/>
        <v>1</v>
      </c>
      <c r="K47" s="4">
        <f t="shared" si="20"/>
        <v>1</v>
      </c>
      <c r="L47" s="4">
        <f t="shared" si="20"/>
        <v>1</v>
      </c>
      <c r="M47" s="4" t="str">
        <f t="shared" si="20"/>
        <v/>
      </c>
      <c r="N47" s="4" t="str">
        <f t="shared" si="20"/>
        <v/>
      </c>
      <c r="O47" s="4" t="str">
        <f t="shared" si="20"/>
        <v/>
      </c>
      <c r="P47" s="4" t="str">
        <f t="shared" si="20"/>
        <v/>
      </c>
      <c r="Q47" s="4" t="str">
        <f t="shared" si="20"/>
        <v/>
      </c>
    </row>
    <row r="48" spans="1:51" ht="18.75" customHeight="1" x14ac:dyDescent="0.4">
      <c r="A48" s="1">
        <f t="shared" si="21"/>
        <v>7</v>
      </c>
      <c r="B48" s="1">
        <f t="shared" si="21"/>
        <v>0</v>
      </c>
      <c r="C48" s="4"/>
      <c r="D48" s="4"/>
      <c r="E48" s="4"/>
      <c r="F48" s="4"/>
      <c r="G48" s="4"/>
      <c r="H48" s="4"/>
      <c r="I48" s="4"/>
      <c r="J48" s="4">
        <f t="shared" si="20"/>
        <v>1</v>
      </c>
      <c r="K48" s="4">
        <f t="shared" si="20"/>
        <v>1</v>
      </c>
      <c r="L48" s="4">
        <f t="shared" si="20"/>
        <v>1</v>
      </c>
      <c r="M48" s="4" t="str">
        <f t="shared" si="20"/>
        <v/>
      </c>
      <c r="N48" s="4" t="str">
        <f t="shared" si="20"/>
        <v/>
      </c>
      <c r="O48" s="4" t="str">
        <f t="shared" si="20"/>
        <v/>
      </c>
      <c r="P48" s="4" t="str">
        <f t="shared" si="20"/>
        <v/>
      </c>
      <c r="Q48" s="4" t="str">
        <f t="shared" si="20"/>
        <v/>
      </c>
    </row>
    <row r="49" spans="1:17" ht="18.75" customHeight="1" x14ac:dyDescent="0.4">
      <c r="A49" s="1">
        <f t="shared" si="21"/>
        <v>8</v>
      </c>
      <c r="B49" s="1">
        <f t="shared" si="21"/>
        <v>0</v>
      </c>
      <c r="C49" s="4"/>
      <c r="D49" s="4"/>
      <c r="E49" s="4"/>
      <c r="F49" s="4"/>
      <c r="G49" s="4"/>
      <c r="H49" s="4"/>
      <c r="I49" s="4"/>
      <c r="J49" s="4"/>
      <c r="K49" s="4">
        <f t="shared" si="20"/>
        <v>1</v>
      </c>
      <c r="L49" s="4">
        <f t="shared" si="20"/>
        <v>1</v>
      </c>
      <c r="M49" s="4" t="str">
        <f t="shared" si="20"/>
        <v/>
      </c>
      <c r="N49" s="4" t="str">
        <f t="shared" si="20"/>
        <v/>
      </c>
      <c r="O49" s="4" t="str">
        <f t="shared" si="20"/>
        <v/>
      </c>
      <c r="P49" s="4" t="str">
        <f t="shared" si="20"/>
        <v/>
      </c>
      <c r="Q49" s="4" t="str">
        <f t="shared" si="20"/>
        <v/>
      </c>
    </row>
    <row r="50" spans="1:17" ht="18.75" customHeight="1" x14ac:dyDescent="0.4">
      <c r="A50" s="1">
        <f t="shared" si="21"/>
        <v>9</v>
      </c>
      <c r="B50" s="1">
        <f t="shared" si="21"/>
        <v>0</v>
      </c>
      <c r="C50" s="4"/>
      <c r="D50" s="4"/>
      <c r="E50" s="4"/>
      <c r="F50" s="4"/>
      <c r="G50" s="4"/>
      <c r="H50" s="4"/>
      <c r="I50" s="4"/>
      <c r="J50" s="4"/>
      <c r="K50" s="4"/>
      <c r="L50" s="4">
        <f t="shared" si="20"/>
        <v>1</v>
      </c>
      <c r="M50" s="4" t="str">
        <f t="shared" si="20"/>
        <v/>
      </c>
      <c r="N50" s="4" t="str">
        <f t="shared" si="20"/>
        <v/>
      </c>
      <c r="O50" s="4" t="str">
        <f t="shared" si="20"/>
        <v/>
      </c>
      <c r="P50" s="4" t="str">
        <f t="shared" si="20"/>
        <v/>
      </c>
      <c r="Q50" s="4" t="str">
        <f t="shared" si="20"/>
        <v/>
      </c>
    </row>
    <row r="51" spans="1:17" ht="18.75" customHeight="1" x14ac:dyDescent="0.4">
      <c r="A51" s="1">
        <f t="shared" si="21"/>
        <v>10</v>
      </c>
      <c r="B51" s="1">
        <f t="shared" si="21"/>
        <v>0</v>
      </c>
      <c r="C51" s="4"/>
      <c r="D51" s="4"/>
      <c r="E51" s="4"/>
      <c r="F51" s="4"/>
      <c r="G51" s="4"/>
      <c r="H51" s="4"/>
      <c r="I51" s="4"/>
      <c r="J51" s="4"/>
      <c r="K51" s="4"/>
      <c r="L51" s="4"/>
      <c r="M51" s="4" t="str">
        <f t="shared" si="20"/>
        <v/>
      </c>
      <c r="N51" s="4" t="str">
        <f t="shared" si="20"/>
        <v/>
      </c>
      <c r="O51" s="4" t="str">
        <f t="shared" si="20"/>
        <v/>
      </c>
      <c r="P51" s="4" t="str">
        <f t="shared" si="20"/>
        <v/>
      </c>
      <c r="Q51" s="4" t="str">
        <f t="shared" si="20"/>
        <v/>
      </c>
    </row>
    <row r="52" spans="1:17" ht="18.75" customHeight="1" x14ac:dyDescent="0.4">
      <c r="A52" s="1">
        <f t="shared" si="21"/>
        <v>11</v>
      </c>
      <c r="B52" s="1" t="str">
        <f t="shared" si="21"/>
        <v/>
      </c>
      <c r="C52" s="4"/>
      <c r="D52" s="4"/>
      <c r="E52" s="4"/>
      <c r="F52" s="4"/>
      <c r="G52" s="4"/>
      <c r="H52" s="4"/>
      <c r="I52" s="4"/>
      <c r="J52" s="4"/>
      <c r="K52" s="4"/>
      <c r="L52" s="4"/>
      <c r="M52" s="4"/>
      <c r="N52" s="4" t="str">
        <f t="shared" si="20"/>
        <v/>
      </c>
      <c r="O52" s="4" t="str">
        <f t="shared" si="20"/>
        <v/>
      </c>
      <c r="P52" s="4" t="str">
        <f t="shared" si="20"/>
        <v/>
      </c>
      <c r="Q52" s="4" t="str">
        <f t="shared" si="20"/>
        <v/>
      </c>
    </row>
    <row r="53" spans="1:17" ht="18.75" customHeight="1" x14ac:dyDescent="0.4">
      <c r="A53" s="1">
        <f t="shared" si="21"/>
        <v>12</v>
      </c>
      <c r="B53" s="1" t="str">
        <f t="shared" si="21"/>
        <v/>
      </c>
      <c r="C53" s="4"/>
      <c r="D53" s="4"/>
      <c r="E53" s="4"/>
      <c r="F53" s="4"/>
      <c r="G53" s="4"/>
      <c r="H53" s="4"/>
      <c r="I53" s="4"/>
      <c r="J53" s="4"/>
      <c r="K53" s="4"/>
      <c r="L53" s="4"/>
      <c r="M53" s="4"/>
      <c r="N53" s="4"/>
      <c r="O53" s="4" t="str">
        <f t="shared" si="20"/>
        <v/>
      </c>
      <c r="P53" s="4" t="str">
        <f t="shared" si="20"/>
        <v/>
      </c>
      <c r="Q53" s="4" t="str">
        <f t="shared" si="20"/>
        <v/>
      </c>
    </row>
    <row r="54" spans="1:17" ht="18.75" customHeight="1" x14ac:dyDescent="0.4">
      <c r="A54" s="1">
        <f t="shared" si="21"/>
        <v>13</v>
      </c>
      <c r="B54" s="1" t="str">
        <f t="shared" si="21"/>
        <v/>
      </c>
      <c r="C54" s="4"/>
      <c r="D54" s="4"/>
      <c r="E54" s="4"/>
      <c r="F54" s="4"/>
      <c r="G54" s="4"/>
      <c r="H54" s="16"/>
      <c r="I54" s="16"/>
      <c r="J54" s="16"/>
      <c r="K54" s="16"/>
      <c r="L54" s="16"/>
      <c r="M54" s="16"/>
      <c r="N54" s="16"/>
      <c r="O54" s="16"/>
      <c r="P54" s="4" t="str">
        <f t="shared" si="20"/>
        <v/>
      </c>
      <c r="Q54" s="4" t="str">
        <f t="shared" si="20"/>
        <v/>
      </c>
    </row>
    <row r="55" spans="1:17" ht="18.75" customHeight="1" x14ac:dyDescent="0.4">
      <c r="A55" s="1">
        <f t="shared" si="21"/>
        <v>14</v>
      </c>
      <c r="B55" s="1" t="str">
        <f t="shared" si="21"/>
        <v/>
      </c>
      <c r="C55" s="4"/>
      <c r="D55" s="4"/>
      <c r="E55" s="4"/>
      <c r="F55" s="4"/>
      <c r="G55" s="4"/>
      <c r="H55" s="4"/>
      <c r="I55" s="16"/>
      <c r="J55" s="16"/>
      <c r="K55" s="16"/>
      <c r="L55" s="16"/>
      <c r="M55" s="16"/>
      <c r="N55" s="16"/>
      <c r="O55" s="16"/>
      <c r="P55" s="16"/>
      <c r="Q55" s="4" t="str">
        <f>IF(Q$3&lt;=$B$1,INDEX($R$6:$R$20,$A55)/INDEX($R$6:$R$20,Q$3),"")</f>
        <v/>
      </c>
    </row>
    <row r="56" spans="1:17" ht="18.75" customHeight="1" x14ac:dyDescent="0.4">
      <c r="A56" s="1">
        <f t="shared" si="21"/>
        <v>15</v>
      </c>
      <c r="B56" s="1" t="str">
        <f t="shared" si="21"/>
        <v/>
      </c>
      <c r="C56" s="4"/>
      <c r="D56" s="4"/>
      <c r="E56" s="4"/>
      <c r="F56" s="4"/>
      <c r="G56" s="4"/>
      <c r="H56" s="4"/>
      <c r="I56" s="4"/>
      <c r="J56" s="4"/>
      <c r="K56" s="4"/>
      <c r="L56" s="4"/>
      <c r="M56" s="4"/>
      <c r="N56" s="4"/>
      <c r="O56" s="4"/>
      <c r="P56" s="4"/>
      <c r="Q56" s="4"/>
    </row>
    <row r="57" spans="1:17" ht="18.75" customHeight="1" x14ac:dyDescent="0.4"/>
    <row r="58" spans="1:17" ht="18.75" customHeight="1" x14ac:dyDescent="0.4">
      <c r="B58" s="1" t="s">
        <v>11</v>
      </c>
      <c r="C58" s="1">
        <f t="shared" ref="C58:Q58" si="22">C41</f>
        <v>0</v>
      </c>
      <c r="D58" s="1">
        <f t="shared" si="22"/>
        <v>0</v>
      </c>
      <c r="E58" s="1">
        <f t="shared" si="22"/>
        <v>0</v>
      </c>
      <c r="F58" s="1">
        <f t="shared" si="22"/>
        <v>0</v>
      </c>
      <c r="G58" s="1">
        <f t="shared" si="22"/>
        <v>0</v>
      </c>
      <c r="H58" s="1">
        <f t="shared" si="22"/>
        <v>0</v>
      </c>
      <c r="I58" s="1">
        <f t="shared" si="22"/>
        <v>0</v>
      </c>
      <c r="J58" s="1">
        <f t="shared" si="22"/>
        <v>0</v>
      </c>
      <c r="K58" s="1">
        <f t="shared" si="22"/>
        <v>0</v>
      </c>
      <c r="L58" s="1">
        <f t="shared" si="22"/>
        <v>0</v>
      </c>
      <c r="M58" s="1" t="str">
        <f t="shared" si="22"/>
        <v/>
      </c>
      <c r="N58" s="1" t="str">
        <f t="shared" si="22"/>
        <v/>
      </c>
      <c r="O58" s="1" t="str">
        <f t="shared" si="22"/>
        <v/>
      </c>
      <c r="P58" s="1" t="str">
        <f t="shared" si="22"/>
        <v/>
      </c>
      <c r="Q58" s="1" t="str">
        <f t="shared" si="22"/>
        <v/>
      </c>
    </row>
    <row r="59" spans="1:17" ht="18.75" customHeight="1" x14ac:dyDescent="0.4">
      <c r="A59" s="1">
        <f t="shared" ref="A59:B73" si="23">A42</f>
        <v>1</v>
      </c>
      <c r="B59" s="1">
        <f t="shared" si="23"/>
        <v>0</v>
      </c>
      <c r="C59" s="4"/>
      <c r="D59" s="4">
        <f>IF(D42&lt;&gt;"",D24/D42,1)</f>
        <v>0</v>
      </c>
      <c r="E59" s="4">
        <f>IF(E42&lt;&gt;"",E24/E42,1)</f>
        <v>0</v>
      </c>
      <c r="F59" s="4">
        <f t="shared" ref="F59:Q59" si="24">IF(F42&lt;&gt;"",F24/F42,1)</f>
        <v>0</v>
      </c>
      <c r="G59" s="4">
        <f t="shared" si="24"/>
        <v>0</v>
      </c>
      <c r="H59" s="4">
        <f t="shared" si="24"/>
        <v>0</v>
      </c>
      <c r="I59" s="4">
        <f t="shared" si="24"/>
        <v>0</v>
      </c>
      <c r="J59" s="4">
        <f t="shared" si="24"/>
        <v>0</v>
      </c>
      <c r="K59" s="4">
        <f t="shared" si="24"/>
        <v>0</v>
      </c>
      <c r="L59" s="4">
        <f t="shared" si="24"/>
        <v>0</v>
      </c>
      <c r="M59" s="4">
        <f t="shared" si="24"/>
        <v>1</v>
      </c>
      <c r="N59" s="4">
        <f t="shared" si="24"/>
        <v>1</v>
      </c>
      <c r="O59" s="4">
        <f t="shared" si="24"/>
        <v>1</v>
      </c>
      <c r="P59" s="4">
        <f t="shared" si="24"/>
        <v>1</v>
      </c>
      <c r="Q59" s="4">
        <f t="shared" si="24"/>
        <v>1</v>
      </c>
    </row>
    <row r="60" spans="1:17" ht="18.75" customHeight="1" x14ac:dyDescent="0.4">
      <c r="A60" s="1">
        <f t="shared" si="23"/>
        <v>2</v>
      </c>
      <c r="B60" s="1">
        <f t="shared" si="23"/>
        <v>0</v>
      </c>
      <c r="C60" s="4"/>
      <c r="D60" s="4"/>
      <c r="E60" s="4">
        <f t="shared" ref="E60:Q71" si="25">IF(E43&lt;&gt;"",E25/E43,1)</f>
        <v>0</v>
      </c>
      <c r="F60" s="4">
        <f t="shared" si="25"/>
        <v>0</v>
      </c>
      <c r="G60" s="4">
        <f t="shared" si="25"/>
        <v>0</v>
      </c>
      <c r="H60" s="4">
        <f t="shared" si="25"/>
        <v>0</v>
      </c>
      <c r="I60" s="4">
        <f t="shared" si="25"/>
        <v>0</v>
      </c>
      <c r="J60" s="4">
        <f t="shared" si="25"/>
        <v>0</v>
      </c>
      <c r="K60" s="4">
        <f t="shared" si="25"/>
        <v>0</v>
      </c>
      <c r="L60" s="4">
        <f t="shared" si="25"/>
        <v>0</v>
      </c>
      <c r="M60" s="4">
        <f t="shared" si="25"/>
        <v>1</v>
      </c>
      <c r="N60" s="4">
        <f t="shared" si="25"/>
        <v>1</v>
      </c>
      <c r="O60" s="4">
        <f t="shared" si="25"/>
        <v>1</v>
      </c>
      <c r="P60" s="4">
        <f t="shared" si="25"/>
        <v>1</v>
      </c>
      <c r="Q60" s="4">
        <f t="shared" si="25"/>
        <v>1</v>
      </c>
    </row>
    <row r="61" spans="1:17" ht="18.75" customHeight="1" x14ac:dyDescent="0.4">
      <c r="A61" s="1">
        <f t="shared" si="23"/>
        <v>3</v>
      </c>
      <c r="B61" s="1">
        <f t="shared" si="23"/>
        <v>0</v>
      </c>
      <c r="C61" s="4"/>
      <c r="D61" s="4"/>
      <c r="E61" s="4"/>
      <c r="F61" s="4">
        <f t="shared" si="25"/>
        <v>0</v>
      </c>
      <c r="G61" s="4">
        <f t="shared" si="25"/>
        <v>0</v>
      </c>
      <c r="H61" s="4">
        <f t="shared" si="25"/>
        <v>0</v>
      </c>
      <c r="I61" s="4">
        <f t="shared" si="25"/>
        <v>0</v>
      </c>
      <c r="J61" s="4">
        <f t="shared" si="25"/>
        <v>0</v>
      </c>
      <c r="K61" s="4">
        <f t="shared" si="25"/>
        <v>0</v>
      </c>
      <c r="L61" s="4">
        <f t="shared" si="25"/>
        <v>0</v>
      </c>
      <c r="M61" s="4">
        <f t="shared" si="25"/>
        <v>1</v>
      </c>
      <c r="N61" s="4">
        <f t="shared" si="25"/>
        <v>1</v>
      </c>
      <c r="O61" s="4">
        <f t="shared" si="25"/>
        <v>1</v>
      </c>
      <c r="P61" s="4">
        <f t="shared" si="25"/>
        <v>1</v>
      </c>
      <c r="Q61" s="4">
        <f t="shared" si="25"/>
        <v>1</v>
      </c>
    </row>
    <row r="62" spans="1:17" ht="18.75" customHeight="1" x14ac:dyDescent="0.4">
      <c r="A62" s="1">
        <f t="shared" si="23"/>
        <v>4</v>
      </c>
      <c r="B62" s="1">
        <f t="shared" si="23"/>
        <v>0</v>
      </c>
      <c r="C62" s="4"/>
      <c r="D62" s="4"/>
      <c r="E62" s="4"/>
      <c r="F62" s="4"/>
      <c r="G62" s="4">
        <f t="shared" si="25"/>
        <v>0</v>
      </c>
      <c r="H62" s="4">
        <f t="shared" si="25"/>
        <v>0</v>
      </c>
      <c r="I62" s="4">
        <f t="shared" si="25"/>
        <v>0</v>
      </c>
      <c r="J62" s="4">
        <f t="shared" si="25"/>
        <v>0</v>
      </c>
      <c r="K62" s="4">
        <f t="shared" si="25"/>
        <v>0</v>
      </c>
      <c r="L62" s="4">
        <f t="shared" si="25"/>
        <v>0</v>
      </c>
      <c r="M62" s="4">
        <f t="shared" si="25"/>
        <v>1</v>
      </c>
      <c r="N62" s="4">
        <f t="shared" si="25"/>
        <v>1</v>
      </c>
      <c r="O62" s="4">
        <f t="shared" si="25"/>
        <v>1</v>
      </c>
      <c r="P62" s="4">
        <f t="shared" si="25"/>
        <v>1</v>
      </c>
      <c r="Q62" s="4">
        <f t="shared" si="25"/>
        <v>1</v>
      </c>
    </row>
    <row r="63" spans="1:17" ht="18.75" customHeight="1" x14ac:dyDescent="0.4">
      <c r="A63" s="1">
        <f t="shared" si="23"/>
        <v>5</v>
      </c>
      <c r="B63" s="1">
        <f t="shared" si="23"/>
        <v>0</v>
      </c>
      <c r="C63" s="4"/>
      <c r="D63" s="4"/>
      <c r="E63" s="4"/>
      <c r="F63" s="4"/>
      <c r="G63" s="4"/>
      <c r="H63" s="4">
        <f t="shared" si="25"/>
        <v>0</v>
      </c>
      <c r="I63" s="4">
        <f t="shared" si="25"/>
        <v>0</v>
      </c>
      <c r="J63" s="4">
        <f t="shared" si="25"/>
        <v>0</v>
      </c>
      <c r="K63" s="4">
        <f t="shared" si="25"/>
        <v>0</v>
      </c>
      <c r="L63" s="4">
        <f t="shared" si="25"/>
        <v>0</v>
      </c>
      <c r="M63" s="4">
        <f t="shared" si="25"/>
        <v>1</v>
      </c>
      <c r="N63" s="4">
        <f t="shared" si="25"/>
        <v>1</v>
      </c>
      <c r="O63" s="4">
        <f t="shared" si="25"/>
        <v>1</v>
      </c>
      <c r="P63" s="4">
        <f t="shared" si="25"/>
        <v>1</v>
      </c>
      <c r="Q63" s="4">
        <f t="shared" si="25"/>
        <v>1</v>
      </c>
    </row>
    <row r="64" spans="1:17" ht="18.75" customHeight="1" x14ac:dyDescent="0.4">
      <c r="A64" s="1">
        <f t="shared" si="23"/>
        <v>6</v>
      </c>
      <c r="B64" s="1">
        <f t="shared" si="23"/>
        <v>0</v>
      </c>
      <c r="C64" s="4"/>
      <c r="D64" s="4"/>
      <c r="E64" s="4"/>
      <c r="F64" s="4"/>
      <c r="G64" s="4"/>
      <c r="H64" s="4"/>
      <c r="I64" s="4">
        <f t="shared" si="25"/>
        <v>0</v>
      </c>
      <c r="J64" s="4">
        <f t="shared" si="25"/>
        <v>0</v>
      </c>
      <c r="K64" s="4">
        <f t="shared" si="25"/>
        <v>0</v>
      </c>
      <c r="L64" s="4">
        <f t="shared" si="25"/>
        <v>0</v>
      </c>
      <c r="M64" s="4">
        <f t="shared" si="25"/>
        <v>1</v>
      </c>
      <c r="N64" s="4">
        <f t="shared" si="25"/>
        <v>1</v>
      </c>
      <c r="O64" s="4">
        <f t="shared" si="25"/>
        <v>1</v>
      </c>
      <c r="P64" s="4">
        <f t="shared" si="25"/>
        <v>1</v>
      </c>
      <c r="Q64" s="4">
        <f t="shared" si="25"/>
        <v>1</v>
      </c>
    </row>
    <row r="65" spans="1:17" ht="18.75" customHeight="1" x14ac:dyDescent="0.4">
      <c r="A65" s="1">
        <f t="shared" si="23"/>
        <v>7</v>
      </c>
      <c r="B65" s="1">
        <f t="shared" si="23"/>
        <v>0</v>
      </c>
      <c r="C65" s="4"/>
      <c r="D65" s="4"/>
      <c r="E65" s="4"/>
      <c r="F65" s="4"/>
      <c r="G65" s="4"/>
      <c r="H65" s="4"/>
      <c r="I65" s="4"/>
      <c r="J65" s="4">
        <f t="shared" si="25"/>
        <v>0</v>
      </c>
      <c r="K65" s="4">
        <f t="shared" si="25"/>
        <v>0</v>
      </c>
      <c r="L65" s="4">
        <f t="shared" si="25"/>
        <v>0</v>
      </c>
      <c r="M65" s="4">
        <f t="shared" si="25"/>
        <v>1</v>
      </c>
      <c r="N65" s="4">
        <f t="shared" si="25"/>
        <v>1</v>
      </c>
      <c r="O65" s="4">
        <f t="shared" si="25"/>
        <v>1</v>
      </c>
      <c r="P65" s="4">
        <f t="shared" si="25"/>
        <v>1</v>
      </c>
      <c r="Q65" s="4">
        <f t="shared" si="25"/>
        <v>1</v>
      </c>
    </row>
    <row r="66" spans="1:17" ht="18.75" customHeight="1" x14ac:dyDescent="0.4">
      <c r="A66" s="1">
        <f t="shared" si="23"/>
        <v>8</v>
      </c>
      <c r="B66" s="1">
        <f t="shared" si="23"/>
        <v>0</v>
      </c>
      <c r="C66" s="4"/>
      <c r="D66" s="4"/>
      <c r="E66" s="4"/>
      <c r="F66" s="4"/>
      <c r="G66" s="4"/>
      <c r="H66" s="4"/>
      <c r="I66" s="4"/>
      <c r="J66" s="4"/>
      <c r="K66" s="4">
        <f t="shared" si="25"/>
        <v>0</v>
      </c>
      <c r="L66" s="4">
        <f t="shared" si="25"/>
        <v>0</v>
      </c>
      <c r="M66" s="4">
        <f t="shared" si="25"/>
        <v>1</v>
      </c>
      <c r="N66" s="4">
        <f t="shared" si="25"/>
        <v>1</v>
      </c>
      <c r="O66" s="4">
        <f t="shared" si="25"/>
        <v>1</v>
      </c>
      <c r="P66" s="4">
        <f t="shared" si="25"/>
        <v>1</v>
      </c>
      <c r="Q66" s="4">
        <f t="shared" si="25"/>
        <v>1</v>
      </c>
    </row>
    <row r="67" spans="1:17" ht="18.75" customHeight="1" x14ac:dyDescent="0.4">
      <c r="A67" s="1">
        <f t="shared" si="23"/>
        <v>9</v>
      </c>
      <c r="B67" s="1">
        <f t="shared" si="23"/>
        <v>0</v>
      </c>
      <c r="C67" s="4"/>
      <c r="D67" s="4"/>
      <c r="E67" s="4"/>
      <c r="F67" s="4"/>
      <c r="G67" s="4"/>
      <c r="H67" s="4"/>
      <c r="I67" s="4"/>
      <c r="J67" s="4"/>
      <c r="K67" s="4"/>
      <c r="L67" s="4">
        <f t="shared" si="25"/>
        <v>0</v>
      </c>
      <c r="M67" s="4">
        <f t="shared" si="25"/>
        <v>1</v>
      </c>
      <c r="N67" s="4">
        <f t="shared" si="25"/>
        <v>1</v>
      </c>
      <c r="O67" s="4">
        <f t="shared" si="25"/>
        <v>1</v>
      </c>
      <c r="P67" s="4">
        <f t="shared" si="25"/>
        <v>1</v>
      </c>
      <c r="Q67" s="4">
        <f t="shared" si="25"/>
        <v>1</v>
      </c>
    </row>
    <row r="68" spans="1:17" ht="18.75" customHeight="1" x14ac:dyDescent="0.4">
      <c r="A68" s="1">
        <f t="shared" si="23"/>
        <v>10</v>
      </c>
      <c r="B68" s="1">
        <f t="shared" si="23"/>
        <v>0</v>
      </c>
      <c r="C68" s="4"/>
      <c r="D68" s="4"/>
      <c r="E68" s="4"/>
      <c r="F68" s="4"/>
      <c r="G68" s="4"/>
      <c r="H68" s="4"/>
      <c r="I68" s="4"/>
      <c r="J68" s="4"/>
      <c r="K68" s="4"/>
      <c r="L68" s="4"/>
      <c r="M68" s="4">
        <f t="shared" si="25"/>
        <v>1</v>
      </c>
      <c r="N68" s="4">
        <f t="shared" si="25"/>
        <v>1</v>
      </c>
      <c r="O68" s="4">
        <f t="shared" si="25"/>
        <v>1</v>
      </c>
      <c r="P68" s="4">
        <f t="shared" si="25"/>
        <v>1</v>
      </c>
      <c r="Q68" s="4">
        <f t="shared" si="25"/>
        <v>1</v>
      </c>
    </row>
    <row r="69" spans="1:17" ht="18.75" customHeight="1" x14ac:dyDescent="0.4">
      <c r="A69" s="1">
        <f t="shared" si="23"/>
        <v>11</v>
      </c>
      <c r="B69" s="1" t="str">
        <f t="shared" si="23"/>
        <v/>
      </c>
      <c r="C69" s="4"/>
      <c r="D69" s="4"/>
      <c r="E69" s="4"/>
      <c r="F69" s="4"/>
      <c r="G69" s="4"/>
      <c r="H69" s="4"/>
      <c r="I69" s="4"/>
      <c r="J69" s="4"/>
      <c r="K69" s="4"/>
      <c r="L69" s="4"/>
      <c r="M69" s="4"/>
      <c r="N69" s="4">
        <f t="shared" si="25"/>
        <v>1</v>
      </c>
      <c r="O69" s="4">
        <f t="shared" si="25"/>
        <v>1</v>
      </c>
      <c r="P69" s="4">
        <f t="shared" si="25"/>
        <v>1</v>
      </c>
      <c r="Q69" s="4">
        <f t="shared" si="25"/>
        <v>1</v>
      </c>
    </row>
    <row r="70" spans="1:17" ht="18.75" customHeight="1" x14ac:dyDescent="0.4">
      <c r="A70" s="1">
        <f t="shared" si="23"/>
        <v>12</v>
      </c>
      <c r="B70" s="1" t="str">
        <f t="shared" si="23"/>
        <v/>
      </c>
      <c r="C70" s="4"/>
      <c r="D70" s="4"/>
      <c r="E70" s="4"/>
      <c r="F70" s="4"/>
      <c r="G70" s="4"/>
      <c r="H70" s="4"/>
      <c r="I70" s="4"/>
      <c r="J70" s="4"/>
      <c r="K70" s="4"/>
      <c r="L70" s="4"/>
      <c r="M70" s="4"/>
      <c r="N70" s="4"/>
      <c r="O70" s="4">
        <f t="shared" si="25"/>
        <v>1</v>
      </c>
      <c r="P70" s="4">
        <f t="shared" si="25"/>
        <v>1</v>
      </c>
      <c r="Q70" s="4">
        <f t="shared" si="25"/>
        <v>1</v>
      </c>
    </row>
    <row r="71" spans="1:17" ht="18.75" customHeight="1" x14ac:dyDescent="0.4">
      <c r="A71" s="1">
        <f t="shared" si="23"/>
        <v>13</v>
      </c>
      <c r="B71" s="1" t="str">
        <f t="shared" si="23"/>
        <v/>
      </c>
      <c r="C71" s="4"/>
      <c r="D71" s="4"/>
      <c r="E71" s="4"/>
      <c r="F71" s="4"/>
      <c r="G71" s="4"/>
      <c r="H71" s="4"/>
      <c r="I71" s="4"/>
      <c r="J71" s="4"/>
      <c r="K71" s="4"/>
      <c r="L71" s="4"/>
      <c r="M71" s="4"/>
      <c r="N71" s="4"/>
      <c r="O71" s="4"/>
      <c r="P71" s="4">
        <f t="shared" si="25"/>
        <v>1</v>
      </c>
      <c r="Q71" s="4">
        <f t="shared" si="25"/>
        <v>1</v>
      </c>
    </row>
    <row r="72" spans="1:17" ht="18.75" customHeight="1" x14ac:dyDescent="0.4">
      <c r="A72" s="1">
        <f t="shared" si="23"/>
        <v>14</v>
      </c>
      <c r="B72" s="1" t="str">
        <f t="shared" si="23"/>
        <v/>
      </c>
      <c r="C72" s="4"/>
      <c r="D72" s="4"/>
      <c r="E72" s="4"/>
      <c r="F72" s="4"/>
      <c r="G72" s="4"/>
      <c r="H72" s="4"/>
      <c r="I72" s="4"/>
      <c r="J72" s="4"/>
      <c r="K72" s="4"/>
      <c r="L72" s="4"/>
      <c r="M72" s="4"/>
      <c r="N72" s="4"/>
      <c r="O72" s="4"/>
      <c r="P72" s="4"/>
      <c r="Q72" s="4">
        <f>IF(Q55&lt;&gt;"",Q37/Q55,1)</f>
        <v>1</v>
      </c>
    </row>
    <row r="73" spans="1:17" ht="18.75" customHeight="1" x14ac:dyDescent="0.4">
      <c r="A73" s="1">
        <f t="shared" si="23"/>
        <v>15</v>
      </c>
      <c r="B73" s="1" t="str">
        <f t="shared" si="23"/>
        <v/>
      </c>
      <c r="C73" s="4"/>
      <c r="D73" s="4"/>
      <c r="E73" s="4"/>
      <c r="F73" s="4"/>
      <c r="G73" s="4"/>
      <c r="H73" s="4"/>
      <c r="I73" s="4"/>
      <c r="J73" s="4"/>
      <c r="K73" s="4"/>
      <c r="L73" s="4"/>
      <c r="M73" s="4"/>
      <c r="N73" s="4"/>
      <c r="O73" s="4"/>
      <c r="P73" s="4"/>
      <c r="Q73" s="4"/>
    </row>
    <row r="74" spans="1:17" ht="18.75" customHeight="1" x14ac:dyDescent="0.4"/>
    <row r="75" spans="1:17" ht="18.75" customHeight="1" x14ac:dyDescent="0.4"/>
    <row r="76" spans="1:17" ht="18.75" customHeight="1" x14ac:dyDescent="0.4"/>
    <row r="77" spans="1:17" ht="18.75" customHeight="1" x14ac:dyDescent="0.4"/>
    <row r="78" spans="1:17" ht="18.75" customHeight="1" x14ac:dyDescent="0.4"/>
    <row r="79" spans="1:17" ht="18.75" customHeight="1" x14ac:dyDescent="0.4"/>
    <row r="80" spans="1:17" ht="18.75" customHeight="1" x14ac:dyDescent="0.4"/>
    <row r="81" spans="1:1" ht="18.75" customHeight="1" x14ac:dyDescent="0.4"/>
    <row r="82" spans="1:1" ht="18.75" customHeight="1" x14ac:dyDescent="0.4">
      <c r="A82" s="3">
        <v>9</v>
      </c>
    </row>
    <row r="83" spans="1:1" ht="18.75" customHeight="1" x14ac:dyDescent="0.4">
      <c r="A83" s="3">
        <v>8</v>
      </c>
    </row>
    <row r="84" spans="1:1" ht="18.75" customHeight="1" x14ac:dyDescent="0.4">
      <c r="A84" s="3">
        <v>7</v>
      </c>
    </row>
    <row r="85" spans="1:1" ht="18.75" customHeight="1" x14ac:dyDescent="0.4">
      <c r="A85" s="3">
        <v>6</v>
      </c>
    </row>
    <row r="86" spans="1:1" ht="18.75" customHeight="1" x14ac:dyDescent="0.4">
      <c r="A86" s="3">
        <v>5</v>
      </c>
    </row>
    <row r="87" spans="1:1" ht="18.75" customHeight="1" x14ac:dyDescent="0.4">
      <c r="A87" s="3">
        <v>4</v>
      </c>
    </row>
    <row r="88" spans="1:1" ht="18.75" customHeight="1" x14ac:dyDescent="0.4">
      <c r="A88" s="3">
        <v>3</v>
      </c>
    </row>
    <row r="89" spans="1:1" ht="18.75" customHeight="1" x14ac:dyDescent="0.4">
      <c r="A89" s="3">
        <v>2</v>
      </c>
    </row>
    <row r="90" spans="1:1" ht="18.75" customHeight="1" x14ac:dyDescent="0.4">
      <c r="A90" s="3">
        <v>1</v>
      </c>
    </row>
    <row r="91" spans="1:1" ht="18.75" customHeight="1" x14ac:dyDescent="0.4">
      <c r="A91" s="3">
        <f>1/2</f>
        <v>0.5</v>
      </c>
    </row>
    <row r="92" spans="1:1" ht="18.75" customHeight="1" x14ac:dyDescent="0.4">
      <c r="A92" s="3">
        <f>1/3</f>
        <v>0.33333333333333331</v>
      </c>
    </row>
    <row r="93" spans="1:1" ht="18.75" customHeight="1" x14ac:dyDescent="0.4">
      <c r="A93" s="3">
        <f>1/4</f>
        <v>0.25</v>
      </c>
    </row>
    <row r="94" spans="1:1" ht="18.75" customHeight="1" x14ac:dyDescent="0.4">
      <c r="A94" s="3">
        <f>1/5</f>
        <v>0.2</v>
      </c>
    </row>
    <row r="95" spans="1:1" ht="18.75" customHeight="1" x14ac:dyDescent="0.4">
      <c r="A95" s="3">
        <f>1/6</f>
        <v>0.16666666666666666</v>
      </c>
    </row>
    <row r="96" spans="1:1" ht="18.75" customHeight="1" x14ac:dyDescent="0.4">
      <c r="A96" s="3">
        <f>1/7</f>
        <v>0.14285714285714285</v>
      </c>
    </row>
    <row r="97" spans="1:1" ht="18.75" customHeight="1" x14ac:dyDescent="0.4">
      <c r="A97" s="3">
        <f>1/8</f>
        <v>0.125</v>
      </c>
    </row>
    <row r="98" spans="1:1" ht="18.75" customHeight="1" x14ac:dyDescent="0.4">
      <c r="A98" s="3">
        <f>1/9</f>
        <v>0.1111111111111111</v>
      </c>
    </row>
    <row r="99" spans="1:1" ht="18.75" customHeight="1" x14ac:dyDescent="0.4"/>
    <row r="100" spans="1:1" ht="18.75" customHeight="1" x14ac:dyDescent="0.4"/>
    <row r="101" spans="1:1" ht="18.75" customHeight="1" x14ac:dyDescent="0.4"/>
    <row r="102" spans="1:1" ht="18.75" customHeight="1" x14ac:dyDescent="0.4"/>
    <row r="103" spans="1:1" ht="18.75" customHeight="1" x14ac:dyDescent="0.4"/>
    <row r="104" spans="1:1" ht="18.75" customHeight="1" x14ac:dyDescent="0.4"/>
    <row r="105" spans="1:1" ht="18.75" customHeight="1" x14ac:dyDescent="0.4"/>
    <row r="106" spans="1:1" ht="18.75" customHeight="1" x14ac:dyDescent="0.4"/>
    <row r="107" spans="1:1" ht="18.75" customHeight="1" x14ac:dyDescent="0.4"/>
    <row r="108" spans="1:1" ht="18.75" customHeight="1" x14ac:dyDescent="0.4"/>
    <row r="109" spans="1:1" ht="18.75" customHeight="1" x14ac:dyDescent="0.4"/>
    <row r="110" spans="1:1" ht="18.75" customHeight="1" x14ac:dyDescent="0.4"/>
    <row r="111" spans="1:1" ht="18.75" customHeight="1" x14ac:dyDescent="0.4"/>
    <row r="112" spans="1:1"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spans="1:1" ht="18.75" customHeight="1" x14ac:dyDescent="0.4"/>
    <row r="146" spans="1:1" ht="18.75" customHeight="1" x14ac:dyDescent="0.4"/>
    <row r="147" spans="1:1" ht="18.75" customHeight="1" x14ac:dyDescent="0.4"/>
    <row r="148" spans="1:1" ht="18.75" customHeight="1" x14ac:dyDescent="0.4"/>
    <row r="149" spans="1:1" ht="18.75" customHeight="1" x14ac:dyDescent="0.4"/>
    <row r="150" spans="1:1" ht="18.75" customHeight="1" x14ac:dyDescent="0.4"/>
    <row r="151" spans="1:1" ht="18.75" customHeight="1" x14ac:dyDescent="0.4"/>
    <row r="152" spans="1:1" ht="18.75" customHeight="1" x14ac:dyDescent="0.4"/>
    <row r="153" spans="1:1" ht="18.75" customHeight="1" x14ac:dyDescent="0.4"/>
    <row r="154" spans="1:1" ht="18.75" customHeight="1" x14ac:dyDescent="0.4"/>
    <row r="155" spans="1:1" ht="18.75" customHeight="1" x14ac:dyDescent="0.4"/>
    <row r="156" spans="1:1" ht="18.75" customHeight="1" x14ac:dyDescent="0.4"/>
    <row r="157" spans="1:1" ht="18.75" customHeight="1" x14ac:dyDescent="0.4"/>
    <row r="158" spans="1:1" ht="18.75" customHeight="1" x14ac:dyDescent="0.4"/>
    <row r="159" spans="1:1" ht="18.75" customHeight="1" x14ac:dyDescent="0.4"/>
    <row r="160" spans="1:1" ht="18.75" customHeight="1" x14ac:dyDescent="0.4">
      <c r="A160" s="3"/>
    </row>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row r="1013" ht="18.75" customHeight="1" x14ac:dyDescent="0.4"/>
    <row r="1014" ht="18.75" customHeight="1" x14ac:dyDescent="0.4"/>
    <row r="1015" ht="18.75" customHeight="1" x14ac:dyDescent="0.4"/>
    <row r="1016" ht="18.75" customHeight="1" x14ac:dyDescent="0.4"/>
    <row r="1017" ht="18.75" customHeight="1" x14ac:dyDescent="0.4"/>
    <row r="1018" ht="18.75" customHeight="1" x14ac:dyDescent="0.4"/>
    <row r="1019" ht="18.75" customHeight="1" x14ac:dyDescent="0.4"/>
    <row r="1020" ht="18.75" customHeight="1" x14ac:dyDescent="0.4"/>
    <row r="1021" ht="18.75" customHeight="1" x14ac:dyDescent="0.4"/>
    <row r="1022" ht="18.75" customHeight="1" x14ac:dyDescent="0.4"/>
    <row r="1023" ht="18.75" customHeight="1" x14ac:dyDescent="0.4"/>
    <row r="1024" ht="18.75" customHeight="1" x14ac:dyDescent="0.4"/>
    <row r="1025" ht="18.75" customHeight="1" x14ac:dyDescent="0.4"/>
    <row r="1026" ht="18.75" customHeight="1" x14ac:dyDescent="0.4"/>
    <row r="1027" ht="18.75" customHeight="1" x14ac:dyDescent="0.4"/>
    <row r="1028" ht="18.75" customHeight="1" x14ac:dyDescent="0.4"/>
    <row r="1029" ht="18.75" customHeight="1" x14ac:dyDescent="0.4"/>
    <row r="1030" ht="18.75" customHeight="1" x14ac:dyDescent="0.4"/>
    <row r="1031" ht="18.75" customHeight="1" x14ac:dyDescent="0.4"/>
    <row r="1032" ht="18.75" customHeight="1" x14ac:dyDescent="0.4"/>
    <row r="1033" ht="18.75" customHeight="1" x14ac:dyDescent="0.4"/>
    <row r="1034" ht="18.75" customHeight="1" x14ac:dyDescent="0.4"/>
    <row r="1035" ht="18.75" customHeight="1" x14ac:dyDescent="0.4"/>
    <row r="1036" ht="18.75" customHeight="1" x14ac:dyDescent="0.4"/>
    <row r="1037" ht="18.75" customHeight="1" x14ac:dyDescent="0.4"/>
    <row r="1038" ht="18.75" customHeight="1" x14ac:dyDescent="0.4"/>
    <row r="1039" ht="18.75" customHeight="1" x14ac:dyDescent="0.4"/>
    <row r="1040" ht="18.75" customHeight="1" x14ac:dyDescent="0.4"/>
    <row r="1041" ht="18.75" customHeight="1" x14ac:dyDescent="0.4"/>
    <row r="1042" ht="18.75" customHeight="1" x14ac:dyDescent="0.4"/>
    <row r="1043" ht="18.75" customHeight="1" x14ac:dyDescent="0.4"/>
    <row r="1044" ht="18.75" customHeight="1" x14ac:dyDescent="0.4"/>
  </sheetData>
  <phoneticPr fontId="2"/>
  <conditionalFormatting sqref="R21">
    <cfRule type="cellIs" dxfId="7" priority="5" operator="greaterThan">
      <formula>0.15</formula>
    </cfRule>
  </conditionalFormatting>
  <conditionalFormatting sqref="R21">
    <cfRule type="cellIs" dxfId="6" priority="6" operator="between">
      <formula>0.1</formula>
      <formula>0.15</formula>
    </cfRule>
  </conditionalFormatting>
  <conditionalFormatting sqref="D59">
    <cfRule type="cellIs" dxfId="5" priority="4" operator="notBetween">
      <formula>0.5</formula>
      <formula>2</formula>
    </cfRule>
  </conditionalFormatting>
  <conditionalFormatting sqref="E59">
    <cfRule type="cellIs" dxfId="4" priority="3" operator="notBetween">
      <formula>0.5</formula>
      <formula>2</formula>
    </cfRule>
  </conditionalFormatting>
  <conditionalFormatting sqref="F59:Q59">
    <cfRule type="cellIs" dxfId="3" priority="2" operator="notBetween">
      <formula>0.5</formula>
      <formula>2</formula>
    </cfRule>
  </conditionalFormatting>
  <conditionalFormatting sqref="Q72 P71:Q71 O70:Q70 N69:Q69 M68:Q68 L67:Q67 K66:Q66 J65:Q65 I64:Q64 H63:Q63 G62:Q62 F61:Q61 E60:Q60">
    <cfRule type="cellIs" dxfId="2" priority="1" operator="notBetween">
      <formula>0.5</formula>
      <formula>2</formula>
    </cfRule>
  </conditionalFormatting>
  <dataValidations count="1">
    <dataValidation type="whole" allowBlank="1" showInputMessage="1" showErrorMessage="1" sqref="B1" xr:uid="{00000000-0002-0000-0300-000000000000}">
      <formula1>2</formula1>
      <formula2>15</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Y1044"/>
  <sheetViews>
    <sheetView zoomScale="98" zoomScaleNormal="98" workbookViewId="0">
      <selection activeCell="T13" sqref="T13"/>
    </sheetView>
  </sheetViews>
  <sheetFormatPr defaultColWidth="12.625" defaultRowHeight="15" customHeight="1" x14ac:dyDescent="0.4"/>
  <cols>
    <col min="1" max="1" width="7.625" style="1" customWidth="1"/>
    <col min="2" max="2" width="12.625" style="1" customWidth="1"/>
    <col min="3" max="21" width="7.625" style="1" customWidth="1"/>
    <col min="22" max="22" width="8.25" style="1" customWidth="1"/>
    <col min="23" max="51" width="7.625" style="1" customWidth="1"/>
    <col min="52" max="16384" width="12.625" style="1"/>
  </cols>
  <sheetData>
    <row r="1" spans="1:51" ht="18.75" customHeight="1" x14ac:dyDescent="0.4">
      <c r="A1" s="1" t="s">
        <v>0</v>
      </c>
      <c r="B1" s="19">
        <v>10</v>
      </c>
      <c r="C1" s="5" t="s">
        <v>39</v>
      </c>
    </row>
    <row r="2" spans="1:51" s="37" customFormat="1" ht="45" customHeight="1" x14ac:dyDescent="0.4">
      <c r="B2" s="37" t="s">
        <v>1</v>
      </c>
      <c r="C2" s="38" t="s">
        <v>43</v>
      </c>
      <c r="D2" s="38" t="s">
        <v>44</v>
      </c>
      <c r="E2" s="39" t="s">
        <v>45</v>
      </c>
      <c r="F2" s="39" t="s">
        <v>46</v>
      </c>
      <c r="G2" s="39" t="s">
        <v>47</v>
      </c>
      <c r="H2" s="39" t="s">
        <v>48</v>
      </c>
      <c r="I2" s="39" t="s">
        <v>49</v>
      </c>
      <c r="J2" s="39" t="s">
        <v>50</v>
      </c>
      <c r="K2" s="39" t="s">
        <v>51</v>
      </c>
      <c r="L2" s="39" t="s">
        <v>52</v>
      </c>
      <c r="M2" s="39" t="s">
        <v>53</v>
      </c>
      <c r="N2" s="39" t="s">
        <v>54</v>
      </c>
      <c r="O2" s="39" t="s">
        <v>55</v>
      </c>
      <c r="P2" s="39" t="s">
        <v>56</v>
      </c>
      <c r="Q2" s="39" t="s">
        <v>57</v>
      </c>
    </row>
    <row r="3" spans="1:51" ht="18.75" customHeight="1" x14ac:dyDescent="0.4">
      <c r="C3" s="1">
        <v>1</v>
      </c>
      <c r="D3" s="1">
        <f>C3+1</f>
        <v>2</v>
      </c>
      <c r="E3" s="1">
        <f t="shared" ref="E3:Q3" si="0">D3+1</f>
        <v>3</v>
      </c>
      <c r="F3" s="1">
        <f t="shared" si="0"/>
        <v>4</v>
      </c>
      <c r="G3" s="1">
        <f t="shared" si="0"/>
        <v>5</v>
      </c>
      <c r="H3" s="1">
        <f t="shared" si="0"/>
        <v>6</v>
      </c>
      <c r="I3" s="1">
        <f t="shared" si="0"/>
        <v>7</v>
      </c>
      <c r="J3" s="1">
        <f t="shared" si="0"/>
        <v>8</v>
      </c>
      <c r="K3" s="1">
        <f t="shared" si="0"/>
        <v>9</v>
      </c>
      <c r="L3" s="1">
        <f t="shared" si="0"/>
        <v>10</v>
      </c>
      <c r="M3" s="1">
        <f t="shared" si="0"/>
        <v>11</v>
      </c>
      <c r="N3" s="1">
        <f t="shared" si="0"/>
        <v>12</v>
      </c>
      <c r="O3" s="1">
        <f t="shared" si="0"/>
        <v>13</v>
      </c>
      <c r="P3" s="1">
        <f t="shared" si="0"/>
        <v>14</v>
      </c>
      <c r="Q3" s="1">
        <f t="shared" si="0"/>
        <v>15</v>
      </c>
      <c r="T3" s="1" t="s">
        <v>2</v>
      </c>
    </row>
    <row r="4" spans="1:51" ht="18.75" customHeight="1" x14ac:dyDescent="0.4">
      <c r="D4" s="5" t="s">
        <v>36</v>
      </c>
    </row>
    <row r="5" spans="1:51" ht="18.75" customHeight="1" x14ac:dyDescent="0.4">
      <c r="B5" s="1" t="s">
        <v>3</v>
      </c>
      <c r="C5" s="1" t="str">
        <f>C2</f>
        <v>A</v>
      </c>
      <c r="D5" s="1" t="str">
        <f>D2</f>
        <v>B</v>
      </c>
      <c r="E5" s="1" t="str">
        <f>IF($B$1&gt;=E3,E2,"")</f>
        <v>C</v>
      </c>
      <c r="F5" s="1" t="str">
        <f t="shared" ref="F5:Q5" si="1">IF($B$1&gt;=F3,F2,"")</f>
        <v>D</v>
      </c>
      <c r="G5" s="1" t="str">
        <f t="shared" si="1"/>
        <v>E</v>
      </c>
      <c r="H5" s="1" t="str">
        <f t="shared" si="1"/>
        <v>F</v>
      </c>
      <c r="I5" s="1" t="str">
        <f t="shared" si="1"/>
        <v>G</v>
      </c>
      <c r="J5" s="1" t="str">
        <f t="shared" si="1"/>
        <v>H</v>
      </c>
      <c r="K5" s="1" t="str">
        <f t="shared" si="1"/>
        <v>I</v>
      </c>
      <c r="L5" s="1" t="str">
        <f t="shared" si="1"/>
        <v>J</v>
      </c>
      <c r="M5" s="1" t="str">
        <f t="shared" si="1"/>
        <v/>
      </c>
      <c r="N5" s="1" t="str">
        <f t="shared" si="1"/>
        <v/>
      </c>
      <c r="O5" s="1" t="str">
        <f t="shared" si="1"/>
        <v/>
      </c>
      <c r="P5" s="1" t="str">
        <f t="shared" si="1"/>
        <v/>
      </c>
      <c r="Q5" s="1" t="str">
        <f t="shared" si="1"/>
        <v/>
      </c>
      <c r="R5" s="1" t="s">
        <v>4</v>
      </c>
      <c r="T5" s="1" t="s">
        <v>5</v>
      </c>
      <c r="U5" s="1">
        <v>0</v>
      </c>
      <c r="V5" s="1">
        <f t="shared" ref="V5" si="2">U5+1</f>
        <v>1</v>
      </c>
      <c r="W5" s="1">
        <f t="shared" ref="W5" si="3">V5+1</f>
        <v>2</v>
      </c>
      <c r="X5" s="1">
        <f t="shared" ref="X5" si="4">W5+1</f>
        <v>3</v>
      </c>
      <c r="Y5" s="1">
        <f t="shared" ref="Y5" si="5">X5+1</f>
        <v>4</v>
      </c>
      <c r="Z5" s="1">
        <f t="shared" ref="Z5" si="6">Y5+1</f>
        <v>5</v>
      </c>
      <c r="AA5" s="1">
        <f t="shared" ref="AA5" si="7">Z5+1</f>
        <v>6</v>
      </c>
      <c r="AB5" s="1">
        <f t="shared" ref="AB5" si="8">AA5+1</f>
        <v>7</v>
      </c>
      <c r="AC5" s="1">
        <f t="shared" ref="AC5" si="9">AB5+1</f>
        <v>8</v>
      </c>
      <c r="AD5" s="1">
        <f t="shared" ref="AD5" si="10">AC5+1</f>
        <v>9</v>
      </c>
      <c r="AE5" s="1">
        <f t="shared" ref="AE5" si="11">AD5+1</f>
        <v>10</v>
      </c>
      <c r="AF5" s="1">
        <f t="shared" ref="AF5" si="12">AE5+1</f>
        <v>11</v>
      </c>
      <c r="AG5" s="1">
        <f t="shared" ref="AG5" si="13">AF5+1</f>
        <v>12</v>
      </c>
      <c r="AH5" s="1">
        <f t="shared" ref="AH5" si="14">AG5+1</f>
        <v>13</v>
      </c>
      <c r="AI5" s="1">
        <f t="shared" ref="AI5" si="15">AH5+1</f>
        <v>14</v>
      </c>
      <c r="AJ5" s="1">
        <f t="shared" ref="AJ5" si="16">AI5+1</f>
        <v>15</v>
      </c>
      <c r="AK5" s="1">
        <f t="shared" ref="AK5" si="17">AJ5+1</f>
        <v>16</v>
      </c>
      <c r="AL5" s="1">
        <f t="shared" ref="AL5" si="18">AK5+1</f>
        <v>17</v>
      </c>
      <c r="AM5" s="1">
        <f t="shared" ref="AM5" si="19">AL5+1</f>
        <v>18</v>
      </c>
      <c r="AN5" s="1">
        <f t="shared" ref="AN5" si="20">AM5+1</f>
        <v>19</v>
      </c>
      <c r="AO5" s="1">
        <f t="shared" ref="AO5" si="21">AN5+1</f>
        <v>20</v>
      </c>
      <c r="AP5" s="1">
        <f t="shared" ref="AP5" si="22">AO5+1</f>
        <v>21</v>
      </c>
      <c r="AQ5" s="1">
        <f t="shared" ref="AQ5" si="23">AP5+1</f>
        <v>22</v>
      </c>
      <c r="AR5" s="1">
        <f t="shared" ref="AR5" si="24">AQ5+1</f>
        <v>23</v>
      </c>
      <c r="AS5" s="1">
        <f t="shared" ref="AS5" si="25">AR5+1</f>
        <v>24</v>
      </c>
      <c r="AT5" s="1">
        <f t="shared" ref="AT5" si="26">AS5+1</f>
        <v>25</v>
      </c>
      <c r="AU5" s="1">
        <f t="shared" ref="AU5" si="27">AT5+1</f>
        <v>26</v>
      </c>
      <c r="AV5" s="1">
        <f t="shared" ref="AV5" si="28">AU5+1</f>
        <v>27</v>
      </c>
      <c r="AW5" s="1">
        <f t="shared" ref="AW5" si="29">AV5+1</f>
        <v>28</v>
      </c>
      <c r="AX5" s="1">
        <f t="shared" ref="AX5" si="30">AW5+1</f>
        <v>29</v>
      </c>
      <c r="AY5" s="1">
        <f t="shared" ref="AY5" si="31">AX5+1</f>
        <v>30</v>
      </c>
    </row>
    <row r="6" spans="1:51" ht="18.75" customHeight="1" x14ac:dyDescent="0.4">
      <c r="A6" s="1">
        <v>1</v>
      </c>
      <c r="B6" s="1" t="str">
        <f>IF(A6&lt;=$B$1,INDEX($C$2:$Q$2,1,A6),"")</f>
        <v>A</v>
      </c>
      <c r="C6" s="4">
        <v>1</v>
      </c>
      <c r="D6" s="6"/>
      <c r="E6" s="6"/>
      <c r="F6" s="6"/>
      <c r="G6" s="6"/>
      <c r="H6" s="6"/>
      <c r="I6" s="18"/>
      <c r="J6" s="40"/>
      <c r="K6" s="40"/>
      <c r="L6" s="40"/>
      <c r="M6" s="40"/>
      <c r="N6" s="40"/>
      <c r="O6" s="40"/>
      <c r="P6" s="40"/>
      <c r="Q6" s="40"/>
      <c r="R6" s="17">
        <f t="shared" ref="R6:R20" si="32">AY6</f>
        <v>0.10000000000000002</v>
      </c>
      <c r="U6" s="1">
        <f t="shared" ref="U6:U20" si="33">1/$B$1</f>
        <v>0.1</v>
      </c>
      <c r="V6" s="1">
        <f t="shared" ref="V6" si="34">U24/U$39</f>
        <v>0.10000000000000002</v>
      </c>
      <c r="W6" s="1">
        <f t="shared" ref="W6:AY15" si="35">V24/V$39</f>
        <v>0.10000000000000002</v>
      </c>
      <c r="X6" s="1">
        <f t="shared" si="35"/>
        <v>0.10000000000000002</v>
      </c>
      <c r="Y6" s="1">
        <f t="shared" si="35"/>
        <v>0.10000000000000002</v>
      </c>
      <c r="Z6" s="1">
        <f t="shared" si="35"/>
        <v>0.10000000000000002</v>
      </c>
      <c r="AA6" s="1">
        <f t="shared" si="35"/>
        <v>0.10000000000000002</v>
      </c>
      <c r="AB6" s="1">
        <f t="shared" si="35"/>
        <v>0.10000000000000002</v>
      </c>
      <c r="AC6" s="1">
        <f t="shared" si="35"/>
        <v>0.10000000000000002</v>
      </c>
      <c r="AD6" s="1">
        <f t="shared" si="35"/>
        <v>0.10000000000000002</v>
      </c>
      <c r="AE6" s="1">
        <f t="shared" si="35"/>
        <v>0.10000000000000002</v>
      </c>
      <c r="AF6" s="1">
        <f t="shared" si="35"/>
        <v>0.10000000000000002</v>
      </c>
      <c r="AG6" s="1">
        <f t="shared" si="35"/>
        <v>0.10000000000000002</v>
      </c>
      <c r="AH6" s="1">
        <f t="shared" si="35"/>
        <v>0.10000000000000002</v>
      </c>
      <c r="AI6" s="1">
        <f t="shared" si="35"/>
        <v>0.10000000000000002</v>
      </c>
      <c r="AJ6" s="1">
        <f t="shared" si="35"/>
        <v>0.10000000000000002</v>
      </c>
      <c r="AK6" s="1">
        <f t="shared" si="35"/>
        <v>0.10000000000000002</v>
      </c>
      <c r="AL6" s="1">
        <f t="shared" si="35"/>
        <v>0.10000000000000002</v>
      </c>
      <c r="AM6" s="1">
        <f t="shared" si="35"/>
        <v>0.10000000000000002</v>
      </c>
      <c r="AN6" s="1">
        <f t="shared" si="35"/>
        <v>0.10000000000000002</v>
      </c>
      <c r="AO6" s="1">
        <f t="shared" si="35"/>
        <v>0.10000000000000002</v>
      </c>
      <c r="AP6" s="1">
        <f t="shared" si="35"/>
        <v>0.10000000000000002</v>
      </c>
      <c r="AQ6" s="1">
        <f t="shared" si="35"/>
        <v>0.10000000000000002</v>
      </c>
      <c r="AR6" s="1">
        <f t="shared" si="35"/>
        <v>0.10000000000000002</v>
      </c>
      <c r="AS6" s="1">
        <f t="shared" si="35"/>
        <v>0.10000000000000002</v>
      </c>
      <c r="AT6" s="1">
        <f t="shared" si="35"/>
        <v>0.10000000000000002</v>
      </c>
      <c r="AU6" s="1">
        <f t="shared" si="35"/>
        <v>0.10000000000000002</v>
      </c>
      <c r="AV6" s="1">
        <f t="shared" si="35"/>
        <v>0.10000000000000002</v>
      </c>
      <c r="AW6" s="1">
        <f t="shared" si="35"/>
        <v>0.10000000000000002</v>
      </c>
      <c r="AX6" s="1">
        <f t="shared" si="35"/>
        <v>0.10000000000000002</v>
      </c>
      <c r="AY6" s="1">
        <f t="shared" si="35"/>
        <v>0.10000000000000002</v>
      </c>
    </row>
    <row r="7" spans="1:51" ht="18.75" customHeight="1" x14ac:dyDescent="0.4">
      <c r="A7" s="1">
        <f>A6+1</f>
        <v>2</v>
      </c>
      <c r="B7" s="1" t="str">
        <f t="shared" ref="B7:B20" si="36">IF(A7&lt;=$B$1,INDEX($C$2:$Q$2,1,A7),"")</f>
        <v>B</v>
      </c>
      <c r="C7" s="4"/>
      <c r="D7" s="4">
        <v>1</v>
      </c>
      <c r="E7" s="6"/>
      <c r="F7" s="6"/>
      <c r="G7" s="6"/>
      <c r="H7" s="6"/>
      <c r="I7" s="18"/>
      <c r="J7" s="40"/>
      <c r="K7" s="40"/>
      <c r="L7" s="40"/>
      <c r="M7" s="40"/>
      <c r="N7" s="40"/>
      <c r="O7" s="40"/>
      <c r="P7" s="40"/>
      <c r="Q7" s="40"/>
      <c r="R7" s="17">
        <f t="shared" si="32"/>
        <v>0.10000000000000002</v>
      </c>
      <c r="U7" s="1">
        <f t="shared" si="33"/>
        <v>0.1</v>
      </c>
      <c r="V7" s="1">
        <f t="shared" ref="V7:AK20" si="37">U25/U$39</f>
        <v>0.10000000000000002</v>
      </c>
      <c r="W7" s="1">
        <f t="shared" si="37"/>
        <v>0.10000000000000002</v>
      </c>
      <c r="X7" s="1">
        <f t="shared" si="37"/>
        <v>0.10000000000000002</v>
      </c>
      <c r="Y7" s="1">
        <f t="shared" si="37"/>
        <v>0.10000000000000002</v>
      </c>
      <c r="Z7" s="1">
        <f t="shared" si="37"/>
        <v>0.10000000000000002</v>
      </c>
      <c r="AA7" s="1">
        <f t="shared" si="37"/>
        <v>0.10000000000000002</v>
      </c>
      <c r="AB7" s="1">
        <f t="shared" si="37"/>
        <v>0.10000000000000002</v>
      </c>
      <c r="AC7" s="1">
        <f t="shared" si="37"/>
        <v>0.10000000000000002</v>
      </c>
      <c r="AD7" s="1">
        <f t="shared" si="37"/>
        <v>0.10000000000000002</v>
      </c>
      <c r="AE7" s="1">
        <f t="shared" si="37"/>
        <v>0.10000000000000002</v>
      </c>
      <c r="AF7" s="1">
        <f t="shared" si="37"/>
        <v>0.10000000000000002</v>
      </c>
      <c r="AG7" s="1">
        <f t="shared" si="37"/>
        <v>0.10000000000000002</v>
      </c>
      <c r="AH7" s="1">
        <f t="shared" si="37"/>
        <v>0.10000000000000002</v>
      </c>
      <c r="AI7" s="1">
        <f t="shared" si="37"/>
        <v>0.10000000000000002</v>
      </c>
      <c r="AJ7" s="1">
        <f t="shared" si="37"/>
        <v>0.10000000000000002</v>
      </c>
      <c r="AK7" s="1">
        <f t="shared" si="37"/>
        <v>0.10000000000000002</v>
      </c>
      <c r="AL7" s="1">
        <f t="shared" si="35"/>
        <v>0.10000000000000002</v>
      </c>
      <c r="AM7" s="1">
        <f t="shared" si="35"/>
        <v>0.10000000000000002</v>
      </c>
      <c r="AN7" s="1">
        <f t="shared" si="35"/>
        <v>0.10000000000000002</v>
      </c>
      <c r="AO7" s="1">
        <f t="shared" si="35"/>
        <v>0.10000000000000002</v>
      </c>
      <c r="AP7" s="1">
        <f t="shared" si="35"/>
        <v>0.10000000000000002</v>
      </c>
      <c r="AQ7" s="1">
        <f t="shared" si="35"/>
        <v>0.10000000000000002</v>
      </c>
      <c r="AR7" s="1">
        <f t="shared" si="35"/>
        <v>0.10000000000000002</v>
      </c>
      <c r="AS7" s="1">
        <f t="shared" si="35"/>
        <v>0.10000000000000002</v>
      </c>
      <c r="AT7" s="1">
        <f t="shared" si="35"/>
        <v>0.10000000000000002</v>
      </c>
      <c r="AU7" s="1">
        <f t="shared" si="35"/>
        <v>0.10000000000000002</v>
      </c>
      <c r="AV7" s="1">
        <f t="shared" si="35"/>
        <v>0.10000000000000002</v>
      </c>
      <c r="AW7" s="1">
        <f t="shared" si="35"/>
        <v>0.10000000000000002</v>
      </c>
      <c r="AX7" s="1">
        <f t="shared" si="35"/>
        <v>0.10000000000000002</v>
      </c>
      <c r="AY7" s="1">
        <f t="shared" si="35"/>
        <v>0.10000000000000002</v>
      </c>
    </row>
    <row r="8" spans="1:51" ht="18.75" customHeight="1" x14ac:dyDescent="0.4">
      <c r="A8" s="1">
        <f t="shared" ref="A8:A20" si="38">A7+1</f>
        <v>3</v>
      </c>
      <c r="B8" s="1" t="str">
        <f t="shared" si="36"/>
        <v>C</v>
      </c>
      <c r="C8" s="4"/>
      <c r="D8" s="4"/>
      <c r="E8" s="4">
        <v>1</v>
      </c>
      <c r="F8" s="6"/>
      <c r="G8" s="6"/>
      <c r="H8" s="6"/>
      <c r="I8" s="6"/>
      <c r="J8" s="18"/>
      <c r="K8" s="40"/>
      <c r="L8" s="40"/>
      <c r="M8" s="40"/>
      <c r="N8" s="40"/>
      <c r="O8" s="40"/>
      <c r="P8" s="40"/>
      <c r="Q8" s="40"/>
      <c r="R8" s="17">
        <f t="shared" si="32"/>
        <v>0.10000000000000002</v>
      </c>
      <c r="U8" s="1">
        <f t="shared" si="33"/>
        <v>0.1</v>
      </c>
      <c r="V8" s="1">
        <f t="shared" si="37"/>
        <v>0.10000000000000002</v>
      </c>
      <c r="W8" s="1">
        <f t="shared" si="35"/>
        <v>0.10000000000000002</v>
      </c>
      <c r="X8" s="1">
        <f t="shared" si="35"/>
        <v>0.10000000000000002</v>
      </c>
      <c r="Y8" s="1">
        <f t="shared" si="35"/>
        <v>0.10000000000000002</v>
      </c>
      <c r="Z8" s="1">
        <f t="shared" si="35"/>
        <v>0.10000000000000002</v>
      </c>
      <c r="AA8" s="1">
        <f t="shared" si="35"/>
        <v>0.10000000000000002</v>
      </c>
      <c r="AB8" s="1">
        <f t="shared" si="35"/>
        <v>0.10000000000000002</v>
      </c>
      <c r="AC8" s="1">
        <f t="shared" si="35"/>
        <v>0.10000000000000002</v>
      </c>
      <c r="AD8" s="1">
        <f t="shared" si="35"/>
        <v>0.10000000000000002</v>
      </c>
      <c r="AE8" s="1">
        <f t="shared" si="35"/>
        <v>0.10000000000000002</v>
      </c>
      <c r="AF8" s="1">
        <f t="shared" si="35"/>
        <v>0.10000000000000002</v>
      </c>
      <c r="AG8" s="1">
        <f t="shared" si="35"/>
        <v>0.10000000000000002</v>
      </c>
      <c r="AH8" s="1">
        <f t="shared" si="35"/>
        <v>0.10000000000000002</v>
      </c>
      <c r="AI8" s="1">
        <f t="shared" si="35"/>
        <v>0.10000000000000002</v>
      </c>
      <c r="AJ8" s="1">
        <f t="shared" si="35"/>
        <v>0.10000000000000002</v>
      </c>
      <c r="AK8" s="1">
        <f t="shared" si="35"/>
        <v>0.10000000000000002</v>
      </c>
      <c r="AL8" s="1">
        <f t="shared" si="35"/>
        <v>0.10000000000000002</v>
      </c>
      <c r="AM8" s="1">
        <f t="shared" si="35"/>
        <v>0.10000000000000002</v>
      </c>
      <c r="AN8" s="1">
        <f t="shared" si="35"/>
        <v>0.10000000000000002</v>
      </c>
      <c r="AO8" s="1">
        <f t="shared" si="35"/>
        <v>0.10000000000000002</v>
      </c>
      <c r="AP8" s="1">
        <f t="shared" si="35"/>
        <v>0.10000000000000002</v>
      </c>
      <c r="AQ8" s="1">
        <f t="shared" si="35"/>
        <v>0.10000000000000002</v>
      </c>
      <c r="AR8" s="1">
        <f t="shared" si="35"/>
        <v>0.10000000000000002</v>
      </c>
      <c r="AS8" s="1">
        <f t="shared" si="35"/>
        <v>0.10000000000000002</v>
      </c>
      <c r="AT8" s="1">
        <f t="shared" si="35"/>
        <v>0.10000000000000002</v>
      </c>
      <c r="AU8" s="1">
        <f t="shared" si="35"/>
        <v>0.10000000000000002</v>
      </c>
      <c r="AV8" s="1">
        <f t="shared" si="35"/>
        <v>0.10000000000000002</v>
      </c>
      <c r="AW8" s="1">
        <f t="shared" si="35"/>
        <v>0.10000000000000002</v>
      </c>
      <c r="AX8" s="1">
        <f t="shared" si="35"/>
        <v>0.10000000000000002</v>
      </c>
      <c r="AY8" s="1">
        <f t="shared" si="35"/>
        <v>0.10000000000000002</v>
      </c>
    </row>
    <row r="9" spans="1:51" ht="18.75" customHeight="1" x14ac:dyDescent="0.4">
      <c r="A9" s="1">
        <f t="shared" si="38"/>
        <v>4</v>
      </c>
      <c r="B9" s="1" t="str">
        <f t="shared" si="36"/>
        <v>D</v>
      </c>
      <c r="C9" s="4"/>
      <c r="D9" s="4"/>
      <c r="E9" s="4"/>
      <c r="F9" s="4">
        <v>1</v>
      </c>
      <c r="G9" s="6"/>
      <c r="H9" s="6"/>
      <c r="I9" s="6"/>
      <c r="J9" s="6"/>
      <c r="K9" s="18"/>
      <c r="L9" s="40"/>
      <c r="M9" s="40"/>
      <c r="N9" s="40"/>
      <c r="O9" s="40"/>
      <c r="P9" s="40"/>
      <c r="Q9" s="40"/>
      <c r="R9" s="17">
        <f t="shared" si="32"/>
        <v>0.10000000000000002</v>
      </c>
      <c r="U9" s="1">
        <f t="shared" si="33"/>
        <v>0.1</v>
      </c>
      <c r="V9" s="1">
        <f t="shared" si="37"/>
        <v>0.10000000000000002</v>
      </c>
      <c r="W9" s="1">
        <f t="shared" si="35"/>
        <v>0.10000000000000002</v>
      </c>
      <c r="X9" s="1">
        <f t="shared" si="35"/>
        <v>0.10000000000000002</v>
      </c>
      <c r="Y9" s="1">
        <f t="shared" si="35"/>
        <v>0.10000000000000002</v>
      </c>
      <c r="Z9" s="1">
        <f t="shared" si="35"/>
        <v>0.10000000000000002</v>
      </c>
      <c r="AA9" s="1">
        <f t="shared" si="35"/>
        <v>0.10000000000000002</v>
      </c>
      <c r="AB9" s="1">
        <f t="shared" si="35"/>
        <v>0.10000000000000002</v>
      </c>
      <c r="AC9" s="1">
        <f t="shared" si="35"/>
        <v>0.10000000000000002</v>
      </c>
      <c r="AD9" s="1">
        <f t="shared" si="35"/>
        <v>0.10000000000000002</v>
      </c>
      <c r="AE9" s="1">
        <f t="shared" si="35"/>
        <v>0.10000000000000002</v>
      </c>
      <c r="AF9" s="1">
        <f t="shared" si="35"/>
        <v>0.10000000000000002</v>
      </c>
      <c r="AG9" s="1">
        <f t="shared" si="35"/>
        <v>0.10000000000000002</v>
      </c>
      <c r="AH9" s="1">
        <f t="shared" si="35"/>
        <v>0.10000000000000002</v>
      </c>
      <c r="AI9" s="1">
        <f t="shared" si="35"/>
        <v>0.10000000000000002</v>
      </c>
      <c r="AJ9" s="1">
        <f t="shared" si="35"/>
        <v>0.10000000000000002</v>
      </c>
      <c r="AK9" s="1">
        <f t="shared" si="35"/>
        <v>0.10000000000000002</v>
      </c>
      <c r="AL9" s="1">
        <f t="shared" si="35"/>
        <v>0.10000000000000002</v>
      </c>
      <c r="AM9" s="1">
        <f t="shared" si="35"/>
        <v>0.10000000000000002</v>
      </c>
      <c r="AN9" s="1">
        <f t="shared" si="35"/>
        <v>0.10000000000000002</v>
      </c>
      <c r="AO9" s="1">
        <f t="shared" si="35"/>
        <v>0.10000000000000002</v>
      </c>
      <c r="AP9" s="1">
        <f t="shared" si="35"/>
        <v>0.10000000000000002</v>
      </c>
      <c r="AQ9" s="1">
        <f t="shared" si="35"/>
        <v>0.10000000000000002</v>
      </c>
      <c r="AR9" s="1">
        <f t="shared" si="35"/>
        <v>0.10000000000000002</v>
      </c>
      <c r="AS9" s="1">
        <f t="shared" si="35"/>
        <v>0.10000000000000002</v>
      </c>
      <c r="AT9" s="1">
        <f t="shared" si="35"/>
        <v>0.10000000000000002</v>
      </c>
      <c r="AU9" s="1">
        <f t="shared" si="35"/>
        <v>0.10000000000000002</v>
      </c>
      <c r="AV9" s="1">
        <f t="shared" si="35"/>
        <v>0.10000000000000002</v>
      </c>
      <c r="AW9" s="1">
        <f t="shared" si="35"/>
        <v>0.10000000000000002</v>
      </c>
      <c r="AX9" s="1">
        <f t="shared" si="35"/>
        <v>0.10000000000000002</v>
      </c>
      <c r="AY9" s="1">
        <f t="shared" si="35"/>
        <v>0.10000000000000002</v>
      </c>
    </row>
    <row r="10" spans="1:51" ht="18.75" customHeight="1" x14ac:dyDescent="0.4">
      <c r="A10" s="1">
        <f t="shared" si="38"/>
        <v>5</v>
      </c>
      <c r="B10" s="1" t="str">
        <f t="shared" si="36"/>
        <v>E</v>
      </c>
      <c r="C10" s="4"/>
      <c r="D10" s="4"/>
      <c r="E10" s="4"/>
      <c r="F10" s="4"/>
      <c r="G10" s="4">
        <v>1</v>
      </c>
      <c r="H10" s="6"/>
      <c r="I10" s="6"/>
      <c r="J10" s="6"/>
      <c r="K10" s="6"/>
      <c r="L10" s="18"/>
      <c r="M10" s="40"/>
      <c r="N10" s="40"/>
      <c r="O10" s="40"/>
      <c r="P10" s="40"/>
      <c r="Q10" s="40"/>
      <c r="R10" s="17">
        <f t="shared" si="32"/>
        <v>0.10000000000000002</v>
      </c>
      <c r="U10" s="1">
        <f t="shared" si="33"/>
        <v>0.1</v>
      </c>
      <c r="V10" s="1">
        <f t="shared" si="37"/>
        <v>0.10000000000000002</v>
      </c>
      <c r="W10" s="1">
        <f t="shared" si="35"/>
        <v>0.10000000000000002</v>
      </c>
      <c r="X10" s="1">
        <f t="shared" si="35"/>
        <v>0.10000000000000002</v>
      </c>
      <c r="Y10" s="1">
        <f t="shared" si="35"/>
        <v>0.10000000000000002</v>
      </c>
      <c r="Z10" s="1">
        <f t="shared" si="35"/>
        <v>0.10000000000000002</v>
      </c>
      <c r="AA10" s="1">
        <f t="shared" si="35"/>
        <v>0.10000000000000002</v>
      </c>
      <c r="AB10" s="1">
        <f t="shared" si="35"/>
        <v>0.10000000000000002</v>
      </c>
      <c r="AC10" s="1">
        <f t="shared" si="35"/>
        <v>0.10000000000000002</v>
      </c>
      <c r="AD10" s="1">
        <f t="shared" si="35"/>
        <v>0.10000000000000002</v>
      </c>
      <c r="AE10" s="1">
        <f t="shared" si="35"/>
        <v>0.10000000000000002</v>
      </c>
      <c r="AF10" s="1">
        <f t="shared" si="35"/>
        <v>0.10000000000000002</v>
      </c>
      <c r="AG10" s="1">
        <f t="shared" si="35"/>
        <v>0.10000000000000002</v>
      </c>
      <c r="AH10" s="1">
        <f t="shared" si="35"/>
        <v>0.10000000000000002</v>
      </c>
      <c r="AI10" s="1">
        <f t="shared" si="35"/>
        <v>0.10000000000000002</v>
      </c>
      <c r="AJ10" s="1">
        <f t="shared" si="35"/>
        <v>0.10000000000000002</v>
      </c>
      <c r="AK10" s="1">
        <f t="shared" si="35"/>
        <v>0.10000000000000002</v>
      </c>
      <c r="AL10" s="1">
        <f t="shared" si="35"/>
        <v>0.10000000000000002</v>
      </c>
      <c r="AM10" s="1">
        <f t="shared" si="35"/>
        <v>0.10000000000000002</v>
      </c>
      <c r="AN10" s="1">
        <f t="shared" si="35"/>
        <v>0.10000000000000002</v>
      </c>
      <c r="AO10" s="1">
        <f t="shared" si="35"/>
        <v>0.10000000000000002</v>
      </c>
      <c r="AP10" s="1">
        <f t="shared" si="35"/>
        <v>0.10000000000000002</v>
      </c>
      <c r="AQ10" s="1">
        <f t="shared" si="35"/>
        <v>0.10000000000000002</v>
      </c>
      <c r="AR10" s="1">
        <f t="shared" si="35"/>
        <v>0.10000000000000002</v>
      </c>
      <c r="AS10" s="1">
        <f t="shared" si="35"/>
        <v>0.10000000000000002</v>
      </c>
      <c r="AT10" s="1">
        <f t="shared" si="35"/>
        <v>0.10000000000000002</v>
      </c>
      <c r="AU10" s="1">
        <f t="shared" si="35"/>
        <v>0.10000000000000002</v>
      </c>
      <c r="AV10" s="1">
        <f t="shared" si="35"/>
        <v>0.10000000000000002</v>
      </c>
      <c r="AW10" s="1">
        <f t="shared" si="35"/>
        <v>0.10000000000000002</v>
      </c>
      <c r="AX10" s="1">
        <f t="shared" si="35"/>
        <v>0.10000000000000002</v>
      </c>
      <c r="AY10" s="1">
        <f t="shared" si="35"/>
        <v>0.10000000000000002</v>
      </c>
    </row>
    <row r="11" spans="1:51" ht="18.75" customHeight="1" x14ac:dyDescent="0.4">
      <c r="A11" s="1">
        <f t="shared" si="38"/>
        <v>6</v>
      </c>
      <c r="B11" s="1" t="str">
        <f t="shared" si="36"/>
        <v>F</v>
      </c>
      <c r="C11" s="4"/>
      <c r="D11" s="4"/>
      <c r="E11" s="4"/>
      <c r="F11" s="4"/>
      <c r="G11" s="4"/>
      <c r="H11" s="7">
        <v>1</v>
      </c>
      <c r="I11" s="6"/>
      <c r="J11" s="6"/>
      <c r="K11" s="6"/>
      <c r="L11" s="6"/>
      <c r="M11" s="18"/>
      <c r="N11" s="40"/>
      <c r="O11" s="40"/>
      <c r="P11" s="40"/>
      <c r="Q11" s="40"/>
      <c r="R11" s="17">
        <f t="shared" si="32"/>
        <v>0.10000000000000002</v>
      </c>
      <c r="U11" s="1">
        <f t="shared" si="33"/>
        <v>0.1</v>
      </c>
      <c r="V11" s="1">
        <f t="shared" si="37"/>
        <v>0.10000000000000002</v>
      </c>
      <c r="W11" s="1">
        <f t="shared" si="35"/>
        <v>0.10000000000000002</v>
      </c>
      <c r="X11" s="1">
        <f t="shared" si="35"/>
        <v>0.10000000000000002</v>
      </c>
      <c r="Y11" s="1">
        <f t="shared" si="35"/>
        <v>0.10000000000000002</v>
      </c>
      <c r="Z11" s="1">
        <f t="shared" si="35"/>
        <v>0.10000000000000002</v>
      </c>
      <c r="AA11" s="1">
        <f t="shared" si="35"/>
        <v>0.10000000000000002</v>
      </c>
      <c r="AB11" s="1">
        <f t="shared" si="35"/>
        <v>0.10000000000000002</v>
      </c>
      <c r="AC11" s="1">
        <f t="shared" si="35"/>
        <v>0.10000000000000002</v>
      </c>
      <c r="AD11" s="1">
        <f t="shared" si="35"/>
        <v>0.10000000000000002</v>
      </c>
      <c r="AE11" s="1">
        <f t="shared" si="35"/>
        <v>0.10000000000000002</v>
      </c>
      <c r="AF11" s="1">
        <f t="shared" si="35"/>
        <v>0.10000000000000002</v>
      </c>
      <c r="AG11" s="1">
        <f t="shared" si="35"/>
        <v>0.10000000000000002</v>
      </c>
      <c r="AH11" s="1">
        <f t="shared" si="35"/>
        <v>0.10000000000000002</v>
      </c>
      <c r="AI11" s="1">
        <f t="shared" si="35"/>
        <v>0.10000000000000002</v>
      </c>
      <c r="AJ11" s="1">
        <f t="shared" si="35"/>
        <v>0.10000000000000002</v>
      </c>
      <c r="AK11" s="1">
        <f t="shared" si="35"/>
        <v>0.10000000000000002</v>
      </c>
      <c r="AL11" s="1">
        <f t="shared" si="35"/>
        <v>0.10000000000000002</v>
      </c>
      <c r="AM11" s="1">
        <f t="shared" si="35"/>
        <v>0.10000000000000002</v>
      </c>
      <c r="AN11" s="1">
        <f t="shared" si="35"/>
        <v>0.10000000000000002</v>
      </c>
      <c r="AO11" s="1">
        <f t="shared" si="35"/>
        <v>0.10000000000000002</v>
      </c>
      <c r="AP11" s="1">
        <f t="shared" si="35"/>
        <v>0.10000000000000002</v>
      </c>
      <c r="AQ11" s="1">
        <f t="shared" si="35"/>
        <v>0.10000000000000002</v>
      </c>
      <c r="AR11" s="1">
        <f t="shared" si="35"/>
        <v>0.10000000000000002</v>
      </c>
      <c r="AS11" s="1">
        <f t="shared" si="35"/>
        <v>0.10000000000000002</v>
      </c>
      <c r="AT11" s="1">
        <f t="shared" si="35"/>
        <v>0.10000000000000002</v>
      </c>
      <c r="AU11" s="1">
        <f t="shared" si="35"/>
        <v>0.10000000000000002</v>
      </c>
      <c r="AV11" s="1">
        <f t="shared" si="35"/>
        <v>0.10000000000000002</v>
      </c>
      <c r="AW11" s="1">
        <f t="shared" si="35"/>
        <v>0.10000000000000002</v>
      </c>
      <c r="AX11" s="1">
        <f t="shared" si="35"/>
        <v>0.10000000000000002</v>
      </c>
      <c r="AY11" s="1">
        <f t="shared" si="35"/>
        <v>0.10000000000000002</v>
      </c>
    </row>
    <row r="12" spans="1:51" ht="18.75" customHeight="1" x14ac:dyDescent="0.4">
      <c r="A12" s="1">
        <f t="shared" si="38"/>
        <v>7</v>
      </c>
      <c r="B12" s="1" t="str">
        <f t="shared" si="36"/>
        <v>G</v>
      </c>
      <c r="C12" s="4"/>
      <c r="D12" s="4"/>
      <c r="E12" s="4"/>
      <c r="F12" s="4"/>
      <c r="G12" s="4"/>
      <c r="H12" s="7"/>
      <c r="I12" s="7">
        <v>1</v>
      </c>
      <c r="J12" s="6"/>
      <c r="K12" s="6"/>
      <c r="L12" s="6"/>
      <c r="M12" s="6"/>
      <c r="N12" s="18"/>
      <c r="O12" s="40"/>
      <c r="P12" s="40"/>
      <c r="Q12" s="40"/>
      <c r="R12" s="17">
        <f t="shared" si="32"/>
        <v>0.10000000000000002</v>
      </c>
      <c r="U12" s="1">
        <f t="shared" si="33"/>
        <v>0.1</v>
      </c>
      <c r="V12" s="1">
        <f t="shared" si="37"/>
        <v>0.10000000000000002</v>
      </c>
      <c r="W12" s="1">
        <f t="shared" si="35"/>
        <v>0.10000000000000002</v>
      </c>
      <c r="X12" s="1">
        <f t="shared" si="35"/>
        <v>0.10000000000000002</v>
      </c>
      <c r="Y12" s="1">
        <f t="shared" si="35"/>
        <v>0.10000000000000002</v>
      </c>
      <c r="Z12" s="1">
        <f t="shared" si="35"/>
        <v>0.10000000000000002</v>
      </c>
      <c r="AA12" s="1">
        <f t="shared" si="35"/>
        <v>0.10000000000000002</v>
      </c>
      <c r="AB12" s="1">
        <f t="shared" si="35"/>
        <v>0.10000000000000002</v>
      </c>
      <c r="AC12" s="1">
        <f t="shared" si="35"/>
        <v>0.10000000000000002</v>
      </c>
      <c r="AD12" s="1">
        <f t="shared" si="35"/>
        <v>0.10000000000000002</v>
      </c>
      <c r="AE12" s="1">
        <f t="shared" si="35"/>
        <v>0.10000000000000002</v>
      </c>
      <c r="AF12" s="1">
        <f t="shared" si="35"/>
        <v>0.10000000000000002</v>
      </c>
      <c r="AG12" s="1">
        <f t="shared" si="35"/>
        <v>0.10000000000000002</v>
      </c>
      <c r="AH12" s="1">
        <f t="shared" si="35"/>
        <v>0.10000000000000002</v>
      </c>
      <c r="AI12" s="1">
        <f t="shared" si="35"/>
        <v>0.10000000000000002</v>
      </c>
      <c r="AJ12" s="1">
        <f t="shared" si="35"/>
        <v>0.10000000000000002</v>
      </c>
      <c r="AK12" s="1">
        <f t="shared" si="35"/>
        <v>0.10000000000000002</v>
      </c>
      <c r="AL12" s="1">
        <f t="shared" si="35"/>
        <v>0.10000000000000002</v>
      </c>
      <c r="AM12" s="1">
        <f t="shared" si="35"/>
        <v>0.10000000000000002</v>
      </c>
      <c r="AN12" s="1">
        <f t="shared" si="35"/>
        <v>0.10000000000000002</v>
      </c>
      <c r="AO12" s="1">
        <f t="shared" si="35"/>
        <v>0.10000000000000002</v>
      </c>
      <c r="AP12" s="1">
        <f t="shared" si="35"/>
        <v>0.10000000000000002</v>
      </c>
      <c r="AQ12" s="1">
        <f t="shared" si="35"/>
        <v>0.10000000000000002</v>
      </c>
      <c r="AR12" s="1">
        <f t="shared" si="35"/>
        <v>0.10000000000000002</v>
      </c>
      <c r="AS12" s="1">
        <f t="shared" si="35"/>
        <v>0.10000000000000002</v>
      </c>
      <c r="AT12" s="1">
        <f t="shared" si="35"/>
        <v>0.10000000000000002</v>
      </c>
      <c r="AU12" s="1">
        <f t="shared" si="35"/>
        <v>0.10000000000000002</v>
      </c>
      <c r="AV12" s="1">
        <f t="shared" si="35"/>
        <v>0.10000000000000002</v>
      </c>
      <c r="AW12" s="1">
        <f t="shared" si="35"/>
        <v>0.10000000000000002</v>
      </c>
      <c r="AX12" s="1">
        <f t="shared" si="35"/>
        <v>0.10000000000000002</v>
      </c>
      <c r="AY12" s="1">
        <f t="shared" si="35"/>
        <v>0.10000000000000002</v>
      </c>
    </row>
    <row r="13" spans="1:51" ht="18.75" customHeight="1" x14ac:dyDescent="0.4">
      <c r="A13" s="1">
        <f t="shared" si="38"/>
        <v>8</v>
      </c>
      <c r="B13" s="1" t="str">
        <f t="shared" si="36"/>
        <v>H</v>
      </c>
      <c r="C13" s="4"/>
      <c r="D13" s="4"/>
      <c r="E13" s="4"/>
      <c r="F13" s="4"/>
      <c r="G13" s="4"/>
      <c r="H13" s="7"/>
      <c r="I13" s="7"/>
      <c r="J13" s="42">
        <v>1</v>
      </c>
      <c r="K13" s="6"/>
      <c r="L13" s="6"/>
      <c r="M13" s="6"/>
      <c r="N13" s="6"/>
      <c r="O13" s="18"/>
      <c r="P13" s="40"/>
      <c r="Q13" s="40"/>
      <c r="R13" s="17">
        <f t="shared" si="32"/>
        <v>0.10000000000000002</v>
      </c>
      <c r="U13" s="1">
        <f t="shared" si="33"/>
        <v>0.1</v>
      </c>
      <c r="V13" s="1">
        <f t="shared" si="37"/>
        <v>0.10000000000000002</v>
      </c>
      <c r="W13" s="1">
        <f t="shared" si="35"/>
        <v>0.10000000000000002</v>
      </c>
      <c r="X13" s="1">
        <f t="shared" si="35"/>
        <v>0.10000000000000002</v>
      </c>
      <c r="Y13" s="1">
        <f t="shared" si="35"/>
        <v>0.10000000000000002</v>
      </c>
      <c r="Z13" s="1">
        <f t="shared" si="35"/>
        <v>0.10000000000000002</v>
      </c>
      <c r="AA13" s="1">
        <f t="shared" si="35"/>
        <v>0.10000000000000002</v>
      </c>
      <c r="AB13" s="1">
        <f t="shared" si="35"/>
        <v>0.10000000000000002</v>
      </c>
      <c r="AC13" s="1">
        <f t="shared" si="35"/>
        <v>0.10000000000000002</v>
      </c>
      <c r="AD13" s="1">
        <f t="shared" si="35"/>
        <v>0.10000000000000002</v>
      </c>
      <c r="AE13" s="1">
        <f t="shared" si="35"/>
        <v>0.10000000000000002</v>
      </c>
      <c r="AF13" s="1">
        <f t="shared" si="35"/>
        <v>0.10000000000000002</v>
      </c>
      <c r="AG13" s="1">
        <f t="shared" si="35"/>
        <v>0.10000000000000002</v>
      </c>
      <c r="AH13" s="1">
        <f t="shared" si="35"/>
        <v>0.10000000000000002</v>
      </c>
      <c r="AI13" s="1">
        <f t="shared" si="35"/>
        <v>0.10000000000000002</v>
      </c>
      <c r="AJ13" s="1">
        <f t="shared" si="35"/>
        <v>0.10000000000000002</v>
      </c>
      <c r="AK13" s="1">
        <f t="shared" si="35"/>
        <v>0.10000000000000002</v>
      </c>
      <c r="AL13" s="1">
        <f t="shared" si="35"/>
        <v>0.10000000000000002</v>
      </c>
      <c r="AM13" s="1">
        <f t="shared" si="35"/>
        <v>0.10000000000000002</v>
      </c>
      <c r="AN13" s="1">
        <f t="shared" si="35"/>
        <v>0.10000000000000002</v>
      </c>
      <c r="AO13" s="1">
        <f t="shared" si="35"/>
        <v>0.10000000000000002</v>
      </c>
      <c r="AP13" s="1">
        <f t="shared" si="35"/>
        <v>0.10000000000000002</v>
      </c>
      <c r="AQ13" s="1">
        <f t="shared" si="35"/>
        <v>0.10000000000000002</v>
      </c>
      <c r="AR13" s="1">
        <f t="shared" si="35"/>
        <v>0.10000000000000002</v>
      </c>
      <c r="AS13" s="1">
        <f t="shared" si="35"/>
        <v>0.10000000000000002</v>
      </c>
      <c r="AT13" s="1">
        <f t="shared" si="35"/>
        <v>0.10000000000000002</v>
      </c>
      <c r="AU13" s="1">
        <f t="shared" si="35"/>
        <v>0.10000000000000002</v>
      </c>
      <c r="AV13" s="1">
        <f t="shared" si="35"/>
        <v>0.10000000000000002</v>
      </c>
      <c r="AW13" s="1">
        <f t="shared" si="35"/>
        <v>0.10000000000000002</v>
      </c>
      <c r="AX13" s="1">
        <f t="shared" si="35"/>
        <v>0.10000000000000002</v>
      </c>
      <c r="AY13" s="1">
        <f t="shared" si="35"/>
        <v>0.10000000000000002</v>
      </c>
    </row>
    <row r="14" spans="1:51" ht="18.75" customHeight="1" x14ac:dyDescent="0.4">
      <c r="A14" s="1">
        <f t="shared" si="38"/>
        <v>9</v>
      </c>
      <c r="B14" s="1" t="str">
        <f t="shared" si="36"/>
        <v>I</v>
      </c>
      <c r="C14" s="4"/>
      <c r="D14" s="4"/>
      <c r="E14" s="4"/>
      <c r="F14" s="4"/>
      <c r="G14" s="4"/>
      <c r="H14" s="7"/>
      <c r="I14" s="7"/>
      <c r="J14" s="42"/>
      <c r="K14" s="42">
        <v>1</v>
      </c>
      <c r="L14" s="6"/>
      <c r="M14" s="6"/>
      <c r="N14" s="6"/>
      <c r="O14" s="6"/>
      <c r="P14" s="18"/>
      <c r="Q14" s="40"/>
      <c r="R14" s="17">
        <f t="shared" si="32"/>
        <v>0.10000000000000002</v>
      </c>
      <c r="U14" s="1">
        <f t="shared" si="33"/>
        <v>0.1</v>
      </c>
      <c r="V14" s="1">
        <f t="shared" si="37"/>
        <v>0.10000000000000002</v>
      </c>
      <c r="W14" s="1">
        <f t="shared" si="35"/>
        <v>0.10000000000000002</v>
      </c>
      <c r="X14" s="1">
        <f t="shared" si="35"/>
        <v>0.10000000000000002</v>
      </c>
      <c r="Y14" s="1">
        <f t="shared" si="35"/>
        <v>0.10000000000000002</v>
      </c>
      <c r="Z14" s="1">
        <f t="shared" si="35"/>
        <v>0.10000000000000002</v>
      </c>
      <c r="AA14" s="1">
        <f t="shared" si="35"/>
        <v>0.10000000000000002</v>
      </c>
      <c r="AB14" s="1">
        <f t="shared" si="35"/>
        <v>0.10000000000000002</v>
      </c>
      <c r="AC14" s="1">
        <f t="shared" si="35"/>
        <v>0.10000000000000002</v>
      </c>
      <c r="AD14" s="1">
        <f t="shared" si="35"/>
        <v>0.10000000000000002</v>
      </c>
      <c r="AE14" s="1">
        <f t="shared" si="35"/>
        <v>0.10000000000000002</v>
      </c>
      <c r="AF14" s="1">
        <f t="shared" si="35"/>
        <v>0.10000000000000002</v>
      </c>
      <c r="AG14" s="1">
        <f t="shared" si="35"/>
        <v>0.10000000000000002</v>
      </c>
      <c r="AH14" s="1">
        <f t="shared" si="35"/>
        <v>0.10000000000000002</v>
      </c>
      <c r="AI14" s="1">
        <f t="shared" si="35"/>
        <v>0.10000000000000002</v>
      </c>
      <c r="AJ14" s="1">
        <f t="shared" si="35"/>
        <v>0.10000000000000002</v>
      </c>
      <c r="AK14" s="1">
        <f t="shared" si="35"/>
        <v>0.10000000000000002</v>
      </c>
      <c r="AL14" s="1">
        <f t="shared" si="35"/>
        <v>0.10000000000000002</v>
      </c>
      <c r="AM14" s="1">
        <f t="shared" si="35"/>
        <v>0.10000000000000002</v>
      </c>
      <c r="AN14" s="1">
        <f t="shared" si="35"/>
        <v>0.10000000000000002</v>
      </c>
      <c r="AO14" s="1">
        <f t="shared" si="35"/>
        <v>0.10000000000000002</v>
      </c>
      <c r="AP14" s="1">
        <f t="shared" si="35"/>
        <v>0.10000000000000002</v>
      </c>
      <c r="AQ14" s="1">
        <f t="shared" si="35"/>
        <v>0.10000000000000002</v>
      </c>
      <c r="AR14" s="1">
        <f t="shared" si="35"/>
        <v>0.10000000000000002</v>
      </c>
      <c r="AS14" s="1">
        <f t="shared" si="35"/>
        <v>0.10000000000000002</v>
      </c>
      <c r="AT14" s="1">
        <f t="shared" si="35"/>
        <v>0.10000000000000002</v>
      </c>
      <c r="AU14" s="1">
        <f t="shared" si="35"/>
        <v>0.10000000000000002</v>
      </c>
      <c r="AV14" s="1">
        <f t="shared" si="35"/>
        <v>0.10000000000000002</v>
      </c>
      <c r="AW14" s="1">
        <f t="shared" si="35"/>
        <v>0.10000000000000002</v>
      </c>
      <c r="AX14" s="1">
        <f t="shared" si="35"/>
        <v>0.10000000000000002</v>
      </c>
      <c r="AY14" s="1">
        <f t="shared" si="35"/>
        <v>0.10000000000000002</v>
      </c>
    </row>
    <row r="15" spans="1:51" ht="18.75" customHeight="1" x14ac:dyDescent="0.4">
      <c r="A15" s="1">
        <f t="shared" si="38"/>
        <v>10</v>
      </c>
      <c r="B15" s="1" t="str">
        <f t="shared" si="36"/>
        <v>J</v>
      </c>
      <c r="C15" s="4"/>
      <c r="D15" s="4"/>
      <c r="E15" s="4"/>
      <c r="F15" s="4"/>
      <c r="G15" s="4"/>
      <c r="H15" s="7"/>
      <c r="I15" s="7"/>
      <c r="J15" s="42"/>
      <c r="K15" s="42"/>
      <c r="L15" s="42">
        <v>1</v>
      </c>
      <c r="M15" s="6"/>
      <c r="N15" s="6"/>
      <c r="O15" s="6"/>
      <c r="P15" s="6"/>
      <c r="Q15" s="18"/>
      <c r="R15" s="17">
        <f t="shared" si="32"/>
        <v>0.10000000000000002</v>
      </c>
      <c r="U15" s="1">
        <f t="shared" si="33"/>
        <v>0.1</v>
      </c>
      <c r="V15" s="1">
        <f t="shared" si="37"/>
        <v>0.10000000000000002</v>
      </c>
      <c r="W15" s="1">
        <f t="shared" si="35"/>
        <v>0.10000000000000002</v>
      </c>
      <c r="X15" s="1">
        <f t="shared" si="35"/>
        <v>0.10000000000000002</v>
      </c>
      <c r="Y15" s="1">
        <f t="shared" si="35"/>
        <v>0.10000000000000002</v>
      </c>
      <c r="Z15" s="1">
        <f t="shared" si="35"/>
        <v>0.10000000000000002</v>
      </c>
      <c r="AA15" s="1">
        <f t="shared" si="35"/>
        <v>0.10000000000000002</v>
      </c>
      <c r="AB15" s="1">
        <f t="shared" si="35"/>
        <v>0.10000000000000002</v>
      </c>
      <c r="AC15" s="1">
        <f t="shared" si="35"/>
        <v>0.10000000000000002</v>
      </c>
      <c r="AD15" s="1">
        <f t="shared" si="35"/>
        <v>0.10000000000000002</v>
      </c>
      <c r="AE15" s="1">
        <f t="shared" si="35"/>
        <v>0.10000000000000002</v>
      </c>
      <c r="AF15" s="1">
        <f t="shared" ref="W15:AY20" si="39">AE33/AE$39</f>
        <v>0.10000000000000002</v>
      </c>
      <c r="AG15" s="1">
        <f t="shared" si="39"/>
        <v>0.10000000000000002</v>
      </c>
      <c r="AH15" s="1">
        <f t="shared" si="39"/>
        <v>0.10000000000000002</v>
      </c>
      <c r="AI15" s="1">
        <f t="shared" si="39"/>
        <v>0.10000000000000002</v>
      </c>
      <c r="AJ15" s="1">
        <f t="shared" si="39"/>
        <v>0.10000000000000002</v>
      </c>
      <c r="AK15" s="1">
        <f t="shared" si="39"/>
        <v>0.10000000000000002</v>
      </c>
      <c r="AL15" s="1">
        <f t="shared" si="39"/>
        <v>0.10000000000000002</v>
      </c>
      <c r="AM15" s="1">
        <f t="shared" si="39"/>
        <v>0.10000000000000002</v>
      </c>
      <c r="AN15" s="1">
        <f t="shared" si="39"/>
        <v>0.10000000000000002</v>
      </c>
      <c r="AO15" s="1">
        <f t="shared" si="39"/>
        <v>0.10000000000000002</v>
      </c>
      <c r="AP15" s="1">
        <f t="shared" si="39"/>
        <v>0.10000000000000002</v>
      </c>
      <c r="AQ15" s="1">
        <f t="shared" si="39"/>
        <v>0.10000000000000002</v>
      </c>
      <c r="AR15" s="1">
        <f t="shared" si="39"/>
        <v>0.10000000000000002</v>
      </c>
      <c r="AS15" s="1">
        <f t="shared" si="39"/>
        <v>0.10000000000000002</v>
      </c>
      <c r="AT15" s="1">
        <f t="shared" si="39"/>
        <v>0.10000000000000002</v>
      </c>
      <c r="AU15" s="1">
        <f t="shared" si="39"/>
        <v>0.10000000000000002</v>
      </c>
      <c r="AV15" s="1">
        <f t="shared" si="39"/>
        <v>0.10000000000000002</v>
      </c>
      <c r="AW15" s="1">
        <f t="shared" si="39"/>
        <v>0.10000000000000002</v>
      </c>
      <c r="AX15" s="1">
        <f t="shared" si="39"/>
        <v>0.10000000000000002</v>
      </c>
      <c r="AY15" s="1">
        <f t="shared" si="39"/>
        <v>0.10000000000000002</v>
      </c>
    </row>
    <row r="16" spans="1:51" ht="18.75" customHeight="1" x14ac:dyDescent="0.4">
      <c r="A16" s="1">
        <f t="shared" si="38"/>
        <v>11</v>
      </c>
      <c r="B16" s="1" t="str">
        <f t="shared" si="36"/>
        <v/>
      </c>
      <c r="C16" s="4"/>
      <c r="D16" s="4"/>
      <c r="E16" s="4"/>
      <c r="F16" s="4"/>
      <c r="G16" s="4"/>
      <c r="H16" s="7"/>
      <c r="I16" s="7"/>
      <c r="J16" s="42"/>
      <c r="K16" s="42"/>
      <c r="L16" s="42"/>
      <c r="M16" s="42">
        <v>1</v>
      </c>
      <c r="N16" s="6"/>
      <c r="O16" s="6"/>
      <c r="P16" s="6"/>
      <c r="Q16" s="6"/>
      <c r="R16" s="17">
        <f t="shared" si="32"/>
        <v>0</v>
      </c>
      <c r="U16" s="1">
        <f t="shared" si="33"/>
        <v>0.1</v>
      </c>
      <c r="V16" s="1">
        <f t="shared" si="37"/>
        <v>0</v>
      </c>
      <c r="W16" s="1">
        <f t="shared" si="39"/>
        <v>0</v>
      </c>
      <c r="X16" s="1">
        <f t="shared" si="39"/>
        <v>0</v>
      </c>
      <c r="Y16" s="1">
        <f t="shared" si="39"/>
        <v>0</v>
      </c>
      <c r="Z16" s="1">
        <f t="shared" si="39"/>
        <v>0</v>
      </c>
      <c r="AA16" s="1">
        <f t="shared" si="39"/>
        <v>0</v>
      </c>
      <c r="AB16" s="1">
        <f t="shared" si="39"/>
        <v>0</v>
      </c>
      <c r="AC16" s="1">
        <f t="shared" si="39"/>
        <v>0</v>
      </c>
      <c r="AD16" s="1">
        <f t="shared" si="39"/>
        <v>0</v>
      </c>
      <c r="AE16" s="1">
        <f t="shared" si="39"/>
        <v>0</v>
      </c>
      <c r="AF16" s="1">
        <f t="shared" si="39"/>
        <v>0</v>
      </c>
      <c r="AG16" s="1">
        <f t="shared" si="39"/>
        <v>0</v>
      </c>
      <c r="AH16" s="1">
        <f t="shared" si="39"/>
        <v>0</v>
      </c>
      <c r="AI16" s="1">
        <f t="shared" si="39"/>
        <v>0</v>
      </c>
      <c r="AJ16" s="1">
        <f t="shared" si="39"/>
        <v>0</v>
      </c>
      <c r="AK16" s="1">
        <f t="shared" si="39"/>
        <v>0</v>
      </c>
      <c r="AL16" s="1">
        <f t="shared" si="39"/>
        <v>0</v>
      </c>
      <c r="AM16" s="1">
        <f t="shared" si="39"/>
        <v>0</v>
      </c>
      <c r="AN16" s="1">
        <f t="shared" si="39"/>
        <v>0</v>
      </c>
      <c r="AO16" s="1">
        <f t="shared" si="39"/>
        <v>0</v>
      </c>
      <c r="AP16" s="1">
        <f t="shared" si="39"/>
        <v>0</v>
      </c>
      <c r="AQ16" s="1">
        <f t="shared" si="39"/>
        <v>0</v>
      </c>
      <c r="AR16" s="1">
        <f t="shared" si="39"/>
        <v>0</v>
      </c>
      <c r="AS16" s="1">
        <f t="shared" si="39"/>
        <v>0</v>
      </c>
      <c r="AT16" s="1">
        <f t="shared" si="39"/>
        <v>0</v>
      </c>
      <c r="AU16" s="1">
        <f t="shared" si="39"/>
        <v>0</v>
      </c>
      <c r="AV16" s="1">
        <f t="shared" si="39"/>
        <v>0</v>
      </c>
      <c r="AW16" s="1">
        <f t="shared" si="39"/>
        <v>0</v>
      </c>
      <c r="AX16" s="1">
        <f t="shared" si="39"/>
        <v>0</v>
      </c>
      <c r="AY16" s="1">
        <f t="shared" si="39"/>
        <v>0</v>
      </c>
    </row>
    <row r="17" spans="1:51" ht="18.75" customHeight="1" x14ac:dyDescent="0.4">
      <c r="A17" s="1">
        <f t="shared" si="38"/>
        <v>12</v>
      </c>
      <c r="B17" s="1" t="str">
        <f t="shared" si="36"/>
        <v/>
      </c>
      <c r="C17" s="4"/>
      <c r="D17" s="4"/>
      <c r="E17" s="4"/>
      <c r="F17" s="4"/>
      <c r="G17" s="4"/>
      <c r="H17" s="7"/>
      <c r="I17" s="7"/>
      <c r="J17" s="42"/>
      <c r="K17" s="42"/>
      <c r="L17" s="42"/>
      <c r="M17" s="42"/>
      <c r="N17" s="42">
        <v>1</v>
      </c>
      <c r="O17" s="6"/>
      <c r="P17" s="6"/>
      <c r="Q17" s="6"/>
      <c r="R17" s="17">
        <f t="shared" si="32"/>
        <v>0</v>
      </c>
      <c r="U17" s="1">
        <f t="shared" si="33"/>
        <v>0.1</v>
      </c>
      <c r="V17" s="1">
        <f t="shared" si="37"/>
        <v>0</v>
      </c>
      <c r="W17" s="1">
        <f t="shared" si="39"/>
        <v>0</v>
      </c>
      <c r="X17" s="1">
        <f t="shared" si="39"/>
        <v>0</v>
      </c>
      <c r="Y17" s="1">
        <f t="shared" si="39"/>
        <v>0</v>
      </c>
      <c r="Z17" s="1">
        <f t="shared" si="39"/>
        <v>0</v>
      </c>
      <c r="AA17" s="1">
        <f t="shared" si="39"/>
        <v>0</v>
      </c>
      <c r="AB17" s="1">
        <f t="shared" si="39"/>
        <v>0</v>
      </c>
      <c r="AC17" s="1">
        <f t="shared" si="39"/>
        <v>0</v>
      </c>
      <c r="AD17" s="1">
        <f t="shared" si="39"/>
        <v>0</v>
      </c>
      <c r="AE17" s="1">
        <f t="shared" si="39"/>
        <v>0</v>
      </c>
      <c r="AF17" s="1">
        <f t="shared" si="39"/>
        <v>0</v>
      </c>
      <c r="AG17" s="1">
        <f t="shared" si="39"/>
        <v>0</v>
      </c>
      <c r="AH17" s="1">
        <f t="shared" si="39"/>
        <v>0</v>
      </c>
      <c r="AI17" s="1">
        <f t="shared" si="39"/>
        <v>0</v>
      </c>
      <c r="AJ17" s="1">
        <f t="shared" si="39"/>
        <v>0</v>
      </c>
      <c r="AK17" s="1">
        <f t="shared" si="39"/>
        <v>0</v>
      </c>
      <c r="AL17" s="1">
        <f t="shared" si="39"/>
        <v>0</v>
      </c>
      <c r="AM17" s="1">
        <f t="shared" si="39"/>
        <v>0</v>
      </c>
      <c r="AN17" s="1">
        <f t="shared" si="39"/>
        <v>0</v>
      </c>
      <c r="AO17" s="1">
        <f t="shared" si="39"/>
        <v>0</v>
      </c>
      <c r="AP17" s="1">
        <f t="shared" si="39"/>
        <v>0</v>
      </c>
      <c r="AQ17" s="1">
        <f t="shared" si="39"/>
        <v>0</v>
      </c>
      <c r="AR17" s="1">
        <f t="shared" si="39"/>
        <v>0</v>
      </c>
      <c r="AS17" s="1">
        <f t="shared" si="39"/>
        <v>0</v>
      </c>
      <c r="AT17" s="1">
        <f t="shared" si="39"/>
        <v>0</v>
      </c>
      <c r="AU17" s="1">
        <f t="shared" si="39"/>
        <v>0</v>
      </c>
      <c r="AV17" s="1">
        <f t="shared" si="39"/>
        <v>0</v>
      </c>
      <c r="AW17" s="1">
        <f t="shared" si="39"/>
        <v>0</v>
      </c>
      <c r="AX17" s="1">
        <f t="shared" si="39"/>
        <v>0</v>
      </c>
      <c r="AY17" s="1">
        <f t="shared" si="39"/>
        <v>0</v>
      </c>
    </row>
    <row r="18" spans="1:51" ht="18.75" customHeight="1" x14ac:dyDescent="0.4">
      <c r="A18" s="1">
        <f t="shared" si="38"/>
        <v>13</v>
      </c>
      <c r="B18" s="1" t="str">
        <f t="shared" si="36"/>
        <v/>
      </c>
      <c r="C18" s="4"/>
      <c r="D18" s="4"/>
      <c r="E18" s="4"/>
      <c r="F18" s="4"/>
      <c r="G18" s="4"/>
      <c r="H18" s="7"/>
      <c r="I18" s="7"/>
      <c r="J18" s="42"/>
      <c r="K18" s="42"/>
      <c r="L18" s="42"/>
      <c r="M18" s="42"/>
      <c r="N18" s="42"/>
      <c r="O18" s="42">
        <v>1</v>
      </c>
      <c r="P18" s="41"/>
      <c r="Q18" s="41"/>
      <c r="R18" s="17">
        <f t="shared" si="32"/>
        <v>0</v>
      </c>
      <c r="U18" s="1">
        <f t="shared" si="33"/>
        <v>0.1</v>
      </c>
      <c r="V18" s="1">
        <f t="shared" si="37"/>
        <v>0</v>
      </c>
      <c r="W18" s="1">
        <f t="shared" si="39"/>
        <v>0</v>
      </c>
      <c r="X18" s="1">
        <f t="shared" si="39"/>
        <v>0</v>
      </c>
      <c r="Y18" s="1">
        <f t="shared" si="39"/>
        <v>0</v>
      </c>
      <c r="Z18" s="1">
        <f t="shared" si="39"/>
        <v>0</v>
      </c>
      <c r="AA18" s="1">
        <f t="shared" si="39"/>
        <v>0</v>
      </c>
      <c r="AB18" s="1">
        <f t="shared" si="39"/>
        <v>0</v>
      </c>
      <c r="AC18" s="1">
        <f t="shared" si="39"/>
        <v>0</v>
      </c>
      <c r="AD18" s="1">
        <f t="shared" si="39"/>
        <v>0</v>
      </c>
      <c r="AE18" s="1">
        <f t="shared" si="39"/>
        <v>0</v>
      </c>
      <c r="AF18" s="1">
        <f t="shared" si="39"/>
        <v>0</v>
      </c>
      <c r="AG18" s="1">
        <f t="shared" si="39"/>
        <v>0</v>
      </c>
      <c r="AH18" s="1">
        <f t="shared" si="39"/>
        <v>0</v>
      </c>
      <c r="AI18" s="1">
        <f t="shared" si="39"/>
        <v>0</v>
      </c>
      <c r="AJ18" s="1">
        <f t="shared" si="39"/>
        <v>0</v>
      </c>
      <c r="AK18" s="1">
        <f t="shared" si="39"/>
        <v>0</v>
      </c>
      <c r="AL18" s="1">
        <f t="shared" si="39"/>
        <v>0</v>
      </c>
      <c r="AM18" s="1">
        <f t="shared" si="39"/>
        <v>0</v>
      </c>
      <c r="AN18" s="1">
        <f t="shared" si="39"/>
        <v>0</v>
      </c>
      <c r="AO18" s="1">
        <f t="shared" si="39"/>
        <v>0</v>
      </c>
      <c r="AP18" s="1">
        <f t="shared" si="39"/>
        <v>0</v>
      </c>
      <c r="AQ18" s="1">
        <f t="shared" si="39"/>
        <v>0</v>
      </c>
      <c r="AR18" s="1">
        <f t="shared" si="39"/>
        <v>0</v>
      </c>
      <c r="AS18" s="1">
        <f t="shared" si="39"/>
        <v>0</v>
      </c>
      <c r="AT18" s="1">
        <f t="shared" si="39"/>
        <v>0</v>
      </c>
      <c r="AU18" s="1">
        <f t="shared" si="39"/>
        <v>0</v>
      </c>
      <c r="AV18" s="1">
        <f t="shared" si="39"/>
        <v>0</v>
      </c>
      <c r="AW18" s="1">
        <f t="shared" si="39"/>
        <v>0</v>
      </c>
      <c r="AX18" s="1">
        <f t="shared" si="39"/>
        <v>0</v>
      </c>
      <c r="AY18" s="1">
        <f t="shared" si="39"/>
        <v>0</v>
      </c>
    </row>
    <row r="19" spans="1:51" ht="18.75" customHeight="1" x14ac:dyDescent="0.4">
      <c r="A19" s="1">
        <f t="shared" si="38"/>
        <v>14</v>
      </c>
      <c r="B19" s="1" t="str">
        <f t="shared" si="36"/>
        <v/>
      </c>
      <c r="C19" s="4"/>
      <c r="D19" s="4"/>
      <c r="E19" s="4"/>
      <c r="F19" s="4"/>
      <c r="G19" s="4"/>
      <c r="H19" s="7"/>
      <c r="I19" s="7"/>
      <c r="J19" s="42"/>
      <c r="K19" s="42"/>
      <c r="L19" s="42"/>
      <c r="M19" s="42"/>
      <c r="N19" s="42"/>
      <c r="O19" s="42"/>
      <c r="P19" s="42">
        <v>1</v>
      </c>
      <c r="Q19" s="41"/>
      <c r="R19" s="17">
        <f t="shared" si="32"/>
        <v>0</v>
      </c>
      <c r="U19" s="1">
        <f t="shared" si="33"/>
        <v>0.1</v>
      </c>
      <c r="V19" s="1">
        <f t="shared" si="37"/>
        <v>0</v>
      </c>
      <c r="W19" s="1">
        <f t="shared" si="39"/>
        <v>0</v>
      </c>
      <c r="X19" s="1">
        <f t="shared" si="39"/>
        <v>0</v>
      </c>
      <c r="Y19" s="1">
        <f t="shared" si="39"/>
        <v>0</v>
      </c>
      <c r="Z19" s="1">
        <f t="shared" si="39"/>
        <v>0</v>
      </c>
      <c r="AA19" s="1">
        <f t="shared" si="39"/>
        <v>0</v>
      </c>
      <c r="AB19" s="1">
        <f t="shared" si="39"/>
        <v>0</v>
      </c>
      <c r="AC19" s="1">
        <f t="shared" si="39"/>
        <v>0</v>
      </c>
      <c r="AD19" s="1">
        <f t="shared" si="39"/>
        <v>0</v>
      </c>
      <c r="AE19" s="1">
        <f t="shared" si="39"/>
        <v>0</v>
      </c>
      <c r="AF19" s="1">
        <f t="shared" si="39"/>
        <v>0</v>
      </c>
      <c r="AG19" s="1">
        <f t="shared" si="39"/>
        <v>0</v>
      </c>
      <c r="AH19" s="1">
        <f t="shared" si="39"/>
        <v>0</v>
      </c>
      <c r="AI19" s="1">
        <f t="shared" si="39"/>
        <v>0</v>
      </c>
      <c r="AJ19" s="1">
        <f t="shared" si="39"/>
        <v>0</v>
      </c>
      <c r="AK19" s="1">
        <f t="shared" si="39"/>
        <v>0</v>
      </c>
      <c r="AL19" s="1">
        <f t="shared" si="39"/>
        <v>0</v>
      </c>
      <c r="AM19" s="1">
        <f t="shared" si="39"/>
        <v>0</v>
      </c>
      <c r="AN19" s="1">
        <f t="shared" si="39"/>
        <v>0</v>
      </c>
      <c r="AO19" s="1">
        <f t="shared" si="39"/>
        <v>0</v>
      </c>
      <c r="AP19" s="1">
        <f t="shared" si="39"/>
        <v>0</v>
      </c>
      <c r="AQ19" s="1">
        <f t="shared" si="39"/>
        <v>0</v>
      </c>
      <c r="AR19" s="1">
        <f t="shared" si="39"/>
        <v>0</v>
      </c>
      <c r="AS19" s="1">
        <f t="shared" si="39"/>
        <v>0</v>
      </c>
      <c r="AT19" s="1">
        <f t="shared" si="39"/>
        <v>0</v>
      </c>
      <c r="AU19" s="1">
        <f t="shared" si="39"/>
        <v>0</v>
      </c>
      <c r="AV19" s="1">
        <f t="shared" si="39"/>
        <v>0</v>
      </c>
      <c r="AW19" s="1">
        <f t="shared" si="39"/>
        <v>0</v>
      </c>
      <c r="AX19" s="1">
        <f t="shared" si="39"/>
        <v>0</v>
      </c>
      <c r="AY19" s="1">
        <f t="shared" si="39"/>
        <v>0</v>
      </c>
    </row>
    <row r="20" spans="1:51" ht="18.75" customHeight="1" x14ac:dyDescent="0.4">
      <c r="A20" s="1">
        <f t="shared" si="38"/>
        <v>15</v>
      </c>
      <c r="B20" s="1" t="str">
        <f t="shared" si="36"/>
        <v/>
      </c>
      <c r="C20" s="4"/>
      <c r="D20" s="4"/>
      <c r="E20" s="4"/>
      <c r="F20" s="4"/>
      <c r="G20" s="4"/>
      <c r="H20" s="7"/>
      <c r="I20" s="7"/>
      <c r="J20" s="42"/>
      <c r="K20" s="42"/>
      <c r="L20" s="42"/>
      <c r="M20" s="42"/>
      <c r="N20" s="42"/>
      <c r="O20" s="42"/>
      <c r="P20" s="42"/>
      <c r="Q20" s="42">
        <v>1</v>
      </c>
      <c r="R20" s="17">
        <f t="shared" si="32"/>
        <v>0</v>
      </c>
      <c r="U20" s="1">
        <f t="shared" si="33"/>
        <v>0.1</v>
      </c>
      <c r="V20" s="1">
        <f t="shared" si="37"/>
        <v>0</v>
      </c>
      <c r="W20" s="1">
        <f t="shared" si="39"/>
        <v>0</v>
      </c>
      <c r="X20" s="1">
        <f t="shared" si="39"/>
        <v>0</v>
      </c>
      <c r="Y20" s="1">
        <f t="shared" si="39"/>
        <v>0</v>
      </c>
      <c r="Z20" s="1">
        <f t="shared" si="39"/>
        <v>0</v>
      </c>
      <c r="AA20" s="1">
        <f t="shared" si="39"/>
        <v>0</v>
      </c>
      <c r="AB20" s="1">
        <f t="shared" si="39"/>
        <v>0</v>
      </c>
      <c r="AC20" s="1">
        <f t="shared" si="39"/>
        <v>0</v>
      </c>
      <c r="AD20" s="1">
        <f t="shared" si="39"/>
        <v>0</v>
      </c>
      <c r="AE20" s="1">
        <f t="shared" si="39"/>
        <v>0</v>
      </c>
      <c r="AF20" s="1">
        <f t="shared" si="39"/>
        <v>0</v>
      </c>
      <c r="AG20" s="1">
        <f t="shared" si="39"/>
        <v>0</v>
      </c>
      <c r="AH20" s="1">
        <f t="shared" si="39"/>
        <v>0</v>
      </c>
      <c r="AI20" s="1">
        <f t="shared" si="39"/>
        <v>0</v>
      </c>
      <c r="AJ20" s="1">
        <f t="shared" si="39"/>
        <v>0</v>
      </c>
      <c r="AK20" s="1">
        <f t="shared" si="39"/>
        <v>0</v>
      </c>
      <c r="AL20" s="1">
        <f t="shared" si="39"/>
        <v>0</v>
      </c>
      <c r="AM20" s="1">
        <f t="shared" si="39"/>
        <v>0</v>
      </c>
      <c r="AN20" s="1">
        <f t="shared" si="39"/>
        <v>0</v>
      </c>
      <c r="AO20" s="1">
        <f t="shared" si="39"/>
        <v>0</v>
      </c>
      <c r="AP20" s="1">
        <f t="shared" si="39"/>
        <v>0</v>
      </c>
      <c r="AQ20" s="1">
        <f t="shared" si="39"/>
        <v>0</v>
      </c>
      <c r="AR20" s="1">
        <f t="shared" si="39"/>
        <v>0</v>
      </c>
      <c r="AS20" s="1">
        <f t="shared" si="39"/>
        <v>0</v>
      </c>
      <c r="AT20" s="1">
        <f t="shared" si="39"/>
        <v>0</v>
      </c>
      <c r="AU20" s="1">
        <f t="shared" si="39"/>
        <v>0</v>
      </c>
      <c r="AV20" s="1">
        <f t="shared" si="39"/>
        <v>0</v>
      </c>
      <c r="AW20" s="1">
        <f t="shared" si="39"/>
        <v>0</v>
      </c>
      <c r="AX20" s="1">
        <f t="shared" si="39"/>
        <v>0</v>
      </c>
      <c r="AY20" s="1">
        <f t="shared" si="39"/>
        <v>0</v>
      </c>
    </row>
    <row r="21" spans="1:51" ht="18.75" customHeight="1" x14ac:dyDescent="0.4">
      <c r="G21" s="1" t="s">
        <v>6</v>
      </c>
      <c r="R21" s="2">
        <f>(AY39-B1)/(B1-1)</f>
        <v>-1</v>
      </c>
    </row>
    <row r="22" spans="1:51" ht="18.75" customHeight="1" x14ac:dyDescent="0.4"/>
    <row r="23" spans="1:51" ht="18.75" customHeight="1" x14ac:dyDescent="0.4">
      <c r="B23" s="5" t="s">
        <v>41</v>
      </c>
      <c r="C23" s="1" t="str">
        <f>IF(C3&lt;=$B$1,C5,"")</f>
        <v>A</v>
      </c>
      <c r="D23" s="1" t="str">
        <f t="shared" ref="D23:Q23" si="40">IF(D3&lt;=$B$1,D5,"")</f>
        <v>B</v>
      </c>
      <c r="E23" s="1" t="str">
        <f t="shared" si="40"/>
        <v>C</v>
      </c>
      <c r="F23" s="1" t="str">
        <f t="shared" si="40"/>
        <v>D</v>
      </c>
      <c r="G23" s="1" t="str">
        <f t="shared" si="40"/>
        <v>E</v>
      </c>
      <c r="H23" s="1" t="str">
        <f t="shared" si="40"/>
        <v>F</v>
      </c>
      <c r="I23" s="1" t="str">
        <f t="shared" si="40"/>
        <v>G</v>
      </c>
      <c r="J23" s="1" t="str">
        <f t="shared" si="40"/>
        <v>H</v>
      </c>
      <c r="K23" s="1" t="str">
        <f t="shared" si="40"/>
        <v>I</v>
      </c>
      <c r="L23" s="1" t="str">
        <f t="shared" si="40"/>
        <v>J</v>
      </c>
      <c r="M23" s="1" t="str">
        <f t="shared" si="40"/>
        <v/>
      </c>
      <c r="N23" s="1" t="str">
        <f t="shared" si="40"/>
        <v/>
      </c>
      <c r="O23" s="1" t="str">
        <f t="shared" si="40"/>
        <v/>
      </c>
      <c r="P23" s="1" t="str">
        <f t="shared" si="40"/>
        <v/>
      </c>
      <c r="Q23" s="1" t="str">
        <f t="shared" si="40"/>
        <v/>
      </c>
      <c r="R23" s="5" t="s">
        <v>40</v>
      </c>
      <c r="U23" s="1" t="s">
        <v>7</v>
      </c>
    </row>
    <row r="24" spans="1:51" ht="18.75" customHeight="1" x14ac:dyDescent="0.4">
      <c r="A24" s="1">
        <v>1</v>
      </c>
      <c r="B24" s="1" t="str">
        <f>IF(A24&lt;=$B$1,B6,"")</f>
        <v>A</v>
      </c>
      <c r="C24" s="4">
        <f>IF(MAX(C$3,$A24)&lt;=$B$1,C6,0)</f>
        <v>1</v>
      </c>
      <c r="D24" s="4">
        <f t="shared" ref="D24:Q33" si="41">IF(MAX(D$3,$A24)&lt;=$B$1,D6,0)</f>
        <v>0</v>
      </c>
      <c r="E24" s="4">
        <f t="shared" si="41"/>
        <v>0</v>
      </c>
      <c r="F24" s="4">
        <f t="shared" si="41"/>
        <v>0</v>
      </c>
      <c r="G24" s="4">
        <f t="shared" si="41"/>
        <v>0</v>
      </c>
      <c r="H24" s="4">
        <f t="shared" si="41"/>
        <v>0</v>
      </c>
      <c r="I24" s="4">
        <f t="shared" si="41"/>
        <v>0</v>
      </c>
      <c r="J24" s="4">
        <f t="shared" si="41"/>
        <v>0</v>
      </c>
      <c r="K24" s="4">
        <f t="shared" si="41"/>
        <v>0</v>
      </c>
      <c r="L24" s="4">
        <f t="shared" si="41"/>
        <v>0</v>
      </c>
      <c r="M24" s="4">
        <f t="shared" si="41"/>
        <v>0</v>
      </c>
      <c r="N24" s="4">
        <f t="shared" si="41"/>
        <v>0</v>
      </c>
      <c r="O24" s="4">
        <f t="shared" si="41"/>
        <v>0</v>
      </c>
      <c r="P24" s="4">
        <f t="shared" si="41"/>
        <v>0</v>
      </c>
      <c r="Q24" s="4">
        <f t="shared" si="41"/>
        <v>0</v>
      </c>
      <c r="R24" s="1">
        <f ca="1">COUNTIF(OFFSET($C24,0,0,1,$B$1),0)</f>
        <v>9</v>
      </c>
      <c r="U24" s="1">
        <f t="shared" ref="U24:V38" si="42">MMULT($C24:$Q24,U$6:U$20)</f>
        <v>0.1</v>
      </c>
      <c r="V24" s="1">
        <f t="shared" si="42"/>
        <v>0.10000000000000002</v>
      </c>
      <c r="W24" s="1">
        <f t="shared" ref="V24:AY32" si="43">MMULT($C24:$Q24,W$6:W$20)</f>
        <v>0.10000000000000002</v>
      </c>
      <c r="X24" s="1">
        <f t="shared" si="43"/>
        <v>0.10000000000000002</v>
      </c>
      <c r="Y24" s="1">
        <f t="shared" si="43"/>
        <v>0.10000000000000002</v>
      </c>
      <c r="Z24" s="1">
        <f t="shared" si="43"/>
        <v>0.10000000000000002</v>
      </c>
      <c r="AA24" s="1">
        <f t="shared" si="43"/>
        <v>0.10000000000000002</v>
      </c>
      <c r="AB24" s="1">
        <f t="shared" si="43"/>
        <v>0.10000000000000002</v>
      </c>
      <c r="AC24" s="1">
        <f t="shared" si="43"/>
        <v>0.10000000000000002</v>
      </c>
      <c r="AD24" s="1">
        <f t="shared" si="43"/>
        <v>0.10000000000000002</v>
      </c>
      <c r="AE24" s="1">
        <f t="shared" si="43"/>
        <v>0.10000000000000002</v>
      </c>
      <c r="AF24" s="1">
        <f t="shared" si="43"/>
        <v>0.10000000000000002</v>
      </c>
      <c r="AG24" s="1">
        <f t="shared" si="43"/>
        <v>0.10000000000000002</v>
      </c>
      <c r="AH24" s="1">
        <f t="shared" si="43"/>
        <v>0.10000000000000002</v>
      </c>
      <c r="AI24" s="1">
        <f t="shared" si="43"/>
        <v>0.10000000000000002</v>
      </c>
      <c r="AJ24" s="1">
        <f t="shared" si="43"/>
        <v>0.10000000000000002</v>
      </c>
      <c r="AK24" s="1">
        <f t="shared" si="43"/>
        <v>0.10000000000000002</v>
      </c>
      <c r="AL24" s="1">
        <f t="shared" si="43"/>
        <v>0.10000000000000002</v>
      </c>
      <c r="AM24" s="1">
        <f t="shared" si="43"/>
        <v>0.10000000000000002</v>
      </c>
      <c r="AN24" s="1">
        <f t="shared" si="43"/>
        <v>0.10000000000000002</v>
      </c>
      <c r="AO24" s="1">
        <f t="shared" si="43"/>
        <v>0.10000000000000002</v>
      </c>
      <c r="AP24" s="1">
        <f t="shared" si="43"/>
        <v>0.10000000000000002</v>
      </c>
      <c r="AQ24" s="1">
        <f t="shared" si="43"/>
        <v>0.10000000000000002</v>
      </c>
      <c r="AR24" s="1">
        <f t="shared" si="43"/>
        <v>0.10000000000000002</v>
      </c>
      <c r="AS24" s="1">
        <f t="shared" si="43"/>
        <v>0.10000000000000002</v>
      </c>
      <c r="AT24" s="1">
        <f t="shared" si="43"/>
        <v>0.10000000000000002</v>
      </c>
      <c r="AU24" s="1">
        <f t="shared" si="43"/>
        <v>0.10000000000000002</v>
      </c>
      <c r="AV24" s="1">
        <f t="shared" si="43"/>
        <v>0.10000000000000002</v>
      </c>
      <c r="AW24" s="1">
        <f t="shared" si="43"/>
        <v>0.10000000000000002</v>
      </c>
      <c r="AX24" s="1">
        <f t="shared" si="43"/>
        <v>0.10000000000000002</v>
      </c>
      <c r="AY24" s="1">
        <f t="shared" si="43"/>
        <v>0.10000000000000002</v>
      </c>
    </row>
    <row r="25" spans="1:51" ht="18.75" customHeight="1" x14ac:dyDescent="0.4">
      <c r="A25" s="1">
        <f>A24+1</f>
        <v>2</v>
      </c>
      <c r="B25" s="1" t="str">
        <f t="shared" ref="B25:B38" si="44">IF(A25&lt;=$B$1,B7,"")</f>
        <v>B</v>
      </c>
      <c r="C25" s="4">
        <f>IF(MAX(C$3,$A25)&lt;=$B$1,IF(INDEX($C$24:$Q$38,C$3,$A25)&lt;&gt;0,1/INDEX($C$24:$Q$38,C$3,$A25),0),0)</f>
        <v>0</v>
      </c>
      <c r="D25" s="4">
        <f t="shared" si="41"/>
        <v>1</v>
      </c>
      <c r="E25" s="4">
        <f t="shared" si="41"/>
        <v>0</v>
      </c>
      <c r="F25" s="4">
        <f t="shared" si="41"/>
        <v>0</v>
      </c>
      <c r="G25" s="4">
        <f t="shared" si="41"/>
        <v>0</v>
      </c>
      <c r="H25" s="4">
        <f t="shared" si="41"/>
        <v>0</v>
      </c>
      <c r="I25" s="4">
        <f t="shared" si="41"/>
        <v>0</v>
      </c>
      <c r="J25" s="4">
        <f t="shared" si="41"/>
        <v>0</v>
      </c>
      <c r="K25" s="4">
        <f t="shared" si="41"/>
        <v>0</v>
      </c>
      <c r="L25" s="4">
        <f t="shared" si="41"/>
        <v>0</v>
      </c>
      <c r="M25" s="4">
        <f t="shared" si="41"/>
        <v>0</v>
      </c>
      <c r="N25" s="4">
        <f t="shared" si="41"/>
        <v>0</v>
      </c>
      <c r="O25" s="4">
        <f t="shared" si="41"/>
        <v>0</v>
      </c>
      <c r="P25" s="4">
        <f t="shared" si="41"/>
        <v>0</v>
      </c>
      <c r="Q25" s="4">
        <f t="shared" si="41"/>
        <v>0</v>
      </c>
      <c r="R25" s="1">
        <f t="shared" ref="R25:R38" ca="1" si="45">COUNTIF(OFFSET($C25,0,0,1,$B$1),0)</f>
        <v>9</v>
      </c>
      <c r="U25" s="1">
        <f t="shared" si="42"/>
        <v>0.1</v>
      </c>
      <c r="V25" s="1">
        <f t="shared" si="43"/>
        <v>0.10000000000000002</v>
      </c>
      <c r="W25" s="1">
        <f t="shared" si="43"/>
        <v>0.10000000000000002</v>
      </c>
      <c r="X25" s="1">
        <f t="shared" si="43"/>
        <v>0.10000000000000002</v>
      </c>
      <c r="Y25" s="1">
        <f t="shared" si="43"/>
        <v>0.10000000000000002</v>
      </c>
      <c r="Z25" s="1">
        <f t="shared" si="43"/>
        <v>0.10000000000000002</v>
      </c>
      <c r="AA25" s="1">
        <f t="shared" si="43"/>
        <v>0.10000000000000002</v>
      </c>
      <c r="AB25" s="1">
        <f t="shared" si="43"/>
        <v>0.10000000000000002</v>
      </c>
      <c r="AC25" s="1">
        <f t="shared" si="43"/>
        <v>0.10000000000000002</v>
      </c>
      <c r="AD25" s="1">
        <f t="shared" si="43"/>
        <v>0.10000000000000002</v>
      </c>
      <c r="AE25" s="1">
        <f t="shared" si="43"/>
        <v>0.10000000000000002</v>
      </c>
      <c r="AF25" s="1">
        <f t="shared" si="43"/>
        <v>0.10000000000000002</v>
      </c>
      <c r="AG25" s="1">
        <f t="shared" si="43"/>
        <v>0.10000000000000002</v>
      </c>
      <c r="AH25" s="1">
        <f t="shared" si="43"/>
        <v>0.10000000000000002</v>
      </c>
      <c r="AI25" s="1">
        <f t="shared" si="43"/>
        <v>0.10000000000000002</v>
      </c>
      <c r="AJ25" s="1">
        <f t="shared" si="43"/>
        <v>0.10000000000000002</v>
      </c>
      <c r="AK25" s="1">
        <f t="shared" si="43"/>
        <v>0.10000000000000002</v>
      </c>
      <c r="AL25" s="1">
        <f t="shared" si="43"/>
        <v>0.10000000000000002</v>
      </c>
      <c r="AM25" s="1">
        <f t="shared" si="43"/>
        <v>0.10000000000000002</v>
      </c>
      <c r="AN25" s="1">
        <f t="shared" si="43"/>
        <v>0.10000000000000002</v>
      </c>
      <c r="AO25" s="1">
        <f t="shared" si="43"/>
        <v>0.10000000000000002</v>
      </c>
      <c r="AP25" s="1">
        <f t="shared" si="43"/>
        <v>0.10000000000000002</v>
      </c>
      <c r="AQ25" s="1">
        <f t="shared" si="43"/>
        <v>0.10000000000000002</v>
      </c>
      <c r="AR25" s="1">
        <f t="shared" si="43"/>
        <v>0.10000000000000002</v>
      </c>
      <c r="AS25" s="1">
        <f t="shared" si="43"/>
        <v>0.10000000000000002</v>
      </c>
      <c r="AT25" s="1">
        <f t="shared" si="43"/>
        <v>0.10000000000000002</v>
      </c>
      <c r="AU25" s="1">
        <f t="shared" si="43"/>
        <v>0.10000000000000002</v>
      </c>
      <c r="AV25" s="1">
        <f t="shared" si="43"/>
        <v>0.10000000000000002</v>
      </c>
      <c r="AW25" s="1">
        <f t="shared" si="43"/>
        <v>0.10000000000000002</v>
      </c>
      <c r="AX25" s="1">
        <f t="shared" si="43"/>
        <v>0.10000000000000002</v>
      </c>
      <c r="AY25" s="1">
        <f t="shared" si="43"/>
        <v>0.10000000000000002</v>
      </c>
    </row>
    <row r="26" spans="1:51" ht="18.75" customHeight="1" x14ac:dyDescent="0.4">
      <c r="A26" s="1">
        <f t="shared" ref="A26:A38" si="46">A25+1</f>
        <v>3</v>
      </c>
      <c r="B26" s="1" t="str">
        <f t="shared" si="44"/>
        <v>C</v>
      </c>
      <c r="C26" s="4">
        <f>IF(MAX(C$3,$A26)&lt;=$B$1,IF(INDEX($C$24:$Q$38,C$3,$A26)&lt;&gt;0,1/INDEX($C$24:$Q$38,C$3,$A26),0),0)</f>
        <v>0</v>
      </c>
      <c r="D26" s="4">
        <f t="shared" ref="D26:O38" si="47">IF(MAX(D$3,$A26)&lt;=$B$1,IF(INDEX($C$24:$Q$38,D$3,$A26)&lt;&gt;0,1/INDEX($C$24:$Q$38,D$3,$A26),0),0)</f>
        <v>0</v>
      </c>
      <c r="E26" s="4">
        <f t="shared" si="41"/>
        <v>1</v>
      </c>
      <c r="F26" s="4">
        <f t="shared" si="41"/>
        <v>0</v>
      </c>
      <c r="G26" s="4">
        <f t="shared" si="41"/>
        <v>0</v>
      </c>
      <c r="H26" s="4">
        <f t="shared" si="41"/>
        <v>0</v>
      </c>
      <c r="I26" s="4">
        <f t="shared" si="41"/>
        <v>0</v>
      </c>
      <c r="J26" s="4">
        <f t="shared" si="41"/>
        <v>0</v>
      </c>
      <c r="K26" s="4">
        <f t="shared" si="41"/>
        <v>0</v>
      </c>
      <c r="L26" s="4">
        <f t="shared" si="41"/>
        <v>0</v>
      </c>
      <c r="M26" s="4">
        <f t="shared" si="41"/>
        <v>0</v>
      </c>
      <c r="N26" s="4">
        <f t="shared" si="41"/>
        <v>0</v>
      </c>
      <c r="O26" s="4">
        <f t="shared" si="41"/>
        <v>0</v>
      </c>
      <c r="P26" s="4">
        <f t="shared" si="41"/>
        <v>0</v>
      </c>
      <c r="Q26" s="4">
        <f t="shared" si="41"/>
        <v>0</v>
      </c>
      <c r="R26" s="1">
        <f t="shared" ca="1" si="45"/>
        <v>9</v>
      </c>
      <c r="U26" s="1">
        <f t="shared" si="42"/>
        <v>0.1</v>
      </c>
      <c r="V26" s="1">
        <f t="shared" si="43"/>
        <v>0.10000000000000002</v>
      </c>
      <c r="W26" s="1">
        <f t="shared" si="43"/>
        <v>0.10000000000000002</v>
      </c>
      <c r="X26" s="1">
        <f t="shared" si="43"/>
        <v>0.10000000000000002</v>
      </c>
      <c r="Y26" s="1">
        <f t="shared" si="43"/>
        <v>0.10000000000000002</v>
      </c>
      <c r="Z26" s="1">
        <f t="shared" si="43"/>
        <v>0.10000000000000002</v>
      </c>
      <c r="AA26" s="1">
        <f t="shared" si="43"/>
        <v>0.10000000000000002</v>
      </c>
      <c r="AB26" s="1">
        <f t="shared" si="43"/>
        <v>0.10000000000000002</v>
      </c>
      <c r="AC26" s="1">
        <f t="shared" si="43"/>
        <v>0.10000000000000002</v>
      </c>
      <c r="AD26" s="1">
        <f t="shared" si="43"/>
        <v>0.10000000000000002</v>
      </c>
      <c r="AE26" s="1">
        <f t="shared" si="43"/>
        <v>0.10000000000000002</v>
      </c>
      <c r="AF26" s="1">
        <f t="shared" si="43"/>
        <v>0.10000000000000002</v>
      </c>
      <c r="AG26" s="1">
        <f t="shared" si="43"/>
        <v>0.10000000000000002</v>
      </c>
      <c r="AH26" s="1">
        <f t="shared" si="43"/>
        <v>0.10000000000000002</v>
      </c>
      <c r="AI26" s="1">
        <f t="shared" si="43"/>
        <v>0.10000000000000002</v>
      </c>
      <c r="AJ26" s="1">
        <f t="shared" si="43"/>
        <v>0.10000000000000002</v>
      </c>
      <c r="AK26" s="1">
        <f t="shared" si="43"/>
        <v>0.10000000000000002</v>
      </c>
      <c r="AL26" s="1">
        <f t="shared" si="43"/>
        <v>0.10000000000000002</v>
      </c>
      <c r="AM26" s="1">
        <f t="shared" si="43"/>
        <v>0.10000000000000002</v>
      </c>
      <c r="AN26" s="1">
        <f t="shared" si="43"/>
        <v>0.10000000000000002</v>
      </c>
      <c r="AO26" s="1">
        <f t="shared" si="43"/>
        <v>0.10000000000000002</v>
      </c>
      <c r="AP26" s="1">
        <f t="shared" si="43"/>
        <v>0.10000000000000002</v>
      </c>
      <c r="AQ26" s="1">
        <f t="shared" si="43"/>
        <v>0.10000000000000002</v>
      </c>
      <c r="AR26" s="1">
        <f t="shared" si="43"/>
        <v>0.10000000000000002</v>
      </c>
      <c r="AS26" s="1">
        <f t="shared" si="43"/>
        <v>0.10000000000000002</v>
      </c>
      <c r="AT26" s="1">
        <f t="shared" si="43"/>
        <v>0.10000000000000002</v>
      </c>
      <c r="AU26" s="1">
        <f t="shared" si="43"/>
        <v>0.10000000000000002</v>
      </c>
      <c r="AV26" s="1">
        <f t="shared" si="43"/>
        <v>0.10000000000000002</v>
      </c>
      <c r="AW26" s="1">
        <f t="shared" si="43"/>
        <v>0.10000000000000002</v>
      </c>
      <c r="AX26" s="1">
        <f t="shared" si="43"/>
        <v>0.10000000000000002</v>
      </c>
      <c r="AY26" s="1">
        <f t="shared" si="43"/>
        <v>0.10000000000000002</v>
      </c>
    </row>
    <row r="27" spans="1:51" ht="18.75" customHeight="1" x14ac:dyDescent="0.4">
      <c r="A27" s="1">
        <f t="shared" si="46"/>
        <v>4</v>
      </c>
      <c r="B27" s="1" t="str">
        <f t="shared" si="44"/>
        <v>D</v>
      </c>
      <c r="C27" s="4">
        <f t="shared" ref="C27:C38" si="48">IF(MAX(C$3,$A27)&lt;=$B$1,IF(INDEX($C$24:$Q$38,C$3,$A27)&lt;&gt;0,1/INDEX($C$24:$Q$38,C$3,$A27),0),0)</f>
        <v>0</v>
      </c>
      <c r="D27" s="4">
        <f t="shared" si="47"/>
        <v>0</v>
      </c>
      <c r="E27" s="4">
        <f t="shared" si="47"/>
        <v>0</v>
      </c>
      <c r="F27" s="4">
        <f t="shared" si="41"/>
        <v>1</v>
      </c>
      <c r="G27" s="4">
        <f t="shared" si="41"/>
        <v>0</v>
      </c>
      <c r="H27" s="4">
        <f t="shared" si="41"/>
        <v>0</v>
      </c>
      <c r="I27" s="4">
        <f t="shared" si="41"/>
        <v>0</v>
      </c>
      <c r="J27" s="4">
        <f t="shared" si="41"/>
        <v>0</v>
      </c>
      <c r="K27" s="4">
        <f t="shared" si="41"/>
        <v>0</v>
      </c>
      <c r="L27" s="4">
        <f t="shared" si="41"/>
        <v>0</v>
      </c>
      <c r="M27" s="4">
        <f t="shared" si="41"/>
        <v>0</v>
      </c>
      <c r="N27" s="4">
        <f t="shared" si="41"/>
        <v>0</v>
      </c>
      <c r="O27" s="4">
        <f t="shared" si="41"/>
        <v>0</v>
      </c>
      <c r="P27" s="4">
        <f t="shared" si="41"/>
        <v>0</v>
      </c>
      <c r="Q27" s="4">
        <f t="shared" si="41"/>
        <v>0</v>
      </c>
      <c r="R27" s="1">
        <f t="shared" ca="1" si="45"/>
        <v>9</v>
      </c>
      <c r="U27" s="1">
        <f t="shared" si="42"/>
        <v>0.1</v>
      </c>
      <c r="V27" s="1">
        <f t="shared" si="43"/>
        <v>0.10000000000000002</v>
      </c>
      <c r="W27" s="1">
        <f t="shared" si="43"/>
        <v>0.10000000000000002</v>
      </c>
      <c r="X27" s="1">
        <f t="shared" si="43"/>
        <v>0.10000000000000002</v>
      </c>
      <c r="Y27" s="1">
        <f t="shared" si="43"/>
        <v>0.10000000000000002</v>
      </c>
      <c r="Z27" s="1">
        <f t="shared" si="43"/>
        <v>0.10000000000000002</v>
      </c>
      <c r="AA27" s="1">
        <f t="shared" si="43"/>
        <v>0.10000000000000002</v>
      </c>
      <c r="AB27" s="1">
        <f t="shared" si="43"/>
        <v>0.10000000000000002</v>
      </c>
      <c r="AC27" s="1">
        <f t="shared" si="43"/>
        <v>0.10000000000000002</v>
      </c>
      <c r="AD27" s="1">
        <f t="shared" si="43"/>
        <v>0.10000000000000002</v>
      </c>
      <c r="AE27" s="1">
        <f t="shared" si="43"/>
        <v>0.10000000000000002</v>
      </c>
      <c r="AF27" s="1">
        <f t="shared" si="43"/>
        <v>0.10000000000000002</v>
      </c>
      <c r="AG27" s="1">
        <f t="shared" si="43"/>
        <v>0.10000000000000002</v>
      </c>
      <c r="AH27" s="1">
        <f t="shared" si="43"/>
        <v>0.10000000000000002</v>
      </c>
      <c r="AI27" s="1">
        <f t="shared" si="43"/>
        <v>0.10000000000000002</v>
      </c>
      <c r="AJ27" s="1">
        <f t="shared" si="43"/>
        <v>0.10000000000000002</v>
      </c>
      <c r="AK27" s="1">
        <f t="shared" si="43"/>
        <v>0.10000000000000002</v>
      </c>
      <c r="AL27" s="1">
        <f t="shared" si="43"/>
        <v>0.10000000000000002</v>
      </c>
      <c r="AM27" s="1">
        <f t="shared" si="43"/>
        <v>0.10000000000000002</v>
      </c>
      <c r="AN27" s="1">
        <f t="shared" si="43"/>
        <v>0.10000000000000002</v>
      </c>
      <c r="AO27" s="1">
        <f t="shared" si="43"/>
        <v>0.10000000000000002</v>
      </c>
      <c r="AP27" s="1">
        <f t="shared" si="43"/>
        <v>0.10000000000000002</v>
      </c>
      <c r="AQ27" s="1">
        <f t="shared" si="43"/>
        <v>0.10000000000000002</v>
      </c>
      <c r="AR27" s="1">
        <f t="shared" si="43"/>
        <v>0.10000000000000002</v>
      </c>
      <c r="AS27" s="1">
        <f t="shared" si="43"/>
        <v>0.10000000000000002</v>
      </c>
      <c r="AT27" s="1">
        <f t="shared" si="43"/>
        <v>0.10000000000000002</v>
      </c>
      <c r="AU27" s="1">
        <f t="shared" si="43"/>
        <v>0.10000000000000002</v>
      </c>
      <c r="AV27" s="1">
        <f t="shared" si="43"/>
        <v>0.10000000000000002</v>
      </c>
      <c r="AW27" s="1">
        <f t="shared" si="43"/>
        <v>0.10000000000000002</v>
      </c>
      <c r="AX27" s="1">
        <f t="shared" si="43"/>
        <v>0.10000000000000002</v>
      </c>
      <c r="AY27" s="1">
        <f t="shared" si="43"/>
        <v>0.10000000000000002</v>
      </c>
    </row>
    <row r="28" spans="1:51" ht="18.75" customHeight="1" x14ac:dyDescent="0.4">
      <c r="A28" s="1">
        <f t="shared" si="46"/>
        <v>5</v>
      </c>
      <c r="B28" s="1" t="str">
        <f t="shared" si="44"/>
        <v>E</v>
      </c>
      <c r="C28" s="4">
        <f t="shared" si="48"/>
        <v>0</v>
      </c>
      <c r="D28" s="4">
        <f t="shared" si="47"/>
        <v>0</v>
      </c>
      <c r="E28" s="4">
        <f t="shared" si="47"/>
        <v>0</v>
      </c>
      <c r="F28" s="4">
        <f t="shared" si="47"/>
        <v>0</v>
      </c>
      <c r="G28" s="4">
        <f t="shared" si="41"/>
        <v>1</v>
      </c>
      <c r="H28" s="4">
        <f t="shared" si="41"/>
        <v>0</v>
      </c>
      <c r="I28" s="4">
        <f t="shared" si="41"/>
        <v>0</v>
      </c>
      <c r="J28" s="4">
        <f t="shared" si="41"/>
        <v>0</v>
      </c>
      <c r="K28" s="4">
        <f t="shared" si="41"/>
        <v>0</v>
      </c>
      <c r="L28" s="4">
        <f t="shared" si="41"/>
        <v>0</v>
      </c>
      <c r="M28" s="4">
        <f t="shared" si="41"/>
        <v>0</v>
      </c>
      <c r="N28" s="4">
        <f t="shared" si="41"/>
        <v>0</v>
      </c>
      <c r="O28" s="4">
        <f t="shared" si="41"/>
        <v>0</v>
      </c>
      <c r="P28" s="4">
        <f t="shared" si="41"/>
        <v>0</v>
      </c>
      <c r="Q28" s="4">
        <f t="shared" si="41"/>
        <v>0</v>
      </c>
      <c r="R28" s="1">
        <f t="shared" ca="1" si="45"/>
        <v>9</v>
      </c>
      <c r="U28" s="1">
        <f t="shared" si="42"/>
        <v>0.1</v>
      </c>
      <c r="V28" s="1">
        <f t="shared" si="43"/>
        <v>0.10000000000000002</v>
      </c>
      <c r="W28" s="1">
        <f t="shared" si="43"/>
        <v>0.10000000000000002</v>
      </c>
      <c r="X28" s="1">
        <f t="shared" si="43"/>
        <v>0.10000000000000002</v>
      </c>
      <c r="Y28" s="1">
        <f t="shared" si="43"/>
        <v>0.10000000000000002</v>
      </c>
      <c r="Z28" s="1">
        <f t="shared" si="43"/>
        <v>0.10000000000000002</v>
      </c>
      <c r="AA28" s="1">
        <f t="shared" si="43"/>
        <v>0.10000000000000002</v>
      </c>
      <c r="AB28" s="1">
        <f t="shared" si="43"/>
        <v>0.10000000000000002</v>
      </c>
      <c r="AC28" s="1">
        <f t="shared" si="43"/>
        <v>0.10000000000000002</v>
      </c>
      <c r="AD28" s="1">
        <f t="shared" si="43"/>
        <v>0.10000000000000002</v>
      </c>
      <c r="AE28" s="1">
        <f t="shared" si="43"/>
        <v>0.10000000000000002</v>
      </c>
      <c r="AF28" s="1">
        <f t="shared" si="43"/>
        <v>0.10000000000000002</v>
      </c>
      <c r="AG28" s="1">
        <f t="shared" si="43"/>
        <v>0.10000000000000002</v>
      </c>
      <c r="AH28" s="1">
        <f t="shared" si="43"/>
        <v>0.10000000000000002</v>
      </c>
      <c r="AI28" s="1">
        <f t="shared" si="43"/>
        <v>0.10000000000000002</v>
      </c>
      <c r="AJ28" s="1">
        <f t="shared" si="43"/>
        <v>0.10000000000000002</v>
      </c>
      <c r="AK28" s="1">
        <f t="shared" si="43"/>
        <v>0.10000000000000002</v>
      </c>
      <c r="AL28" s="1">
        <f t="shared" si="43"/>
        <v>0.10000000000000002</v>
      </c>
      <c r="AM28" s="1">
        <f t="shared" si="43"/>
        <v>0.10000000000000002</v>
      </c>
      <c r="AN28" s="1">
        <f t="shared" si="43"/>
        <v>0.10000000000000002</v>
      </c>
      <c r="AO28" s="1">
        <f t="shared" si="43"/>
        <v>0.10000000000000002</v>
      </c>
      <c r="AP28" s="1">
        <f t="shared" si="43"/>
        <v>0.10000000000000002</v>
      </c>
      <c r="AQ28" s="1">
        <f t="shared" si="43"/>
        <v>0.10000000000000002</v>
      </c>
      <c r="AR28" s="1">
        <f t="shared" si="43"/>
        <v>0.10000000000000002</v>
      </c>
      <c r="AS28" s="1">
        <f t="shared" si="43"/>
        <v>0.10000000000000002</v>
      </c>
      <c r="AT28" s="1">
        <f t="shared" si="43"/>
        <v>0.10000000000000002</v>
      </c>
      <c r="AU28" s="1">
        <f t="shared" si="43"/>
        <v>0.10000000000000002</v>
      </c>
      <c r="AV28" s="1">
        <f t="shared" si="43"/>
        <v>0.10000000000000002</v>
      </c>
      <c r="AW28" s="1">
        <f t="shared" si="43"/>
        <v>0.10000000000000002</v>
      </c>
      <c r="AX28" s="1">
        <f t="shared" si="43"/>
        <v>0.10000000000000002</v>
      </c>
      <c r="AY28" s="1">
        <f t="shared" si="43"/>
        <v>0.10000000000000002</v>
      </c>
    </row>
    <row r="29" spans="1:51" ht="18.75" customHeight="1" x14ac:dyDescent="0.4">
      <c r="A29" s="1">
        <f t="shared" si="46"/>
        <v>6</v>
      </c>
      <c r="B29" s="1" t="str">
        <f t="shared" si="44"/>
        <v>F</v>
      </c>
      <c r="C29" s="4">
        <f t="shared" si="48"/>
        <v>0</v>
      </c>
      <c r="D29" s="4">
        <f t="shared" si="47"/>
        <v>0</v>
      </c>
      <c r="E29" s="4">
        <f t="shared" si="47"/>
        <v>0</v>
      </c>
      <c r="F29" s="4">
        <f t="shared" si="47"/>
        <v>0</v>
      </c>
      <c r="G29" s="4">
        <f t="shared" si="47"/>
        <v>0</v>
      </c>
      <c r="H29" s="4">
        <f t="shared" si="41"/>
        <v>1</v>
      </c>
      <c r="I29" s="4">
        <f t="shared" si="41"/>
        <v>0</v>
      </c>
      <c r="J29" s="4">
        <f t="shared" si="41"/>
        <v>0</v>
      </c>
      <c r="K29" s="4">
        <f t="shared" si="41"/>
        <v>0</v>
      </c>
      <c r="L29" s="4">
        <f t="shared" si="41"/>
        <v>0</v>
      </c>
      <c r="M29" s="4">
        <f t="shared" si="41"/>
        <v>0</v>
      </c>
      <c r="N29" s="4">
        <f t="shared" si="41"/>
        <v>0</v>
      </c>
      <c r="O29" s="4">
        <f t="shared" si="41"/>
        <v>0</v>
      </c>
      <c r="P29" s="4">
        <f t="shared" si="41"/>
        <v>0</v>
      </c>
      <c r="Q29" s="4">
        <f t="shared" si="41"/>
        <v>0</v>
      </c>
      <c r="R29" s="1">
        <f t="shared" ca="1" si="45"/>
        <v>9</v>
      </c>
      <c r="U29" s="1">
        <f t="shared" si="42"/>
        <v>0.1</v>
      </c>
      <c r="V29" s="1">
        <f t="shared" si="43"/>
        <v>0.10000000000000002</v>
      </c>
      <c r="W29" s="1">
        <f t="shared" si="43"/>
        <v>0.10000000000000002</v>
      </c>
      <c r="X29" s="1">
        <f t="shared" si="43"/>
        <v>0.10000000000000002</v>
      </c>
      <c r="Y29" s="1">
        <f t="shared" si="43"/>
        <v>0.10000000000000002</v>
      </c>
      <c r="Z29" s="1">
        <f t="shared" si="43"/>
        <v>0.10000000000000002</v>
      </c>
      <c r="AA29" s="1">
        <f t="shared" si="43"/>
        <v>0.10000000000000002</v>
      </c>
      <c r="AB29" s="1">
        <f t="shared" si="43"/>
        <v>0.10000000000000002</v>
      </c>
      <c r="AC29" s="1">
        <f t="shared" si="43"/>
        <v>0.10000000000000002</v>
      </c>
      <c r="AD29" s="1">
        <f t="shared" si="43"/>
        <v>0.10000000000000002</v>
      </c>
      <c r="AE29" s="1">
        <f t="shared" si="43"/>
        <v>0.10000000000000002</v>
      </c>
      <c r="AF29" s="1">
        <f t="shared" si="43"/>
        <v>0.10000000000000002</v>
      </c>
      <c r="AG29" s="1">
        <f t="shared" si="43"/>
        <v>0.10000000000000002</v>
      </c>
      <c r="AH29" s="1">
        <f t="shared" si="43"/>
        <v>0.10000000000000002</v>
      </c>
      <c r="AI29" s="1">
        <f t="shared" si="43"/>
        <v>0.10000000000000002</v>
      </c>
      <c r="AJ29" s="1">
        <f t="shared" si="43"/>
        <v>0.10000000000000002</v>
      </c>
      <c r="AK29" s="1">
        <f t="shared" si="43"/>
        <v>0.10000000000000002</v>
      </c>
      <c r="AL29" s="1">
        <f t="shared" si="43"/>
        <v>0.10000000000000002</v>
      </c>
      <c r="AM29" s="1">
        <f t="shared" si="43"/>
        <v>0.10000000000000002</v>
      </c>
      <c r="AN29" s="1">
        <f t="shared" si="43"/>
        <v>0.10000000000000002</v>
      </c>
      <c r="AO29" s="1">
        <f t="shared" si="43"/>
        <v>0.10000000000000002</v>
      </c>
      <c r="AP29" s="1">
        <f t="shared" si="43"/>
        <v>0.10000000000000002</v>
      </c>
      <c r="AQ29" s="1">
        <f t="shared" si="43"/>
        <v>0.10000000000000002</v>
      </c>
      <c r="AR29" s="1">
        <f t="shared" si="43"/>
        <v>0.10000000000000002</v>
      </c>
      <c r="AS29" s="1">
        <f t="shared" si="43"/>
        <v>0.10000000000000002</v>
      </c>
      <c r="AT29" s="1">
        <f t="shared" si="43"/>
        <v>0.10000000000000002</v>
      </c>
      <c r="AU29" s="1">
        <f t="shared" si="43"/>
        <v>0.10000000000000002</v>
      </c>
      <c r="AV29" s="1">
        <f t="shared" si="43"/>
        <v>0.10000000000000002</v>
      </c>
      <c r="AW29" s="1">
        <f t="shared" si="43"/>
        <v>0.10000000000000002</v>
      </c>
      <c r="AX29" s="1">
        <f t="shared" si="43"/>
        <v>0.10000000000000002</v>
      </c>
      <c r="AY29" s="1">
        <f t="shared" si="43"/>
        <v>0.10000000000000002</v>
      </c>
    </row>
    <row r="30" spans="1:51" ht="18.75" customHeight="1" x14ac:dyDescent="0.4">
      <c r="A30" s="1">
        <f t="shared" si="46"/>
        <v>7</v>
      </c>
      <c r="B30" s="1" t="str">
        <f t="shared" si="44"/>
        <v>G</v>
      </c>
      <c r="C30" s="4">
        <f t="shared" si="48"/>
        <v>0</v>
      </c>
      <c r="D30" s="4">
        <f t="shared" si="47"/>
        <v>0</v>
      </c>
      <c r="E30" s="4">
        <f t="shared" si="47"/>
        <v>0</v>
      </c>
      <c r="F30" s="4">
        <f t="shared" si="47"/>
        <v>0</v>
      </c>
      <c r="G30" s="4">
        <f t="shared" si="47"/>
        <v>0</v>
      </c>
      <c r="H30" s="4">
        <f t="shared" si="47"/>
        <v>0</v>
      </c>
      <c r="I30" s="4">
        <f t="shared" si="41"/>
        <v>1</v>
      </c>
      <c r="J30" s="4">
        <f t="shared" si="41"/>
        <v>0</v>
      </c>
      <c r="K30" s="4">
        <f t="shared" si="41"/>
        <v>0</v>
      </c>
      <c r="L30" s="4">
        <f t="shared" si="41"/>
        <v>0</v>
      </c>
      <c r="M30" s="4">
        <f t="shared" si="41"/>
        <v>0</v>
      </c>
      <c r="N30" s="4">
        <f t="shared" si="41"/>
        <v>0</v>
      </c>
      <c r="O30" s="4">
        <f t="shared" si="41"/>
        <v>0</v>
      </c>
      <c r="P30" s="4">
        <f t="shared" si="41"/>
        <v>0</v>
      </c>
      <c r="Q30" s="4">
        <f t="shared" si="41"/>
        <v>0</v>
      </c>
      <c r="R30" s="1">
        <f t="shared" ca="1" si="45"/>
        <v>9</v>
      </c>
      <c r="U30" s="1">
        <f t="shared" si="42"/>
        <v>0.1</v>
      </c>
      <c r="V30" s="1">
        <f t="shared" si="43"/>
        <v>0.10000000000000002</v>
      </c>
      <c r="W30" s="1">
        <f t="shared" si="43"/>
        <v>0.10000000000000002</v>
      </c>
      <c r="X30" s="1">
        <f t="shared" si="43"/>
        <v>0.10000000000000002</v>
      </c>
      <c r="Y30" s="1">
        <f t="shared" si="43"/>
        <v>0.10000000000000002</v>
      </c>
      <c r="Z30" s="1">
        <f t="shared" si="43"/>
        <v>0.10000000000000002</v>
      </c>
      <c r="AA30" s="1">
        <f t="shared" si="43"/>
        <v>0.10000000000000002</v>
      </c>
      <c r="AB30" s="1">
        <f t="shared" si="43"/>
        <v>0.10000000000000002</v>
      </c>
      <c r="AC30" s="1">
        <f t="shared" si="43"/>
        <v>0.10000000000000002</v>
      </c>
      <c r="AD30" s="1">
        <f t="shared" si="43"/>
        <v>0.10000000000000002</v>
      </c>
      <c r="AE30" s="1">
        <f t="shared" si="43"/>
        <v>0.10000000000000002</v>
      </c>
      <c r="AF30" s="1">
        <f t="shared" si="43"/>
        <v>0.10000000000000002</v>
      </c>
      <c r="AG30" s="1">
        <f t="shared" si="43"/>
        <v>0.10000000000000002</v>
      </c>
      <c r="AH30" s="1">
        <f t="shared" si="43"/>
        <v>0.10000000000000002</v>
      </c>
      <c r="AI30" s="1">
        <f t="shared" si="43"/>
        <v>0.10000000000000002</v>
      </c>
      <c r="AJ30" s="1">
        <f t="shared" si="43"/>
        <v>0.10000000000000002</v>
      </c>
      <c r="AK30" s="1">
        <f t="shared" si="43"/>
        <v>0.10000000000000002</v>
      </c>
      <c r="AL30" s="1">
        <f t="shared" si="43"/>
        <v>0.10000000000000002</v>
      </c>
      <c r="AM30" s="1">
        <f t="shared" si="43"/>
        <v>0.10000000000000002</v>
      </c>
      <c r="AN30" s="1">
        <f t="shared" si="43"/>
        <v>0.10000000000000002</v>
      </c>
      <c r="AO30" s="1">
        <f t="shared" si="43"/>
        <v>0.10000000000000002</v>
      </c>
      <c r="AP30" s="1">
        <f t="shared" si="43"/>
        <v>0.10000000000000002</v>
      </c>
      <c r="AQ30" s="1">
        <f t="shared" si="43"/>
        <v>0.10000000000000002</v>
      </c>
      <c r="AR30" s="1">
        <f t="shared" si="43"/>
        <v>0.10000000000000002</v>
      </c>
      <c r="AS30" s="1">
        <f t="shared" si="43"/>
        <v>0.10000000000000002</v>
      </c>
      <c r="AT30" s="1">
        <f t="shared" si="43"/>
        <v>0.10000000000000002</v>
      </c>
      <c r="AU30" s="1">
        <f t="shared" si="43"/>
        <v>0.10000000000000002</v>
      </c>
      <c r="AV30" s="1">
        <f t="shared" si="43"/>
        <v>0.10000000000000002</v>
      </c>
      <c r="AW30" s="1">
        <f t="shared" si="43"/>
        <v>0.10000000000000002</v>
      </c>
      <c r="AX30" s="1">
        <f t="shared" si="43"/>
        <v>0.10000000000000002</v>
      </c>
      <c r="AY30" s="1">
        <f t="shared" si="43"/>
        <v>0.10000000000000002</v>
      </c>
    </row>
    <row r="31" spans="1:51" ht="18.75" customHeight="1" x14ac:dyDescent="0.4">
      <c r="A31" s="1">
        <f t="shared" si="46"/>
        <v>8</v>
      </c>
      <c r="B31" s="1" t="str">
        <f t="shared" si="44"/>
        <v>H</v>
      </c>
      <c r="C31" s="4">
        <f t="shared" si="48"/>
        <v>0</v>
      </c>
      <c r="D31" s="4">
        <f t="shared" si="47"/>
        <v>0</v>
      </c>
      <c r="E31" s="4">
        <f t="shared" si="47"/>
        <v>0</v>
      </c>
      <c r="F31" s="4">
        <f t="shared" si="47"/>
        <v>0</v>
      </c>
      <c r="G31" s="4">
        <f t="shared" si="47"/>
        <v>0</v>
      </c>
      <c r="H31" s="4">
        <f t="shared" si="47"/>
        <v>0</v>
      </c>
      <c r="I31" s="4">
        <f t="shared" si="47"/>
        <v>0</v>
      </c>
      <c r="J31" s="4">
        <f t="shared" si="41"/>
        <v>1</v>
      </c>
      <c r="K31" s="4">
        <f t="shared" si="41"/>
        <v>0</v>
      </c>
      <c r="L31" s="4">
        <f t="shared" si="41"/>
        <v>0</v>
      </c>
      <c r="M31" s="4">
        <f t="shared" si="41"/>
        <v>0</v>
      </c>
      <c r="N31" s="4">
        <f t="shared" si="41"/>
        <v>0</v>
      </c>
      <c r="O31" s="4">
        <f t="shared" si="41"/>
        <v>0</v>
      </c>
      <c r="P31" s="4">
        <f t="shared" si="41"/>
        <v>0</v>
      </c>
      <c r="Q31" s="4">
        <f t="shared" si="41"/>
        <v>0</v>
      </c>
      <c r="R31" s="1">
        <f t="shared" ca="1" si="45"/>
        <v>9</v>
      </c>
      <c r="U31" s="1">
        <f t="shared" si="42"/>
        <v>0.1</v>
      </c>
      <c r="V31" s="1">
        <f t="shared" si="43"/>
        <v>0.10000000000000002</v>
      </c>
      <c r="W31" s="1">
        <f t="shared" si="43"/>
        <v>0.10000000000000002</v>
      </c>
      <c r="X31" s="1">
        <f t="shared" si="43"/>
        <v>0.10000000000000002</v>
      </c>
      <c r="Y31" s="1">
        <f t="shared" si="43"/>
        <v>0.10000000000000002</v>
      </c>
      <c r="Z31" s="1">
        <f t="shared" si="43"/>
        <v>0.10000000000000002</v>
      </c>
      <c r="AA31" s="1">
        <f t="shared" si="43"/>
        <v>0.10000000000000002</v>
      </c>
      <c r="AB31" s="1">
        <f t="shared" si="43"/>
        <v>0.10000000000000002</v>
      </c>
      <c r="AC31" s="1">
        <f t="shared" si="43"/>
        <v>0.10000000000000002</v>
      </c>
      <c r="AD31" s="1">
        <f t="shared" si="43"/>
        <v>0.10000000000000002</v>
      </c>
      <c r="AE31" s="1">
        <f t="shared" si="43"/>
        <v>0.10000000000000002</v>
      </c>
      <c r="AF31" s="1">
        <f t="shared" si="43"/>
        <v>0.10000000000000002</v>
      </c>
      <c r="AG31" s="1">
        <f t="shared" si="43"/>
        <v>0.10000000000000002</v>
      </c>
      <c r="AH31" s="1">
        <f t="shared" si="43"/>
        <v>0.10000000000000002</v>
      </c>
      <c r="AI31" s="1">
        <f t="shared" si="43"/>
        <v>0.10000000000000002</v>
      </c>
      <c r="AJ31" s="1">
        <f t="shared" si="43"/>
        <v>0.10000000000000002</v>
      </c>
      <c r="AK31" s="1">
        <f t="shared" si="43"/>
        <v>0.10000000000000002</v>
      </c>
      <c r="AL31" s="1">
        <f t="shared" si="43"/>
        <v>0.10000000000000002</v>
      </c>
      <c r="AM31" s="1">
        <f t="shared" si="43"/>
        <v>0.10000000000000002</v>
      </c>
      <c r="AN31" s="1">
        <f t="shared" si="43"/>
        <v>0.10000000000000002</v>
      </c>
      <c r="AO31" s="1">
        <f t="shared" si="43"/>
        <v>0.10000000000000002</v>
      </c>
      <c r="AP31" s="1">
        <f t="shared" si="43"/>
        <v>0.10000000000000002</v>
      </c>
      <c r="AQ31" s="1">
        <f t="shared" si="43"/>
        <v>0.10000000000000002</v>
      </c>
      <c r="AR31" s="1">
        <f t="shared" si="43"/>
        <v>0.10000000000000002</v>
      </c>
      <c r="AS31" s="1">
        <f t="shared" si="43"/>
        <v>0.10000000000000002</v>
      </c>
      <c r="AT31" s="1">
        <f t="shared" si="43"/>
        <v>0.10000000000000002</v>
      </c>
      <c r="AU31" s="1">
        <f t="shared" si="43"/>
        <v>0.10000000000000002</v>
      </c>
      <c r="AV31" s="1">
        <f t="shared" si="43"/>
        <v>0.10000000000000002</v>
      </c>
      <c r="AW31" s="1">
        <f t="shared" si="43"/>
        <v>0.10000000000000002</v>
      </c>
      <c r="AX31" s="1">
        <f t="shared" si="43"/>
        <v>0.10000000000000002</v>
      </c>
      <c r="AY31" s="1">
        <f t="shared" si="43"/>
        <v>0.10000000000000002</v>
      </c>
    </row>
    <row r="32" spans="1:51" ht="18.75" customHeight="1" x14ac:dyDescent="0.4">
      <c r="A32" s="1">
        <f t="shared" si="46"/>
        <v>9</v>
      </c>
      <c r="B32" s="1" t="str">
        <f t="shared" si="44"/>
        <v>I</v>
      </c>
      <c r="C32" s="4">
        <f t="shared" si="48"/>
        <v>0</v>
      </c>
      <c r="D32" s="4">
        <f t="shared" si="47"/>
        <v>0</v>
      </c>
      <c r="E32" s="4">
        <f t="shared" si="47"/>
        <v>0</v>
      </c>
      <c r="F32" s="4">
        <f t="shared" si="47"/>
        <v>0</v>
      </c>
      <c r="G32" s="4">
        <f t="shared" si="47"/>
        <v>0</v>
      </c>
      <c r="H32" s="4">
        <f t="shared" si="47"/>
        <v>0</v>
      </c>
      <c r="I32" s="4">
        <f t="shared" si="47"/>
        <v>0</v>
      </c>
      <c r="J32" s="4">
        <f t="shared" si="47"/>
        <v>0</v>
      </c>
      <c r="K32" s="4">
        <f t="shared" si="41"/>
        <v>1</v>
      </c>
      <c r="L32" s="4">
        <f t="shared" si="41"/>
        <v>0</v>
      </c>
      <c r="M32" s="4">
        <f t="shared" si="41"/>
        <v>0</v>
      </c>
      <c r="N32" s="4">
        <f t="shared" si="41"/>
        <v>0</v>
      </c>
      <c r="O32" s="4">
        <f t="shared" si="41"/>
        <v>0</v>
      </c>
      <c r="P32" s="4">
        <f t="shared" si="41"/>
        <v>0</v>
      </c>
      <c r="Q32" s="4">
        <f t="shared" si="41"/>
        <v>0</v>
      </c>
      <c r="R32" s="1">
        <f t="shared" ca="1" si="45"/>
        <v>9</v>
      </c>
      <c r="U32" s="1">
        <f t="shared" si="42"/>
        <v>0.1</v>
      </c>
      <c r="V32" s="1">
        <f t="shared" si="43"/>
        <v>0.10000000000000002</v>
      </c>
      <c r="W32" s="1">
        <f t="shared" si="43"/>
        <v>0.10000000000000002</v>
      </c>
      <c r="X32" s="1">
        <f t="shared" si="43"/>
        <v>0.10000000000000002</v>
      </c>
      <c r="Y32" s="1">
        <f t="shared" si="43"/>
        <v>0.10000000000000002</v>
      </c>
      <c r="Z32" s="1">
        <f t="shared" si="43"/>
        <v>0.10000000000000002</v>
      </c>
      <c r="AA32" s="1">
        <f t="shared" si="43"/>
        <v>0.10000000000000002</v>
      </c>
      <c r="AB32" s="1">
        <f t="shared" si="43"/>
        <v>0.10000000000000002</v>
      </c>
      <c r="AC32" s="1">
        <f t="shared" si="43"/>
        <v>0.10000000000000002</v>
      </c>
      <c r="AD32" s="1">
        <f t="shared" si="43"/>
        <v>0.10000000000000002</v>
      </c>
      <c r="AE32" s="1">
        <f t="shared" si="43"/>
        <v>0.10000000000000002</v>
      </c>
      <c r="AF32" s="1">
        <f t="shared" si="43"/>
        <v>0.10000000000000002</v>
      </c>
      <c r="AG32" s="1">
        <f t="shared" si="43"/>
        <v>0.10000000000000002</v>
      </c>
      <c r="AH32" s="1">
        <f t="shared" si="43"/>
        <v>0.10000000000000002</v>
      </c>
      <c r="AI32" s="1">
        <f t="shared" si="43"/>
        <v>0.10000000000000002</v>
      </c>
      <c r="AJ32" s="1">
        <f t="shared" si="43"/>
        <v>0.10000000000000002</v>
      </c>
      <c r="AK32" s="1">
        <f t="shared" si="43"/>
        <v>0.10000000000000002</v>
      </c>
      <c r="AL32" s="1">
        <f t="shared" ref="V32:AY38" si="49">MMULT($C32:$Q32,AL$6:AL$20)</f>
        <v>0.10000000000000002</v>
      </c>
      <c r="AM32" s="1">
        <f t="shared" si="49"/>
        <v>0.10000000000000002</v>
      </c>
      <c r="AN32" s="1">
        <f t="shared" si="49"/>
        <v>0.10000000000000002</v>
      </c>
      <c r="AO32" s="1">
        <f t="shared" si="49"/>
        <v>0.10000000000000002</v>
      </c>
      <c r="AP32" s="1">
        <f t="shared" si="49"/>
        <v>0.10000000000000002</v>
      </c>
      <c r="AQ32" s="1">
        <f t="shared" si="49"/>
        <v>0.10000000000000002</v>
      </c>
      <c r="AR32" s="1">
        <f t="shared" si="49"/>
        <v>0.10000000000000002</v>
      </c>
      <c r="AS32" s="1">
        <f t="shared" si="49"/>
        <v>0.10000000000000002</v>
      </c>
      <c r="AT32" s="1">
        <f t="shared" si="49"/>
        <v>0.10000000000000002</v>
      </c>
      <c r="AU32" s="1">
        <f t="shared" si="49"/>
        <v>0.10000000000000002</v>
      </c>
      <c r="AV32" s="1">
        <f t="shared" si="49"/>
        <v>0.10000000000000002</v>
      </c>
      <c r="AW32" s="1">
        <f t="shared" si="49"/>
        <v>0.10000000000000002</v>
      </c>
      <c r="AX32" s="1">
        <f t="shared" si="49"/>
        <v>0.10000000000000002</v>
      </c>
      <c r="AY32" s="1">
        <f t="shared" si="49"/>
        <v>0.10000000000000002</v>
      </c>
    </row>
    <row r="33" spans="1:51" ht="18.75" customHeight="1" x14ac:dyDescent="0.4">
      <c r="A33" s="1">
        <f t="shared" si="46"/>
        <v>10</v>
      </c>
      <c r="B33" s="1" t="str">
        <f t="shared" si="44"/>
        <v>J</v>
      </c>
      <c r="C33" s="4">
        <f t="shared" si="48"/>
        <v>0</v>
      </c>
      <c r="D33" s="4">
        <f t="shared" si="47"/>
        <v>0</v>
      </c>
      <c r="E33" s="4">
        <f t="shared" si="47"/>
        <v>0</v>
      </c>
      <c r="F33" s="4">
        <f t="shared" si="47"/>
        <v>0</v>
      </c>
      <c r="G33" s="4">
        <f t="shared" si="47"/>
        <v>0</v>
      </c>
      <c r="H33" s="4">
        <f t="shared" si="47"/>
        <v>0</v>
      </c>
      <c r="I33" s="4">
        <f t="shared" si="47"/>
        <v>0</v>
      </c>
      <c r="J33" s="4">
        <f t="shared" si="47"/>
        <v>0</v>
      </c>
      <c r="K33" s="4">
        <f t="shared" si="47"/>
        <v>0</v>
      </c>
      <c r="L33" s="4">
        <f t="shared" si="41"/>
        <v>1</v>
      </c>
      <c r="M33" s="4">
        <f t="shared" si="41"/>
        <v>0</v>
      </c>
      <c r="N33" s="4">
        <f t="shared" si="41"/>
        <v>0</v>
      </c>
      <c r="O33" s="4">
        <f t="shared" si="41"/>
        <v>0</v>
      </c>
      <c r="P33" s="4">
        <f t="shared" si="41"/>
        <v>0</v>
      </c>
      <c r="Q33" s="4">
        <f t="shared" si="41"/>
        <v>0</v>
      </c>
      <c r="R33" s="1">
        <f t="shared" ca="1" si="45"/>
        <v>9</v>
      </c>
      <c r="U33" s="1">
        <f t="shared" si="42"/>
        <v>0.1</v>
      </c>
      <c r="V33" s="1">
        <f t="shared" si="49"/>
        <v>0.10000000000000002</v>
      </c>
      <c r="W33" s="1">
        <f t="shared" si="49"/>
        <v>0.10000000000000002</v>
      </c>
      <c r="X33" s="1">
        <f t="shared" si="49"/>
        <v>0.10000000000000002</v>
      </c>
      <c r="Y33" s="1">
        <f t="shared" si="49"/>
        <v>0.10000000000000002</v>
      </c>
      <c r="Z33" s="1">
        <f t="shared" si="49"/>
        <v>0.10000000000000002</v>
      </c>
      <c r="AA33" s="1">
        <f t="shared" si="49"/>
        <v>0.10000000000000002</v>
      </c>
      <c r="AB33" s="1">
        <f t="shared" si="49"/>
        <v>0.10000000000000002</v>
      </c>
      <c r="AC33" s="1">
        <f t="shared" si="49"/>
        <v>0.10000000000000002</v>
      </c>
      <c r="AD33" s="1">
        <f t="shared" si="49"/>
        <v>0.10000000000000002</v>
      </c>
      <c r="AE33" s="1">
        <f t="shared" si="49"/>
        <v>0.10000000000000002</v>
      </c>
      <c r="AF33" s="1">
        <f t="shared" si="49"/>
        <v>0.10000000000000002</v>
      </c>
      <c r="AG33" s="1">
        <f t="shared" si="49"/>
        <v>0.10000000000000002</v>
      </c>
      <c r="AH33" s="1">
        <f t="shared" si="49"/>
        <v>0.10000000000000002</v>
      </c>
      <c r="AI33" s="1">
        <f t="shared" si="49"/>
        <v>0.10000000000000002</v>
      </c>
      <c r="AJ33" s="1">
        <f t="shared" si="49"/>
        <v>0.10000000000000002</v>
      </c>
      <c r="AK33" s="1">
        <f t="shared" si="49"/>
        <v>0.10000000000000002</v>
      </c>
      <c r="AL33" s="1">
        <f t="shared" si="49"/>
        <v>0.10000000000000002</v>
      </c>
      <c r="AM33" s="1">
        <f t="shared" si="49"/>
        <v>0.10000000000000002</v>
      </c>
      <c r="AN33" s="1">
        <f t="shared" si="49"/>
        <v>0.10000000000000002</v>
      </c>
      <c r="AO33" s="1">
        <f t="shared" si="49"/>
        <v>0.10000000000000002</v>
      </c>
      <c r="AP33" s="1">
        <f t="shared" si="49"/>
        <v>0.10000000000000002</v>
      </c>
      <c r="AQ33" s="1">
        <f t="shared" si="49"/>
        <v>0.10000000000000002</v>
      </c>
      <c r="AR33" s="1">
        <f t="shared" si="49"/>
        <v>0.10000000000000002</v>
      </c>
      <c r="AS33" s="1">
        <f t="shared" si="49"/>
        <v>0.10000000000000002</v>
      </c>
      <c r="AT33" s="1">
        <f t="shared" si="49"/>
        <v>0.10000000000000002</v>
      </c>
      <c r="AU33" s="1">
        <f t="shared" si="49"/>
        <v>0.10000000000000002</v>
      </c>
      <c r="AV33" s="1">
        <f t="shared" si="49"/>
        <v>0.10000000000000002</v>
      </c>
      <c r="AW33" s="1">
        <f t="shared" si="49"/>
        <v>0.10000000000000002</v>
      </c>
      <c r="AX33" s="1">
        <f t="shared" si="49"/>
        <v>0.10000000000000002</v>
      </c>
      <c r="AY33" s="1">
        <f t="shared" si="49"/>
        <v>0.10000000000000002</v>
      </c>
    </row>
    <row r="34" spans="1:51" ht="18.75" customHeight="1" x14ac:dyDescent="0.4">
      <c r="A34" s="1">
        <f t="shared" si="46"/>
        <v>11</v>
      </c>
      <c r="B34" s="1" t="str">
        <f t="shared" si="44"/>
        <v/>
      </c>
      <c r="C34" s="4">
        <f t="shared" si="48"/>
        <v>0</v>
      </c>
      <c r="D34" s="4">
        <f t="shared" si="47"/>
        <v>0</v>
      </c>
      <c r="E34" s="4">
        <f t="shared" si="47"/>
        <v>0</v>
      </c>
      <c r="F34" s="4">
        <f t="shared" si="47"/>
        <v>0</v>
      </c>
      <c r="G34" s="4">
        <f t="shared" si="47"/>
        <v>0</v>
      </c>
      <c r="H34" s="4">
        <f t="shared" si="47"/>
        <v>0</v>
      </c>
      <c r="I34" s="4">
        <f t="shared" si="47"/>
        <v>0</v>
      </c>
      <c r="J34" s="4">
        <f t="shared" si="47"/>
        <v>0</v>
      </c>
      <c r="K34" s="4">
        <f t="shared" si="47"/>
        <v>0</v>
      </c>
      <c r="L34" s="4">
        <f t="shared" si="47"/>
        <v>0</v>
      </c>
      <c r="M34" s="4">
        <f>IF(MAX(M$3,$A34)&lt;=$B$1,M16,0)</f>
        <v>0</v>
      </c>
      <c r="N34" s="4">
        <f>IF(MAX(N$3,$A34)&lt;=$B$1,N16,0)</f>
        <v>0</v>
      </c>
      <c r="O34" s="4">
        <f>IF(MAX(O$3,$A34)&lt;=$B$1,O16,0)</f>
        <v>0</v>
      </c>
      <c r="P34" s="4">
        <f>IF(MAX(P$3,$A34)&lt;=$B$1,P16,0)</f>
        <v>0</v>
      </c>
      <c r="Q34" s="4">
        <f>IF(MAX(Q$3,$A34)&lt;=$B$1,Q16,0)</f>
        <v>0</v>
      </c>
      <c r="R34" s="1">
        <f t="shared" ca="1" si="45"/>
        <v>10</v>
      </c>
      <c r="U34" s="1">
        <f t="shared" si="42"/>
        <v>0</v>
      </c>
      <c r="V34" s="1">
        <f t="shared" si="49"/>
        <v>0</v>
      </c>
      <c r="W34" s="1">
        <f t="shared" si="49"/>
        <v>0</v>
      </c>
      <c r="X34" s="1">
        <f t="shared" si="49"/>
        <v>0</v>
      </c>
      <c r="Y34" s="1">
        <f t="shared" si="49"/>
        <v>0</v>
      </c>
      <c r="Z34" s="1">
        <f t="shared" si="49"/>
        <v>0</v>
      </c>
      <c r="AA34" s="1">
        <f t="shared" si="49"/>
        <v>0</v>
      </c>
      <c r="AB34" s="1">
        <f t="shared" si="49"/>
        <v>0</v>
      </c>
      <c r="AC34" s="1">
        <f t="shared" si="49"/>
        <v>0</v>
      </c>
      <c r="AD34" s="1">
        <f t="shared" si="49"/>
        <v>0</v>
      </c>
      <c r="AE34" s="1">
        <f t="shared" si="49"/>
        <v>0</v>
      </c>
      <c r="AF34" s="1">
        <f t="shared" si="49"/>
        <v>0</v>
      </c>
      <c r="AG34" s="1">
        <f t="shared" si="49"/>
        <v>0</v>
      </c>
      <c r="AH34" s="1">
        <f t="shared" si="49"/>
        <v>0</v>
      </c>
      <c r="AI34" s="1">
        <f t="shared" si="49"/>
        <v>0</v>
      </c>
      <c r="AJ34" s="1">
        <f t="shared" si="49"/>
        <v>0</v>
      </c>
      <c r="AK34" s="1">
        <f t="shared" si="49"/>
        <v>0</v>
      </c>
      <c r="AL34" s="1">
        <f t="shared" si="49"/>
        <v>0</v>
      </c>
      <c r="AM34" s="1">
        <f t="shared" si="49"/>
        <v>0</v>
      </c>
      <c r="AN34" s="1">
        <f t="shared" si="49"/>
        <v>0</v>
      </c>
      <c r="AO34" s="1">
        <f t="shared" si="49"/>
        <v>0</v>
      </c>
      <c r="AP34" s="1">
        <f t="shared" si="49"/>
        <v>0</v>
      </c>
      <c r="AQ34" s="1">
        <f t="shared" si="49"/>
        <v>0</v>
      </c>
      <c r="AR34" s="1">
        <f t="shared" si="49"/>
        <v>0</v>
      </c>
      <c r="AS34" s="1">
        <f t="shared" si="49"/>
        <v>0</v>
      </c>
      <c r="AT34" s="1">
        <f t="shared" si="49"/>
        <v>0</v>
      </c>
      <c r="AU34" s="1">
        <f t="shared" si="49"/>
        <v>0</v>
      </c>
      <c r="AV34" s="1">
        <f t="shared" si="49"/>
        <v>0</v>
      </c>
      <c r="AW34" s="1">
        <f t="shared" si="49"/>
        <v>0</v>
      </c>
      <c r="AX34" s="1">
        <f t="shared" si="49"/>
        <v>0</v>
      </c>
      <c r="AY34" s="1">
        <f t="shared" si="49"/>
        <v>0</v>
      </c>
    </row>
    <row r="35" spans="1:51" ht="18.75" customHeight="1" x14ac:dyDescent="0.4">
      <c r="A35" s="1">
        <f t="shared" si="46"/>
        <v>12</v>
      </c>
      <c r="B35" s="1" t="str">
        <f t="shared" si="44"/>
        <v/>
      </c>
      <c r="C35" s="4">
        <f t="shared" si="48"/>
        <v>0</v>
      </c>
      <c r="D35" s="4">
        <f t="shared" si="47"/>
        <v>0</v>
      </c>
      <c r="E35" s="4">
        <f t="shared" si="47"/>
        <v>0</v>
      </c>
      <c r="F35" s="4">
        <f t="shared" si="47"/>
        <v>0</v>
      </c>
      <c r="G35" s="4">
        <f t="shared" si="47"/>
        <v>0</v>
      </c>
      <c r="H35" s="4">
        <f t="shared" si="47"/>
        <v>0</v>
      </c>
      <c r="I35" s="4">
        <f t="shared" si="47"/>
        <v>0</v>
      </c>
      <c r="J35" s="4">
        <f t="shared" si="47"/>
        <v>0</v>
      </c>
      <c r="K35" s="4">
        <f t="shared" si="47"/>
        <v>0</v>
      </c>
      <c r="L35" s="4">
        <f t="shared" si="47"/>
        <v>0</v>
      </c>
      <c r="M35" s="4">
        <f t="shared" si="47"/>
        <v>0</v>
      </c>
      <c r="N35" s="4">
        <f>IF(MAX(N$3,$A35)&lt;=$B$1,N17,0)</f>
        <v>0</v>
      </c>
      <c r="O35" s="4">
        <f>IF(MAX(O$3,$A35)&lt;=$B$1,O17,0)</f>
        <v>0</v>
      </c>
      <c r="P35" s="4">
        <f>IF(MAX(P$3,$A35)&lt;=$B$1,P17,0)</f>
        <v>0</v>
      </c>
      <c r="Q35" s="4">
        <f>IF(MAX(Q$3,$A35)&lt;=$B$1,Q17,0)</f>
        <v>0</v>
      </c>
      <c r="R35" s="1">
        <f t="shared" ca="1" si="45"/>
        <v>10</v>
      </c>
      <c r="U35" s="1">
        <f t="shared" si="42"/>
        <v>0</v>
      </c>
      <c r="V35" s="1">
        <f t="shared" si="49"/>
        <v>0</v>
      </c>
      <c r="W35" s="1">
        <f t="shared" si="49"/>
        <v>0</v>
      </c>
      <c r="X35" s="1">
        <f t="shared" si="49"/>
        <v>0</v>
      </c>
      <c r="Y35" s="1">
        <f t="shared" si="49"/>
        <v>0</v>
      </c>
      <c r="Z35" s="1">
        <f t="shared" si="49"/>
        <v>0</v>
      </c>
      <c r="AA35" s="1">
        <f t="shared" si="49"/>
        <v>0</v>
      </c>
      <c r="AB35" s="1">
        <f t="shared" si="49"/>
        <v>0</v>
      </c>
      <c r="AC35" s="1">
        <f t="shared" si="49"/>
        <v>0</v>
      </c>
      <c r="AD35" s="1">
        <f t="shared" si="49"/>
        <v>0</v>
      </c>
      <c r="AE35" s="1">
        <f t="shared" si="49"/>
        <v>0</v>
      </c>
      <c r="AF35" s="1">
        <f t="shared" si="49"/>
        <v>0</v>
      </c>
      <c r="AG35" s="1">
        <f t="shared" si="49"/>
        <v>0</v>
      </c>
      <c r="AH35" s="1">
        <f t="shared" si="49"/>
        <v>0</v>
      </c>
      <c r="AI35" s="1">
        <f t="shared" si="49"/>
        <v>0</v>
      </c>
      <c r="AJ35" s="1">
        <f t="shared" si="49"/>
        <v>0</v>
      </c>
      <c r="AK35" s="1">
        <f t="shared" si="49"/>
        <v>0</v>
      </c>
      <c r="AL35" s="1">
        <f t="shared" si="49"/>
        <v>0</v>
      </c>
      <c r="AM35" s="1">
        <f t="shared" si="49"/>
        <v>0</v>
      </c>
      <c r="AN35" s="1">
        <f t="shared" si="49"/>
        <v>0</v>
      </c>
      <c r="AO35" s="1">
        <f t="shared" si="49"/>
        <v>0</v>
      </c>
      <c r="AP35" s="1">
        <f t="shared" si="49"/>
        <v>0</v>
      </c>
      <c r="AQ35" s="1">
        <f t="shared" si="49"/>
        <v>0</v>
      </c>
      <c r="AR35" s="1">
        <f t="shared" si="49"/>
        <v>0</v>
      </c>
      <c r="AS35" s="1">
        <f t="shared" si="49"/>
        <v>0</v>
      </c>
      <c r="AT35" s="1">
        <f t="shared" si="49"/>
        <v>0</v>
      </c>
      <c r="AU35" s="1">
        <f t="shared" si="49"/>
        <v>0</v>
      </c>
      <c r="AV35" s="1">
        <f t="shared" si="49"/>
        <v>0</v>
      </c>
      <c r="AW35" s="1">
        <f t="shared" si="49"/>
        <v>0</v>
      </c>
      <c r="AX35" s="1">
        <f t="shared" si="49"/>
        <v>0</v>
      </c>
      <c r="AY35" s="1">
        <f t="shared" si="49"/>
        <v>0</v>
      </c>
    </row>
    <row r="36" spans="1:51" ht="18.75" customHeight="1" x14ac:dyDescent="0.4">
      <c r="A36" s="1">
        <f t="shared" si="46"/>
        <v>13</v>
      </c>
      <c r="B36" s="1" t="str">
        <f t="shared" si="44"/>
        <v/>
      </c>
      <c r="C36" s="4">
        <f t="shared" si="48"/>
        <v>0</v>
      </c>
      <c r="D36" s="4">
        <f t="shared" si="47"/>
        <v>0</v>
      </c>
      <c r="E36" s="4">
        <f t="shared" si="47"/>
        <v>0</v>
      </c>
      <c r="F36" s="4">
        <f t="shared" si="47"/>
        <v>0</v>
      </c>
      <c r="G36" s="4">
        <f t="shared" si="47"/>
        <v>0</v>
      </c>
      <c r="H36" s="4">
        <f t="shared" si="47"/>
        <v>0</v>
      </c>
      <c r="I36" s="4">
        <f t="shared" si="47"/>
        <v>0</v>
      </c>
      <c r="J36" s="4">
        <f t="shared" si="47"/>
        <v>0</v>
      </c>
      <c r="K36" s="4">
        <f t="shared" si="47"/>
        <v>0</v>
      </c>
      <c r="L36" s="4">
        <f t="shared" si="47"/>
        <v>0</v>
      </c>
      <c r="M36" s="4">
        <f t="shared" si="47"/>
        <v>0</v>
      </c>
      <c r="N36" s="4">
        <f t="shared" si="47"/>
        <v>0</v>
      </c>
      <c r="O36" s="4">
        <f>IF(MAX(O$3,$A36)&lt;=$B$1,O18,0)</f>
        <v>0</v>
      </c>
      <c r="P36" s="4">
        <f>IF(MAX(P$3,$A36)&lt;=$B$1,P18,0)</f>
        <v>0</v>
      </c>
      <c r="Q36" s="4">
        <f>IF(MAX(Q$3,$A36)&lt;=$B$1,Q18,0)</f>
        <v>0</v>
      </c>
      <c r="R36" s="1">
        <f t="shared" ca="1" si="45"/>
        <v>10</v>
      </c>
      <c r="U36" s="1">
        <f t="shared" si="42"/>
        <v>0</v>
      </c>
      <c r="V36" s="1">
        <f t="shared" si="49"/>
        <v>0</v>
      </c>
      <c r="W36" s="1">
        <f t="shared" si="49"/>
        <v>0</v>
      </c>
      <c r="X36" s="1">
        <f t="shared" si="49"/>
        <v>0</v>
      </c>
      <c r="Y36" s="1">
        <f t="shared" si="49"/>
        <v>0</v>
      </c>
      <c r="Z36" s="1">
        <f t="shared" si="49"/>
        <v>0</v>
      </c>
      <c r="AA36" s="1">
        <f t="shared" si="49"/>
        <v>0</v>
      </c>
      <c r="AB36" s="1">
        <f t="shared" si="49"/>
        <v>0</v>
      </c>
      <c r="AC36" s="1">
        <f t="shared" si="49"/>
        <v>0</v>
      </c>
      <c r="AD36" s="1">
        <f t="shared" si="49"/>
        <v>0</v>
      </c>
      <c r="AE36" s="1">
        <f t="shared" si="49"/>
        <v>0</v>
      </c>
      <c r="AF36" s="1">
        <f t="shared" si="49"/>
        <v>0</v>
      </c>
      <c r="AG36" s="1">
        <f t="shared" si="49"/>
        <v>0</v>
      </c>
      <c r="AH36" s="1">
        <f t="shared" si="49"/>
        <v>0</v>
      </c>
      <c r="AI36" s="1">
        <f t="shared" si="49"/>
        <v>0</v>
      </c>
      <c r="AJ36" s="1">
        <f t="shared" si="49"/>
        <v>0</v>
      </c>
      <c r="AK36" s="1">
        <f t="shared" si="49"/>
        <v>0</v>
      </c>
      <c r="AL36" s="1">
        <f t="shared" si="49"/>
        <v>0</v>
      </c>
      <c r="AM36" s="1">
        <f t="shared" si="49"/>
        <v>0</v>
      </c>
      <c r="AN36" s="1">
        <f t="shared" si="49"/>
        <v>0</v>
      </c>
      <c r="AO36" s="1">
        <f t="shared" si="49"/>
        <v>0</v>
      </c>
      <c r="AP36" s="1">
        <f t="shared" si="49"/>
        <v>0</v>
      </c>
      <c r="AQ36" s="1">
        <f t="shared" si="49"/>
        <v>0</v>
      </c>
      <c r="AR36" s="1">
        <f t="shared" si="49"/>
        <v>0</v>
      </c>
      <c r="AS36" s="1">
        <f t="shared" si="49"/>
        <v>0</v>
      </c>
      <c r="AT36" s="1">
        <f t="shared" si="49"/>
        <v>0</v>
      </c>
      <c r="AU36" s="1">
        <f t="shared" si="49"/>
        <v>0</v>
      </c>
      <c r="AV36" s="1">
        <f t="shared" si="49"/>
        <v>0</v>
      </c>
      <c r="AW36" s="1">
        <f t="shared" si="49"/>
        <v>0</v>
      </c>
      <c r="AX36" s="1">
        <f t="shared" si="49"/>
        <v>0</v>
      </c>
      <c r="AY36" s="1">
        <f t="shared" si="49"/>
        <v>0</v>
      </c>
    </row>
    <row r="37" spans="1:51" ht="18.75" customHeight="1" x14ac:dyDescent="0.4">
      <c r="A37" s="1">
        <f t="shared" si="46"/>
        <v>14</v>
      </c>
      <c r="B37" s="1" t="str">
        <f t="shared" si="44"/>
        <v/>
      </c>
      <c r="C37" s="4">
        <f t="shared" si="48"/>
        <v>0</v>
      </c>
      <c r="D37" s="4">
        <f t="shared" si="47"/>
        <v>0</v>
      </c>
      <c r="E37" s="4">
        <f t="shared" si="47"/>
        <v>0</v>
      </c>
      <c r="F37" s="4">
        <f t="shared" si="47"/>
        <v>0</v>
      </c>
      <c r="G37" s="4">
        <f t="shared" si="47"/>
        <v>0</v>
      </c>
      <c r="H37" s="4">
        <f t="shared" si="47"/>
        <v>0</v>
      </c>
      <c r="I37" s="4">
        <f t="shared" si="47"/>
        <v>0</v>
      </c>
      <c r="J37" s="4">
        <f t="shared" si="47"/>
        <v>0</v>
      </c>
      <c r="K37" s="4">
        <f t="shared" si="47"/>
        <v>0</v>
      </c>
      <c r="L37" s="4">
        <f t="shared" si="47"/>
        <v>0</v>
      </c>
      <c r="M37" s="4">
        <f t="shared" si="47"/>
        <v>0</v>
      </c>
      <c r="N37" s="4">
        <f t="shared" si="47"/>
        <v>0</v>
      </c>
      <c r="O37" s="4">
        <f t="shared" si="47"/>
        <v>0</v>
      </c>
      <c r="P37" s="4">
        <f>IF(MAX(P$3,$A37)&lt;=$B$1,P19,0)</f>
        <v>0</v>
      </c>
      <c r="Q37" s="4">
        <f>IF(MAX(Q$3,$A37)&lt;=$B$1,Q19,0)</f>
        <v>0</v>
      </c>
      <c r="R37" s="1">
        <f t="shared" ca="1" si="45"/>
        <v>10</v>
      </c>
      <c r="U37" s="1">
        <f t="shared" si="42"/>
        <v>0</v>
      </c>
      <c r="V37" s="1">
        <f t="shared" si="49"/>
        <v>0</v>
      </c>
      <c r="W37" s="1">
        <f t="shared" si="49"/>
        <v>0</v>
      </c>
      <c r="X37" s="1">
        <f t="shared" si="49"/>
        <v>0</v>
      </c>
      <c r="Y37" s="1">
        <f t="shared" si="49"/>
        <v>0</v>
      </c>
      <c r="Z37" s="1">
        <f t="shared" si="49"/>
        <v>0</v>
      </c>
      <c r="AA37" s="1">
        <f t="shared" si="49"/>
        <v>0</v>
      </c>
      <c r="AB37" s="1">
        <f t="shared" si="49"/>
        <v>0</v>
      </c>
      <c r="AC37" s="1">
        <f t="shared" si="49"/>
        <v>0</v>
      </c>
      <c r="AD37" s="1">
        <f t="shared" si="49"/>
        <v>0</v>
      </c>
      <c r="AE37" s="1">
        <f t="shared" si="49"/>
        <v>0</v>
      </c>
      <c r="AF37" s="1">
        <f t="shared" si="49"/>
        <v>0</v>
      </c>
      <c r="AG37" s="1">
        <f t="shared" si="49"/>
        <v>0</v>
      </c>
      <c r="AH37" s="1">
        <f t="shared" si="49"/>
        <v>0</v>
      </c>
      <c r="AI37" s="1">
        <f t="shared" si="49"/>
        <v>0</v>
      </c>
      <c r="AJ37" s="1">
        <f t="shared" si="49"/>
        <v>0</v>
      </c>
      <c r="AK37" s="1">
        <f t="shared" si="49"/>
        <v>0</v>
      </c>
      <c r="AL37" s="1">
        <f t="shared" si="49"/>
        <v>0</v>
      </c>
      <c r="AM37" s="1">
        <f t="shared" si="49"/>
        <v>0</v>
      </c>
      <c r="AN37" s="1">
        <f t="shared" si="49"/>
        <v>0</v>
      </c>
      <c r="AO37" s="1">
        <f t="shared" si="49"/>
        <v>0</v>
      </c>
      <c r="AP37" s="1">
        <f t="shared" si="49"/>
        <v>0</v>
      </c>
      <c r="AQ37" s="1">
        <f t="shared" si="49"/>
        <v>0</v>
      </c>
      <c r="AR37" s="1">
        <f t="shared" si="49"/>
        <v>0</v>
      </c>
      <c r="AS37" s="1">
        <f t="shared" si="49"/>
        <v>0</v>
      </c>
      <c r="AT37" s="1">
        <f t="shared" si="49"/>
        <v>0</v>
      </c>
      <c r="AU37" s="1">
        <f t="shared" si="49"/>
        <v>0</v>
      </c>
      <c r="AV37" s="1">
        <f t="shared" si="49"/>
        <v>0</v>
      </c>
      <c r="AW37" s="1">
        <f t="shared" si="49"/>
        <v>0</v>
      </c>
      <c r="AX37" s="1">
        <f t="shared" si="49"/>
        <v>0</v>
      </c>
      <c r="AY37" s="1">
        <f t="shared" si="49"/>
        <v>0</v>
      </c>
    </row>
    <row r="38" spans="1:51" ht="18.75" customHeight="1" x14ac:dyDescent="0.4">
      <c r="A38" s="1">
        <f t="shared" si="46"/>
        <v>15</v>
      </c>
      <c r="B38" s="1" t="str">
        <f t="shared" si="44"/>
        <v/>
      </c>
      <c r="C38" s="4">
        <f t="shared" si="48"/>
        <v>0</v>
      </c>
      <c r="D38" s="4">
        <f t="shared" si="47"/>
        <v>0</v>
      </c>
      <c r="E38" s="4">
        <f t="shared" si="47"/>
        <v>0</v>
      </c>
      <c r="F38" s="4">
        <f t="shared" si="47"/>
        <v>0</v>
      </c>
      <c r="G38" s="4">
        <f t="shared" si="47"/>
        <v>0</v>
      </c>
      <c r="H38" s="4">
        <f t="shared" si="47"/>
        <v>0</v>
      </c>
      <c r="I38" s="4">
        <f t="shared" si="47"/>
        <v>0</v>
      </c>
      <c r="J38" s="4">
        <f t="shared" si="47"/>
        <v>0</v>
      </c>
      <c r="K38" s="4">
        <f t="shared" si="47"/>
        <v>0</v>
      </c>
      <c r="L38" s="4">
        <f t="shared" si="47"/>
        <v>0</v>
      </c>
      <c r="M38" s="4">
        <f t="shared" si="47"/>
        <v>0</v>
      </c>
      <c r="N38" s="4">
        <f t="shared" si="47"/>
        <v>0</v>
      </c>
      <c r="O38" s="4">
        <f t="shared" si="47"/>
        <v>0</v>
      </c>
      <c r="P38" s="4">
        <f>IF(MAX(P$3,$A38)&lt;=$B$1,IF(INDEX($C$24:$Q$38,P$3,$A38)&lt;&gt;0,1/INDEX($C$24:$Q$38,P$3,$A38),0),0)</f>
        <v>0</v>
      </c>
      <c r="Q38" s="4">
        <f>IF(MAX(Q$3,$A38)&lt;=$B$1,Q20,0)</f>
        <v>0</v>
      </c>
      <c r="R38" s="1">
        <f t="shared" ca="1" si="45"/>
        <v>10</v>
      </c>
      <c r="U38" s="1">
        <f t="shared" si="42"/>
        <v>0</v>
      </c>
      <c r="V38" s="1">
        <f t="shared" si="49"/>
        <v>0</v>
      </c>
      <c r="W38" s="1">
        <f t="shared" si="49"/>
        <v>0</v>
      </c>
      <c r="X38" s="1">
        <f t="shared" si="49"/>
        <v>0</v>
      </c>
      <c r="Y38" s="1">
        <f t="shared" si="49"/>
        <v>0</v>
      </c>
      <c r="Z38" s="1">
        <f t="shared" si="49"/>
        <v>0</v>
      </c>
      <c r="AA38" s="1">
        <f t="shared" si="49"/>
        <v>0</v>
      </c>
      <c r="AB38" s="1">
        <f t="shared" si="49"/>
        <v>0</v>
      </c>
      <c r="AC38" s="1">
        <f t="shared" si="49"/>
        <v>0</v>
      </c>
      <c r="AD38" s="1">
        <f t="shared" si="49"/>
        <v>0</v>
      </c>
      <c r="AE38" s="1">
        <f t="shared" si="49"/>
        <v>0</v>
      </c>
      <c r="AF38" s="1">
        <f t="shared" si="49"/>
        <v>0</v>
      </c>
      <c r="AG38" s="1">
        <f t="shared" si="49"/>
        <v>0</v>
      </c>
      <c r="AH38" s="1">
        <f t="shared" si="49"/>
        <v>0</v>
      </c>
      <c r="AI38" s="1">
        <f t="shared" si="49"/>
        <v>0</v>
      </c>
      <c r="AJ38" s="1">
        <f t="shared" si="49"/>
        <v>0</v>
      </c>
      <c r="AK38" s="1">
        <f t="shared" si="49"/>
        <v>0</v>
      </c>
      <c r="AL38" s="1">
        <f t="shared" si="49"/>
        <v>0</v>
      </c>
      <c r="AM38" s="1">
        <f t="shared" si="49"/>
        <v>0</v>
      </c>
      <c r="AN38" s="1">
        <f t="shared" si="49"/>
        <v>0</v>
      </c>
      <c r="AO38" s="1">
        <f t="shared" si="49"/>
        <v>0</v>
      </c>
      <c r="AP38" s="1">
        <f t="shared" si="49"/>
        <v>0</v>
      </c>
      <c r="AQ38" s="1">
        <f t="shared" si="49"/>
        <v>0</v>
      </c>
      <c r="AR38" s="1">
        <f t="shared" si="49"/>
        <v>0</v>
      </c>
      <c r="AS38" s="1">
        <f t="shared" si="49"/>
        <v>0</v>
      </c>
      <c r="AT38" s="1">
        <f t="shared" si="49"/>
        <v>0</v>
      </c>
      <c r="AU38" s="1">
        <f t="shared" si="49"/>
        <v>0</v>
      </c>
      <c r="AV38" s="1">
        <f t="shared" si="49"/>
        <v>0</v>
      </c>
      <c r="AW38" s="1">
        <f t="shared" si="49"/>
        <v>0</v>
      </c>
      <c r="AX38" s="1">
        <f t="shared" si="49"/>
        <v>0</v>
      </c>
      <c r="AY38" s="1">
        <f t="shared" si="49"/>
        <v>0</v>
      </c>
    </row>
    <row r="39" spans="1:51" ht="18.75" customHeight="1" x14ac:dyDescent="0.4">
      <c r="T39" s="1" t="s">
        <v>8</v>
      </c>
      <c r="U39" s="1">
        <f>SUM(U24:U38)</f>
        <v>0.99999999999999989</v>
      </c>
      <c r="V39" s="1">
        <f t="shared" ref="V39:AY39" si="50">SUM(V24:V38)</f>
        <v>1</v>
      </c>
      <c r="W39" s="1">
        <f t="shared" si="50"/>
        <v>1</v>
      </c>
      <c r="X39" s="1">
        <f t="shared" si="50"/>
        <v>1</v>
      </c>
      <c r="Y39" s="1">
        <f t="shared" si="50"/>
        <v>1</v>
      </c>
      <c r="Z39" s="1">
        <f t="shared" si="50"/>
        <v>1</v>
      </c>
      <c r="AA39" s="1">
        <f t="shared" si="50"/>
        <v>1</v>
      </c>
      <c r="AB39" s="1">
        <f t="shared" si="50"/>
        <v>1</v>
      </c>
      <c r="AC39" s="1">
        <f t="shared" si="50"/>
        <v>1</v>
      </c>
      <c r="AD39" s="1">
        <f t="shared" si="50"/>
        <v>1</v>
      </c>
      <c r="AE39" s="1">
        <f t="shared" si="50"/>
        <v>1</v>
      </c>
      <c r="AF39" s="1">
        <f t="shared" si="50"/>
        <v>1</v>
      </c>
      <c r="AG39" s="1">
        <f t="shared" si="50"/>
        <v>1</v>
      </c>
      <c r="AH39" s="1">
        <f t="shared" si="50"/>
        <v>1</v>
      </c>
      <c r="AI39" s="1">
        <f t="shared" si="50"/>
        <v>1</v>
      </c>
      <c r="AJ39" s="1">
        <f t="shared" si="50"/>
        <v>1</v>
      </c>
      <c r="AK39" s="1">
        <f t="shared" si="50"/>
        <v>1</v>
      </c>
      <c r="AL39" s="1">
        <f t="shared" si="50"/>
        <v>1</v>
      </c>
      <c r="AM39" s="1">
        <f t="shared" si="50"/>
        <v>1</v>
      </c>
      <c r="AN39" s="1">
        <f t="shared" si="50"/>
        <v>1</v>
      </c>
      <c r="AO39" s="1">
        <f t="shared" si="50"/>
        <v>1</v>
      </c>
      <c r="AP39" s="1">
        <f t="shared" si="50"/>
        <v>1</v>
      </c>
      <c r="AQ39" s="1">
        <f t="shared" si="50"/>
        <v>1</v>
      </c>
      <c r="AR39" s="1">
        <f t="shared" si="50"/>
        <v>1</v>
      </c>
      <c r="AS39" s="1">
        <f t="shared" si="50"/>
        <v>1</v>
      </c>
      <c r="AT39" s="1">
        <f t="shared" si="50"/>
        <v>1</v>
      </c>
      <c r="AU39" s="1">
        <f t="shared" si="50"/>
        <v>1</v>
      </c>
      <c r="AV39" s="1">
        <f t="shared" si="50"/>
        <v>1</v>
      </c>
      <c r="AW39" s="1">
        <f t="shared" si="50"/>
        <v>1</v>
      </c>
      <c r="AX39" s="1">
        <f t="shared" si="50"/>
        <v>1</v>
      </c>
      <c r="AY39" s="1">
        <f t="shared" si="50"/>
        <v>1</v>
      </c>
    </row>
    <row r="40" spans="1:51" ht="18.75" customHeight="1" x14ac:dyDescent="0.4"/>
    <row r="41" spans="1:51" ht="18.75" customHeight="1" x14ac:dyDescent="0.4">
      <c r="B41" s="5" t="s">
        <v>42</v>
      </c>
      <c r="C41" s="1" t="str">
        <f t="shared" ref="C41:Q41" si="51">C23</f>
        <v>A</v>
      </c>
      <c r="D41" s="1" t="str">
        <f t="shared" si="51"/>
        <v>B</v>
      </c>
      <c r="E41" s="1" t="str">
        <f t="shared" si="51"/>
        <v>C</v>
      </c>
      <c r="F41" s="1" t="str">
        <f t="shared" si="51"/>
        <v>D</v>
      </c>
      <c r="G41" s="1" t="str">
        <f t="shared" si="51"/>
        <v>E</v>
      </c>
      <c r="H41" s="1" t="str">
        <f t="shared" si="51"/>
        <v>F</v>
      </c>
      <c r="I41" s="1" t="str">
        <f t="shared" si="51"/>
        <v>G</v>
      </c>
      <c r="J41" s="1" t="str">
        <f t="shared" si="51"/>
        <v>H</v>
      </c>
      <c r="K41" s="1" t="str">
        <f t="shared" si="51"/>
        <v>I</v>
      </c>
      <c r="L41" s="1" t="str">
        <f t="shared" si="51"/>
        <v>J</v>
      </c>
      <c r="M41" s="1" t="str">
        <f t="shared" si="51"/>
        <v/>
      </c>
      <c r="N41" s="1" t="str">
        <f t="shared" si="51"/>
        <v/>
      </c>
      <c r="O41" s="1" t="str">
        <f t="shared" si="51"/>
        <v/>
      </c>
      <c r="P41" s="1" t="str">
        <f t="shared" si="51"/>
        <v/>
      </c>
      <c r="Q41" s="1" t="str">
        <f t="shared" si="51"/>
        <v/>
      </c>
    </row>
    <row r="42" spans="1:51" ht="18.75" customHeight="1" x14ac:dyDescent="0.4">
      <c r="A42" s="1">
        <f>A24</f>
        <v>1</v>
      </c>
      <c r="B42" s="1" t="str">
        <f>B24</f>
        <v>A</v>
      </c>
      <c r="C42" s="4">
        <f ca="1">C24+$R24</f>
        <v>10</v>
      </c>
      <c r="D42" s="4">
        <f t="shared" ref="D42:Q42" si="52">D24</f>
        <v>0</v>
      </c>
      <c r="E42" s="4">
        <f t="shared" si="52"/>
        <v>0</v>
      </c>
      <c r="F42" s="4">
        <f t="shared" si="52"/>
        <v>0</v>
      </c>
      <c r="G42" s="4">
        <f t="shared" si="52"/>
        <v>0</v>
      </c>
      <c r="H42" s="4">
        <f t="shared" si="52"/>
        <v>0</v>
      </c>
      <c r="I42" s="4">
        <f t="shared" si="52"/>
        <v>0</v>
      </c>
      <c r="J42" s="4">
        <f t="shared" si="52"/>
        <v>0</v>
      </c>
      <c r="K42" s="4">
        <f t="shared" si="52"/>
        <v>0</v>
      </c>
      <c r="L42" s="4">
        <f t="shared" si="52"/>
        <v>0</v>
      </c>
      <c r="M42" s="4">
        <f t="shared" si="52"/>
        <v>0</v>
      </c>
      <c r="N42" s="4">
        <f t="shared" si="52"/>
        <v>0</v>
      </c>
      <c r="O42" s="4">
        <f t="shared" si="52"/>
        <v>0</v>
      </c>
      <c r="P42" s="4">
        <f t="shared" si="52"/>
        <v>0</v>
      </c>
      <c r="Q42" s="4">
        <f t="shared" si="52"/>
        <v>0</v>
      </c>
    </row>
    <row r="43" spans="1:51" ht="18.75" customHeight="1" x14ac:dyDescent="0.4">
      <c r="A43" s="1">
        <f t="shared" ref="A43:P56" si="53">A25</f>
        <v>2</v>
      </c>
      <c r="B43" s="1" t="str">
        <f>B25</f>
        <v>B</v>
      </c>
      <c r="C43" s="4">
        <f t="shared" ref="C43:Q43" si="54">C25</f>
        <v>0</v>
      </c>
      <c r="D43" s="4">
        <f ca="1">D25+$R25</f>
        <v>10</v>
      </c>
      <c r="E43" s="4">
        <f t="shared" si="54"/>
        <v>0</v>
      </c>
      <c r="F43" s="4">
        <f t="shared" si="54"/>
        <v>0</v>
      </c>
      <c r="G43" s="4">
        <f t="shared" si="54"/>
        <v>0</v>
      </c>
      <c r="H43" s="4">
        <f t="shared" si="54"/>
        <v>0</v>
      </c>
      <c r="I43" s="4">
        <f t="shared" si="54"/>
        <v>0</v>
      </c>
      <c r="J43" s="4">
        <f t="shared" si="54"/>
        <v>0</v>
      </c>
      <c r="K43" s="4">
        <f t="shared" si="54"/>
        <v>0</v>
      </c>
      <c r="L43" s="4">
        <f t="shared" si="54"/>
        <v>0</v>
      </c>
      <c r="M43" s="4">
        <f t="shared" si="54"/>
        <v>0</v>
      </c>
      <c r="N43" s="4">
        <f t="shared" si="54"/>
        <v>0</v>
      </c>
      <c r="O43" s="4">
        <f t="shared" si="54"/>
        <v>0</v>
      </c>
      <c r="P43" s="4">
        <f t="shared" si="54"/>
        <v>0</v>
      </c>
      <c r="Q43" s="4">
        <f t="shared" si="54"/>
        <v>0</v>
      </c>
    </row>
    <row r="44" spans="1:51" ht="18.75" customHeight="1" x14ac:dyDescent="0.4">
      <c r="A44" s="1">
        <f t="shared" si="53"/>
        <v>3</v>
      </c>
      <c r="B44" s="1" t="str">
        <f>B26</f>
        <v>C</v>
      </c>
      <c r="C44" s="4">
        <f t="shared" ref="C44:Q44" si="55">C26</f>
        <v>0</v>
      </c>
      <c r="D44" s="4">
        <f t="shared" si="55"/>
        <v>0</v>
      </c>
      <c r="E44" s="4">
        <f ca="1">E26+$R26</f>
        <v>10</v>
      </c>
      <c r="F44" s="4">
        <f t="shared" si="55"/>
        <v>0</v>
      </c>
      <c r="G44" s="4">
        <f t="shared" si="55"/>
        <v>0</v>
      </c>
      <c r="H44" s="4">
        <f t="shared" si="55"/>
        <v>0</v>
      </c>
      <c r="I44" s="4">
        <f t="shared" si="55"/>
        <v>0</v>
      </c>
      <c r="J44" s="4">
        <f t="shared" si="55"/>
        <v>0</v>
      </c>
      <c r="K44" s="4">
        <f t="shared" si="55"/>
        <v>0</v>
      </c>
      <c r="L44" s="4">
        <f t="shared" si="55"/>
        <v>0</v>
      </c>
      <c r="M44" s="4">
        <f t="shared" si="55"/>
        <v>0</v>
      </c>
      <c r="N44" s="4">
        <f t="shared" si="55"/>
        <v>0</v>
      </c>
      <c r="O44" s="4">
        <f t="shared" si="55"/>
        <v>0</v>
      </c>
      <c r="P44" s="4">
        <f t="shared" si="55"/>
        <v>0</v>
      </c>
      <c r="Q44" s="4">
        <f t="shared" si="55"/>
        <v>0</v>
      </c>
    </row>
    <row r="45" spans="1:51" ht="18.75" customHeight="1" x14ac:dyDescent="0.4">
      <c r="A45" s="1">
        <f t="shared" si="53"/>
        <v>4</v>
      </c>
      <c r="B45" s="1" t="str">
        <f>B27</f>
        <v>D</v>
      </c>
      <c r="C45" s="4">
        <f t="shared" ref="C45:Q45" si="56">C27</f>
        <v>0</v>
      </c>
      <c r="D45" s="4">
        <f t="shared" si="56"/>
        <v>0</v>
      </c>
      <c r="E45" s="4">
        <f t="shared" si="56"/>
        <v>0</v>
      </c>
      <c r="F45" s="4">
        <f ca="1">F27+$R27</f>
        <v>10</v>
      </c>
      <c r="G45" s="4">
        <f t="shared" si="56"/>
        <v>0</v>
      </c>
      <c r="H45" s="4">
        <f t="shared" si="56"/>
        <v>0</v>
      </c>
      <c r="I45" s="4">
        <f t="shared" si="56"/>
        <v>0</v>
      </c>
      <c r="J45" s="4">
        <f t="shared" si="56"/>
        <v>0</v>
      </c>
      <c r="K45" s="4">
        <f t="shared" si="56"/>
        <v>0</v>
      </c>
      <c r="L45" s="4">
        <f t="shared" si="56"/>
        <v>0</v>
      </c>
      <c r="M45" s="4">
        <f t="shared" si="56"/>
        <v>0</v>
      </c>
      <c r="N45" s="4">
        <f t="shared" si="56"/>
        <v>0</v>
      </c>
      <c r="O45" s="4">
        <f t="shared" si="56"/>
        <v>0</v>
      </c>
      <c r="P45" s="4">
        <f t="shared" si="56"/>
        <v>0</v>
      </c>
      <c r="Q45" s="4">
        <f t="shared" si="56"/>
        <v>0</v>
      </c>
    </row>
    <row r="46" spans="1:51" ht="18.75" customHeight="1" x14ac:dyDescent="0.4">
      <c r="A46" s="1">
        <f t="shared" si="53"/>
        <v>5</v>
      </c>
      <c r="B46" s="1" t="str">
        <f t="shared" si="53"/>
        <v>E</v>
      </c>
      <c r="C46" s="4">
        <f t="shared" si="53"/>
        <v>0</v>
      </c>
      <c r="D46" s="4">
        <f t="shared" si="53"/>
        <v>0</v>
      </c>
      <c r="E46" s="4">
        <f t="shared" si="53"/>
        <v>0</v>
      </c>
      <c r="F46" s="4">
        <f t="shared" si="53"/>
        <v>0</v>
      </c>
      <c r="G46" s="4">
        <f ca="1">G28+$R28</f>
        <v>10</v>
      </c>
      <c r="H46" s="4">
        <f t="shared" si="53"/>
        <v>0</v>
      </c>
      <c r="I46" s="4">
        <f t="shared" si="53"/>
        <v>0</v>
      </c>
      <c r="J46" s="4">
        <f t="shared" si="53"/>
        <v>0</v>
      </c>
      <c r="K46" s="4">
        <f t="shared" si="53"/>
        <v>0</v>
      </c>
      <c r="L46" s="4">
        <f t="shared" si="53"/>
        <v>0</v>
      </c>
      <c r="M46" s="4">
        <f t="shared" si="53"/>
        <v>0</v>
      </c>
      <c r="N46" s="4">
        <f t="shared" si="53"/>
        <v>0</v>
      </c>
      <c r="O46" s="4">
        <f t="shared" si="53"/>
        <v>0</v>
      </c>
      <c r="P46" s="4">
        <f t="shared" si="53"/>
        <v>0</v>
      </c>
      <c r="Q46" s="4">
        <f t="shared" ref="Q46:Q55" si="57">Q28</f>
        <v>0</v>
      </c>
    </row>
    <row r="47" spans="1:51" ht="18.75" customHeight="1" x14ac:dyDescent="0.4">
      <c r="A47" s="1">
        <f t="shared" si="53"/>
        <v>6</v>
      </c>
      <c r="B47" s="1" t="str">
        <f t="shared" si="53"/>
        <v>F</v>
      </c>
      <c r="C47" s="4">
        <f t="shared" si="53"/>
        <v>0</v>
      </c>
      <c r="D47" s="4">
        <f t="shared" si="53"/>
        <v>0</v>
      </c>
      <c r="E47" s="4">
        <f t="shared" si="53"/>
        <v>0</v>
      </c>
      <c r="F47" s="4">
        <f t="shared" si="53"/>
        <v>0</v>
      </c>
      <c r="G47" s="4">
        <f t="shared" si="53"/>
        <v>0</v>
      </c>
      <c r="H47" s="4">
        <f ca="1">H29+$R29</f>
        <v>10</v>
      </c>
      <c r="I47" s="4">
        <f t="shared" si="53"/>
        <v>0</v>
      </c>
      <c r="J47" s="4">
        <f t="shared" si="53"/>
        <v>0</v>
      </c>
      <c r="K47" s="4">
        <f t="shared" si="53"/>
        <v>0</v>
      </c>
      <c r="L47" s="4">
        <f t="shared" si="53"/>
        <v>0</v>
      </c>
      <c r="M47" s="4">
        <f t="shared" si="53"/>
        <v>0</v>
      </c>
      <c r="N47" s="4">
        <f t="shared" si="53"/>
        <v>0</v>
      </c>
      <c r="O47" s="4">
        <f t="shared" si="53"/>
        <v>0</v>
      </c>
      <c r="P47" s="4">
        <f t="shared" si="53"/>
        <v>0</v>
      </c>
      <c r="Q47" s="4">
        <f t="shared" si="57"/>
        <v>0</v>
      </c>
    </row>
    <row r="48" spans="1:51" ht="18.75" customHeight="1" x14ac:dyDescent="0.4">
      <c r="A48" s="1">
        <f t="shared" si="53"/>
        <v>7</v>
      </c>
      <c r="B48" s="1" t="str">
        <f t="shared" si="53"/>
        <v>G</v>
      </c>
      <c r="C48" s="4">
        <f t="shared" si="53"/>
        <v>0</v>
      </c>
      <c r="D48" s="4">
        <f t="shared" si="53"/>
        <v>0</v>
      </c>
      <c r="E48" s="4">
        <f t="shared" si="53"/>
        <v>0</v>
      </c>
      <c r="F48" s="4">
        <f t="shared" si="53"/>
        <v>0</v>
      </c>
      <c r="G48" s="4">
        <f t="shared" si="53"/>
        <v>0</v>
      </c>
      <c r="H48" s="4">
        <f t="shared" si="53"/>
        <v>0</v>
      </c>
      <c r="I48" s="4">
        <f ca="1">I30+$R30</f>
        <v>10</v>
      </c>
      <c r="J48" s="4">
        <f t="shared" si="53"/>
        <v>0</v>
      </c>
      <c r="K48" s="4">
        <f t="shared" si="53"/>
        <v>0</v>
      </c>
      <c r="L48" s="4">
        <f t="shared" si="53"/>
        <v>0</v>
      </c>
      <c r="M48" s="4">
        <f t="shared" si="53"/>
        <v>0</v>
      </c>
      <c r="N48" s="4">
        <f t="shared" si="53"/>
        <v>0</v>
      </c>
      <c r="O48" s="4">
        <f t="shared" si="53"/>
        <v>0</v>
      </c>
      <c r="P48" s="4">
        <f t="shared" si="53"/>
        <v>0</v>
      </c>
      <c r="Q48" s="4">
        <f t="shared" si="57"/>
        <v>0</v>
      </c>
    </row>
    <row r="49" spans="1:17" ht="18.75" customHeight="1" x14ac:dyDescent="0.4">
      <c r="A49" s="1">
        <f t="shared" si="53"/>
        <v>8</v>
      </c>
      <c r="B49" s="1" t="str">
        <f t="shared" si="53"/>
        <v>H</v>
      </c>
      <c r="C49" s="4">
        <f t="shared" si="53"/>
        <v>0</v>
      </c>
      <c r="D49" s="4">
        <f t="shared" si="53"/>
        <v>0</v>
      </c>
      <c r="E49" s="4">
        <f t="shared" si="53"/>
        <v>0</v>
      </c>
      <c r="F49" s="4">
        <f t="shared" si="53"/>
        <v>0</v>
      </c>
      <c r="G49" s="4">
        <f t="shared" si="53"/>
        <v>0</v>
      </c>
      <c r="H49" s="4">
        <f t="shared" si="53"/>
        <v>0</v>
      </c>
      <c r="I49" s="4">
        <f t="shared" si="53"/>
        <v>0</v>
      </c>
      <c r="J49" s="4">
        <f ca="1">J31+$R31</f>
        <v>10</v>
      </c>
      <c r="K49" s="4">
        <f t="shared" si="53"/>
        <v>0</v>
      </c>
      <c r="L49" s="4">
        <f t="shared" si="53"/>
        <v>0</v>
      </c>
      <c r="M49" s="4">
        <f t="shared" si="53"/>
        <v>0</v>
      </c>
      <c r="N49" s="4">
        <f t="shared" si="53"/>
        <v>0</v>
      </c>
      <c r="O49" s="4">
        <f t="shared" si="53"/>
        <v>0</v>
      </c>
      <c r="P49" s="4">
        <f t="shared" si="53"/>
        <v>0</v>
      </c>
      <c r="Q49" s="4">
        <f t="shared" si="57"/>
        <v>0</v>
      </c>
    </row>
    <row r="50" spans="1:17" ht="18.75" customHeight="1" x14ac:dyDescent="0.4">
      <c r="A50" s="1">
        <f t="shared" si="53"/>
        <v>9</v>
      </c>
      <c r="B50" s="1" t="str">
        <f t="shared" si="53"/>
        <v>I</v>
      </c>
      <c r="C50" s="4">
        <f t="shared" si="53"/>
        <v>0</v>
      </c>
      <c r="D50" s="4">
        <f t="shared" si="53"/>
        <v>0</v>
      </c>
      <c r="E50" s="4">
        <f t="shared" si="53"/>
        <v>0</v>
      </c>
      <c r="F50" s="4">
        <f t="shared" si="53"/>
        <v>0</v>
      </c>
      <c r="G50" s="4">
        <f t="shared" si="53"/>
        <v>0</v>
      </c>
      <c r="H50" s="4">
        <f t="shared" si="53"/>
        <v>0</v>
      </c>
      <c r="I50" s="4">
        <f t="shared" si="53"/>
        <v>0</v>
      </c>
      <c r="J50" s="4">
        <f t="shared" si="53"/>
        <v>0</v>
      </c>
      <c r="K50" s="4">
        <f ca="1">K32+$R32</f>
        <v>10</v>
      </c>
      <c r="L50" s="4">
        <f t="shared" si="53"/>
        <v>0</v>
      </c>
      <c r="M50" s="4">
        <f t="shared" si="53"/>
        <v>0</v>
      </c>
      <c r="N50" s="4">
        <f t="shared" si="53"/>
        <v>0</v>
      </c>
      <c r="O50" s="4">
        <f t="shared" si="53"/>
        <v>0</v>
      </c>
      <c r="P50" s="4">
        <f t="shared" si="53"/>
        <v>0</v>
      </c>
      <c r="Q50" s="4">
        <f t="shared" si="57"/>
        <v>0</v>
      </c>
    </row>
    <row r="51" spans="1:17" ht="18.75" customHeight="1" x14ac:dyDescent="0.4">
      <c r="A51" s="1">
        <f t="shared" si="53"/>
        <v>10</v>
      </c>
      <c r="B51" s="1" t="str">
        <f t="shared" si="53"/>
        <v>J</v>
      </c>
      <c r="C51" s="4">
        <f t="shared" si="53"/>
        <v>0</v>
      </c>
      <c r="D51" s="4">
        <f t="shared" si="53"/>
        <v>0</v>
      </c>
      <c r="E51" s="4">
        <f t="shared" si="53"/>
        <v>0</v>
      </c>
      <c r="F51" s="4">
        <f t="shared" si="53"/>
        <v>0</v>
      </c>
      <c r="G51" s="4">
        <f t="shared" si="53"/>
        <v>0</v>
      </c>
      <c r="H51" s="4">
        <f t="shared" si="53"/>
        <v>0</v>
      </c>
      <c r="I51" s="4">
        <f t="shared" si="53"/>
        <v>0</v>
      </c>
      <c r="J51" s="4">
        <f t="shared" si="53"/>
        <v>0</v>
      </c>
      <c r="K51" s="4">
        <f t="shared" si="53"/>
        <v>0</v>
      </c>
      <c r="L51" s="4">
        <f ca="1">L33+$R33</f>
        <v>10</v>
      </c>
      <c r="M51" s="4">
        <f t="shared" si="53"/>
        <v>0</v>
      </c>
      <c r="N51" s="4">
        <f t="shared" si="53"/>
        <v>0</v>
      </c>
      <c r="O51" s="4">
        <f t="shared" si="53"/>
        <v>0</v>
      </c>
      <c r="P51" s="4">
        <f t="shared" si="53"/>
        <v>0</v>
      </c>
      <c r="Q51" s="4">
        <f t="shared" si="57"/>
        <v>0</v>
      </c>
    </row>
    <row r="52" spans="1:17" ht="18.75" customHeight="1" x14ac:dyDescent="0.4">
      <c r="A52" s="1">
        <f t="shared" si="53"/>
        <v>11</v>
      </c>
      <c r="B52" s="1" t="str">
        <f t="shared" si="53"/>
        <v/>
      </c>
      <c r="C52" s="4">
        <f t="shared" si="53"/>
        <v>0</v>
      </c>
      <c r="D52" s="4">
        <f t="shared" si="53"/>
        <v>0</v>
      </c>
      <c r="E52" s="4">
        <f t="shared" si="53"/>
        <v>0</v>
      </c>
      <c r="F52" s="4">
        <f t="shared" si="53"/>
        <v>0</v>
      </c>
      <c r="G52" s="4">
        <f t="shared" si="53"/>
        <v>0</v>
      </c>
      <c r="H52" s="4">
        <f t="shared" si="53"/>
        <v>0</v>
      </c>
      <c r="I52" s="4">
        <f t="shared" si="53"/>
        <v>0</v>
      </c>
      <c r="J52" s="4">
        <f t="shared" si="53"/>
        <v>0</v>
      </c>
      <c r="K52" s="4">
        <f t="shared" si="53"/>
        <v>0</v>
      </c>
      <c r="L52" s="4">
        <f t="shared" si="53"/>
        <v>0</v>
      </c>
      <c r="M52" s="4">
        <f ca="1">M34+$R34</f>
        <v>10</v>
      </c>
      <c r="N52" s="4">
        <f t="shared" si="53"/>
        <v>0</v>
      </c>
      <c r="O52" s="4">
        <f t="shared" si="53"/>
        <v>0</v>
      </c>
      <c r="P52" s="4">
        <f t="shared" si="53"/>
        <v>0</v>
      </c>
      <c r="Q52" s="4">
        <f t="shared" si="57"/>
        <v>0</v>
      </c>
    </row>
    <row r="53" spans="1:17" ht="18.75" customHeight="1" x14ac:dyDescent="0.4">
      <c r="A53" s="1">
        <f t="shared" si="53"/>
        <v>12</v>
      </c>
      <c r="B53" s="1" t="str">
        <f t="shared" si="53"/>
        <v/>
      </c>
      <c r="C53" s="4">
        <f t="shared" si="53"/>
        <v>0</v>
      </c>
      <c r="D53" s="4">
        <f t="shared" si="53"/>
        <v>0</v>
      </c>
      <c r="E53" s="4">
        <f t="shared" si="53"/>
        <v>0</v>
      </c>
      <c r="F53" s="4">
        <f t="shared" si="53"/>
        <v>0</v>
      </c>
      <c r="G53" s="4">
        <f t="shared" si="53"/>
        <v>0</v>
      </c>
      <c r="H53" s="4">
        <f t="shared" si="53"/>
        <v>0</v>
      </c>
      <c r="I53" s="4">
        <f t="shared" si="53"/>
        <v>0</v>
      </c>
      <c r="J53" s="4">
        <f t="shared" si="53"/>
        <v>0</v>
      </c>
      <c r="K53" s="4">
        <f t="shared" si="53"/>
        <v>0</v>
      </c>
      <c r="L53" s="4">
        <f t="shared" si="53"/>
        <v>0</v>
      </c>
      <c r="M53" s="4">
        <f t="shared" si="53"/>
        <v>0</v>
      </c>
      <c r="N53" s="4">
        <f ca="1">N35+$R35</f>
        <v>10</v>
      </c>
      <c r="O53" s="4">
        <f t="shared" si="53"/>
        <v>0</v>
      </c>
      <c r="P53" s="4">
        <f t="shared" si="53"/>
        <v>0</v>
      </c>
      <c r="Q53" s="4">
        <f t="shared" si="57"/>
        <v>0</v>
      </c>
    </row>
    <row r="54" spans="1:17" ht="18.75" customHeight="1" x14ac:dyDescent="0.4">
      <c r="A54" s="1">
        <f t="shared" si="53"/>
        <v>13</v>
      </c>
      <c r="B54" s="1" t="str">
        <f t="shared" si="53"/>
        <v/>
      </c>
      <c r="C54" s="4">
        <f t="shared" si="53"/>
        <v>0</v>
      </c>
      <c r="D54" s="4">
        <f t="shared" si="53"/>
        <v>0</v>
      </c>
      <c r="E54" s="4">
        <f t="shared" si="53"/>
        <v>0</v>
      </c>
      <c r="F54" s="4">
        <f t="shared" si="53"/>
        <v>0</v>
      </c>
      <c r="G54" s="4">
        <f t="shared" si="53"/>
        <v>0</v>
      </c>
      <c r="H54" s="4">
        <f t="shared" si="53"/>
        <v>0</v>
      </c>
      <c r="I54" s="4">
        <f t="shared" si="53"/>
        <v>0</v>
      </c>
      <c r="J54" s="4">
        <f t="shared" si="53"/>
        <v>0</v>
      </c>
      <c r="K54" s="4">
        <f t="shared" si="53"/>
        <v>0</v>
      </c>
      <c r="L54" s="4">
        <f t="shared" si="53"/>
        <v>0</v>
      </c>
      <c r="M54" s="4">
        <f t="shared" si="53"/>
        <v>0</v>
      </c>
      <c r="N54" s="4">
        <f t="shared" si="53"/>
        <v>0</v>
      </c>
      <c r="O54" s="4">
        <f ca="1">O36+$R36</f>
        <v>10</v>
      </c>
      <c r="P54" s="4">
        <f t="shared" si="53"/>
        <v>0</v>
      </c>
      <c r="Q54" s="4">
        <f t="shared" si="57"/>
        <v>0</v>
      </c>
    </row>
    <row r="55" spans="1:17" ht="18.75" customHeight="1" x14ac:dyDescent="0.4">
      <c r="A55" s="1">
        <f t="shared" si="53"/>
        <v>14</v>
      </c>
      <c r="B55" s="1" t="str">
        <f t="shared" si="53"/>
        <v/>
      </c>
      <c r="C55" s="4">
        <f t="shared" si="53"/>
        <v>0</v>
      </c>
      <c r="D55" s="4">
        <f t="shared" si="53"/>
        <v>0</v>
      </c>
      <c r="E55" s="4">
        <f t="shared" si="53"/>
        <v>0</v>
      </c>
      <c r="F55" s="4">
        <f t="shared" si="53"/>
        <v>0</v>
      </c>
      <c r="G55" s="4">
        <f t="shared" si="53"/>
        <v>0</v>
      </c>
      <c r="H55" s="4">
        <f t="shared" si="53"/>
        <v>0</v>
      </c>
      <c r="I55" s="4">
        <f t="shared" si="53"/>
        <v>0</v>
      </c>
      <c r="J55" s="4">
        <f t="shared" si="53"/>
        <v>0</v>
      </c>
      <c r="K55" s="4">
        <f t="shared" si="53"/>
        <v>0</v>
      </c>
      <c r="L55" s="4">
        <f t="shared" si="53"/>
        <v>0</v>
      </c>
      <c r="M55" s="4">
        <f t="shared" si="53"/>
        <v>0</v>
      </c>
      <c r="N55" s="4">
        <f t="shared" si="53"/>
        <v>0</v>
      </c>
      <c r="O55" s="4">
        <f t="shared" si="53"/>
        <v>0</v>
      </c>
      <c r="P55" s="4">
        <f ca="1">P37+$R37</f>
        <v>10</v>
      </c>
      <c r="Q55" s="4">
        <f t="shared" si="57"/>
        <v>0</v>
      </c>
    </row>
    <row r="56" spans="1:17" ht="18.75" customHeight="1" x14ac:dyDescent="0.4">
      <c r="A56" s="1">
        <f t="shared" si="53"/>
        <v>15</v>
      </c>
      <c r="B56" s="1" t="str">
        <f t="shared" si="53"/>
        <v/>
      </c>
      <c r="C56" s="4">
        <f t="shared" si="53"/>
        <v>0</v>
      </c>
      <c r="D56" s="4">
        <f t="shared" si="53"/>
        <v>0</v>
      </c>
      <c r="E56" s="4">
        <f t="shared" si="53"/>
        <v>0</v>
      </c>
      <c r="F56" s="4">
        <f t="shared" si="53"/>
        <v>0</v>
      </c>
      <c r="G56" s="4">
        <f t="shared" si="53"/>
        <v>0</v>
      </c>
      <c r="H56" s="4">
        <f t="shared" si="53"/>
        <v>0</v>
      </c>
      <c r="I56" s="4">
        <f t="shared" si="53"/>
        <v>0</v>
      </c>
      <c r="J56" s="4">
        <f t="shared" si="53"/>
        <v>0</v>
      </c>
      <c r="K56" s="4">
        <f t="shared" si="53"/>
        <v>0</v>
      </c>
      <c r="L56" s="4">
        <f t="shared" si="53"/>
        <v>0</v>
      </c>
      <c r="M56" s="4">
        <f t="shared" si="53"/>
        <v>0</v>
      </c>
      <c r="N56" s="4">
        <f t="shared" si="53"/>
        <v>0</v>
      </c>
      <c r="O56" s="4">
        <f t="shared" si="53"/>
        <v>0</v>
      </c>
      <c r="P56" s="4">
        <f t="shared" si="53"/>
        <v>0</v>
      </c>
      <c r="Q56" s="4">
        <f ca="1">Q38+$R38</f>
        <v>10</v>
      </c>
    </row>
    <row r="57" spans="1:17" ht="18.75" customHeight="1" x14ac:dyDescent="0.4"/>
    <row r="58" spans="1:17" ht="18.75" customHeight="1" x14ac:dyDescent="0.4">
      <c r="A58" s="3"/>
    </row>
    <row r="59" spans="1:17" ht="18.75" customHeight="1" x14ac:dyDescent="0.4">
      <c r="A59" s="3"/>
    </row>
    <row r="60" spans="1:17" ht="18.75" customHeight="1" x14ac:dyDescent="0.4">
      <c r="A60" s="3"/>
    </row>
    <row r="61" spans="1:17" ht="18.75" customHeight="1" x14ac:dyDescent="0.4"/>
    <row r="62" spans="1:17" ht="18.75" customHeight="1" x14ac:dyDescent="0.4"/>
    <row r="63" spans="1:17" ht="18.75" customHeight="1" x14ac:dyDescent="0.4"/>
    <row r="64" spans="1:17" ht="18.75" customHeight="1" x14ac:dyDescent="0.4"/>
    <row r="65" ht="18.75" customHeight="1" x14ac:dyDescent="0.4"/>
    <row r="66" ht="18.75" customHeight="1" x14ac:dyDescent="0.4"/>
    <row r="67" ht="18.75" customHeight="1" x14ac:dyDescent="0.4"/>
    <row r="68" ht="18.75" customHeight="1" x14ac:dyDescent="0.4"/>
    <row r="69" ht="18.75" customHeight="1" x14ac:dyDescent="0.4"/>
    <row r="70" ht="18.75" customHeight="1" x14ac:dyDescent="0.4"/>
    <row r="71" ht="18.75" customHeight="1" x14ac:dyDescent="0.4"/>
    <row r="72" ht="18.75" customHeight="1" x14ac:dyDescent="0.4"/>
    <row r="73" ht="18.75" customHeight="1" x14ac:dyDescent="0.4"/>
    <row r="74" ht="18.75" customHeight="1" x14ac:dyDescent="0.4"/>
    <row r="75" ht="18.75" customHeight="1" x14ac:dyDescent="0.4"/>
    <row r="76" ht="18.75" customHeight="1" x14ac:dyDescent="0.4"/>
    <row r="77" ht="18.75" customHeight="1" x14ac:dyDescent="0.4"/>
    <row r="78" ht="18.75" customHeight="1" x14ac:dyDescent="0.4"/>
    <row r="79" ht="18.75" customHeight="1" x14ac:dyDescent="0.4"/>
    <row r="80"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c r="A122" s="3"/>
    </row>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row r="1013" ht="18.75" customHeight="1" x14ac:dyDescent="0.4"/>
    <row r="1014" ht="18.75" customHeight="1" x14ac:dyDescent="0.4"/>
    <row r="1015" ht="18.75" customHeight="1" x14ac:dyDescent="0.4"/>
    <row r="1016" ht="18.75" customHeight="1" x14ac:dyDescent="0.4"/>
    <row r="1017" ht="18.75" customHeight="1" x14ac:dyDescent="0.4"/>
    <row r="1018" ht="18.75" customHeight="1" x14ac:dyDescent="0.4"/>
    <row r="1019" ht="18.75" customHeight="1" x14ac:dyDescent="0.4"/>
    <row r="1020" ht="18.75" customHeight="1" x14ac:dyDescent="0.4"/>
    <row r="1021" ht="18.75" customHeight="1" x14ac:dyDescent="0.4"/>
    <row r="1022" ht="18.75" customHeight="1" x14ac:dyDescent="0.4"/>
    <row r="1023" ht="18.75" customHeight="1" x14ac:dyDescent="0.4"/>
    <row r="1024" ht="18.75" customHeight="1" x14ac:dyDescent="0.4"/>
    <row r="1025" ht="18.75" customHeight="1" x14ac:dyDescent="0.4"/>
    <row r="1026" ht="18.75" customHeight="1" x14ac:dyDescent="0.4"/>
    <row r="1027" ht="18.75" customHeight="1" x14ac:dyDescent="0.4"/>
    <row r="1028" ht="18.75" customHeight="1" x14ac:dyDescent="0.4"/>
    <row r="1029" ht="18.75" customHeight="1" x14ac:dyDescent="0.4"/>
    <row r="1030" ht="18.75" customHeight="1" x14ac:dyDescent="0.4"/>
    <row r="1031" ht="18.75" customHeight="1" x14ac:dyDescent="0.4"/>
    <row r="1032" ht="18.75" customHeight="1" x14ac:dyDescent="0.4"/>
    <row r="1033" ht="18.75" customHeight="1" x14ac:dyDescent="0.4"/>
    <row r="1034" ht="18.75" customHeight="1" x14ac:dyDescent="0.4"/>
    <row r="1035" ht="18.75" customHeight="1" x14ac:dyDescent="0.4"/>
    <row r="1036" ht="18.75" customHeight="1" x14ac:dyDescent="0.4"/>
    <row r="1037" ht="18.75" customHeight="1" x14ac:dyDescent="0.4"/>
    <row r="1038" ht="18.75" customHeight="1" x14ac:dyDescent="0.4"/>
    <row r="1039" ht="18.75" customHeight="1" x14ac:dyDescent="0.4"/>
    <row r="1040" ht="18.75" customHeight="1" x14ac:dyDescent="0.4"/>
    <row r="1041" ht="18.75" customHeight="1" x14ac:dyDescent="0.4"/>
    <row r="1042" ht="18.75" customHeight="1" x14ac:dyDescent="0.4"/>
    <row r="1043" ht="18.75" customHeight="1" x14ac:dyDescent="0.4"/>
    <row r="1044" ht="18.75" customHeight="1" x14ac:dyDescent="0.4"/>
  </sheetData>
  <phoneticPr fontId="2"/>
  <conditionalFormatting sqref="R21">
    <cfRule type="cellIs" dxfId="1" priority="5" operator="greaterThan">
      <formula>0.15</formula>
    </cfRule>
  </conditionalFormatting>
  <conditionalFormatting sqref="R21">
    <cfRule type="cellIs" dxfId="0" priority="6" operator="between">
      <formula>0.1</formula>
      <formula>0.15</formula>
    </cfRule>
  </conditionalFormatting>
  <dataValidations count="1">
    <dataValidation type="whole" allowBlank="1" showInputMessage="1" showErrorMessage="1" sqref="B1" xr:uid="{00000000-0002-0000-0400-000000000000}">
      <formula1>2</formula1>
      <formula2>15</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アンケート用紙_big</vt:lpstr>
      <vt:lpstr>総合評価_big</vt:lpstr>
      <vt:lpstr>pc_n_big</vt:lpstr>
      <vt:lpstr>pc_n_big_di</vt:lpstr>
      <vt:lpstr>pc_n_big_di_Harker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高萩栄一郎</dc:creator>
  <cp:lastModifiedBy>eiichiro</cp:lastModifiedBy>
  <dcterms:created xsi:type="dcterms:W3CDTF">2017-08-24T08:47:03Z</dcterms:created>
  <dcterms:modified xsi:type="dcterms:W3CDTF">2018-05-02T00:40:55Z</dcterms:modified>
</cp:coreProperties>
</file>