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1291BB75-63FD-413B-85F3-1B03FE58BCEA}" xr6:coauthVersionLast="32" xr6:coauthVersionMax="32" xr10:uidLastSave="{00000000-0000-0000-0000-000000000000}"/>
  <bookViews>
    <workbookView xWindow="0" yWindow="0" windowWidth="27870" windowHeight="13800" activeTab="5" xr2:uid="{00000000-000D-0000-FFFF-FFFF00000000}"/>
  </bookViews>
  <sheets>
    <sheet name="アンケート用紙基準間" sheetId="16" r:id="rId1"/>
    <sheet name="アンケート用紙代替案間" sheetId="15" r:id="rId2"/>
    <sheet name="重要度グラフ" sheetId="21" r:id="rId3"/>
    <sheet name="個別評価値グラフ" sheetId="22" r:id="rId4"/>
    <sheet name="総合評価値グラフ" sheetId="23" r:id="rId5"/>
    <sheet name="総合評価" sheetId="14" r:id="rId6"/>
    <sheet name="基準間" sheetId="10" r:id="rId7"/>
    <sheet name="香り" sheetId="17" r:id="rId8"/>
    <sheet name="味" sheetId="18" r:id="rId9"/>
    <sheet name="色" sheetId="19" r:id="rId10"/>
    <sheet name="価格" sheetId="20" r:id="rId11"/>
  </sheets>
  <calcPr calcId="179017"/>
  <fileRecoveryPr autoRecover="0"/>
</workbook>
</file>

<file path=xl/calcChain.xml><?xml version="1.0" encoding="utf-8"?>
<calcChain xmlns="http://schemas.openxmlformats.org/spreadsheetml/2006/main">
  <c r="A66" i="20" l="1"/>
  <c r="A65" i="20"/>
  <c r="A64" i="20"/>
  <c r="A63" i="20"/>
  <c r="A62" i="20"/>
  <c r="A61" i="20"/>
  <c r="A60" i="20"/>
  <c r="A59" i="20"/>
  <c r="I31" i="20"/>
  <c r="I40" i="20" s="1"/>
  <c r="I30" i="20"/>
  <c r="I39" i="20" s="1"/>
  <c r="H30" i="20"/>
  <c r="H39" i="20" s="1"/>
  <c r="I29" i="20"/>
  <c r="I38" i="20" s="1"/>
  <c r="H29" i="20"/>
  <c r="H38" i="20" s="1"/>
  <c r="G29" i="20"/>
  <c r="G38" i="20" s="1"/>
  <c r="I28" i="20"/>
  <c r="I37" i="20" s="1"/>
  <c r="H28" i="20"/>
  <c r="H37" i="20" s="1"/>
  <c r="G28" i="20"/>
  <c r="G37" i="20" s="1"/>
  <c r="I27" i="20"/>
  <c r="I36" i="20" s="1"/>
  <c r="H27" i="20"/>
  <c r="H36" i="20" s="1"/>
  <c r="G27" i="20"/>
  <c r="G36" i="20" s="1"/>
  <c r="I26" i="20"/>
  <c r="I35" i="20" s="1"/>
  <c r="H26" i="20"/>
  <c r="H35" i="20" s="1"/>
  <c r="G26" i="20"/>
  <c r="G35" i="20" s="1"/>
  <c r="H22" i="20"/>
  <c r="I21" i="20"/>
  <c r="I20" i="20"/>
  <c r="G22" i="20" s="1"/>
  <c r="H20" i="20"/>
  <c r="G21" i="20" s="1"/>
  <c r="I19" i="20"/>
  <c r="F22" i="20" s="1"/>
  <c r="H19" i="20"/>
  <c r="F21" i="20" s="1"/>
  <c r="G19" i="20"/>
  <c r="F20" i="20" s="1"/>
  <c r="I18" i="20"/>
  <c r="E22" i="20" s="1"/>
  <c r="H18" i="20"/>
  <c r="E21" i="20" s="1"/>
  <c r="G18" i="20"/>
  <c r="E20" i="20" s="1"/>
  <c r="F18" i="20"/>
  <c r="E19" i="20" s="1"/>
  <c r="I17" i="20"/>
  <c r="D22" i="20" s="1"/>
  <c r="H17" i="20"/>
  <c r="D21" i="20" s="1"/>
  <c r="G17" i="20"/>
  <c r="D20" i="20" s="1"/>
  <c r="F17" i="20"/>
  <c r="D19" i="20" s="1"/>
  <c r="E17" i="20"/>
  <c r="D18" i="20" s="1"/>
  <c r="I16" i="20"/>
  <c r="C22" i="20" s="1"/>
  <c r="H16" i="20"/>
  <c r="C21" i="20" s="1"/>
  <c r="G16" i="20"/>
  <c r="C20" i="20" s="1"/>
  <c r="F16" i="20"/>
  <c r="C19" i="20" s="1"/>
  <c r="E16" i="20"/>
  <c r="C18" i="20" s="1"/>
  <c r="D16" i="20"/>
  <c r="C17" i="20" s="1"/>
  <c r="M12" i="20"/>
  <c r="J12" i="20"/>
  <c r="H24" i="14" s="1"/>
  <c r="B12" i="20"/>
  <c r="B22" i="20" s="1"/>
  <c r="B32" i="20" s="1"/>
  <c r="B41" i="20" s="1"/>
  <c r="M11" i="20"/>
  <c r="J11" i="20"/>
  <c r="H23" i="14" s="1"/>
  <c r="M10" i="20"/>
  <c r="J10" i="20"/>
  <c r="H22" i="14" s="1"/>
  <c r="M9" i="20"/>
  <c r="F9" i="20"/>
  <c r="M8" i="20"/>
  <c r="E8" i="20"/>
  <c r="B8" i="20"/>
  <c r="B18" i="20" s="1"/>
  <c r="B28" i="20" s="1"/>
  <c r="B37" i="20" s="1"/>
  <c r="M7" i="20"/>
  <c r="D7" i="20"/>
  <c r="M6" i="20"/>
  <c r="C6" i="20"/>
  <c r="N5" i="20"/>
  <c r="O5" i="20" s="1"/>
  <c r="P5" i="20" s="1"/>
  <c r="Q5" i="20" s="1"/>
  <c r="R5" i="20" s="1"/>
  <c r="S5" i="20" s="1"/>
  <c r="T5" i="20" s="1"/>
  <c r="U5" i="20" s="1"/>
  <c r="V5" i="20" s="1"/>
  <c r="W5" i="20" s="1"/>
  <c r="X5" i="20" s="1"/>
  <c r="Y5" i="20" s="1"/>
  <c r="Z5" i="20" s="1"/>
  <c r="AA5" i="20" s="1"/>
  <c r="AB5" i="20" s="1"/>
  <c r="AC5" i="20" s="1"/>
  <c r="AD5" i="20" s="1"/>
  <c r="AE5" i="20" s="1"/>
  <c r="AF5" i="20" s="1"/>
  <c r="AG5" i="20" s="1"/>
  <c r="AH5" i="20" s="1"/>
  <c r="AI5" i="20" s="1"/>
  <c r="AJ5" i="20" s="1"/>
  <c r="AK5" i="20" s="1"/>
  <c r="AL5" i="20" s="1"/>
  <c r="AM5" i="20" s="1"/>
  <c r="AN5" i="20" s="1"/>
  <c r="AO5" i="20" s="1"/>
  <c r="AP5" i="20" s="1"/>
  <c r="AQ5" i="20" s="1"/>
  <c r="I5" i="20"/>
  <c r="I15" i="20" s="1"/>
  <c r="I25" i="20" s="1"/>
  <c r="I34" i="20" s="1"/>
  <c r="H5" i="20"/>
  <c r="H15" i="20" s="1"/>
  <c r="H25" i="20" s="1"/>
  <c r="H34" i="20" s="1"/>
  <c r="G5" i="20"/>
  <c r="G15" i="20" s="1"/>
  <c r="G25" i="20" s="1"/>
  <c r="G34" i="20" s="1"/>
  <c r="F5" i="20"/>
  <c r="F15" i="20" s="1"/>
  <c r="F25" i="20" s="1"/>
  <c r="F34" i="20" s="1"/>
  <c r="E5" i="20"/>
  <c r="E15" i="20" s="1"/>
  <c r="E25" i="20" s="1"/>
  <c r="E34" i="20" s="1"/>
  <c r="D5" i="20"/>
  <c r="D15" i="20" s="1"/>
  <c r="D25" i="20" s="1"/>
  <c r="D34" i="20" s="1"/>
  <c r="C5" i="20"/>
  <c r="C15" i="20" s="1"/>
  <c r="C25" i="20" s="1"/>
  <c r="C34" i="20" s="1"/>
  <c r="G22" i="14"/>
  <c r="A66" i="19"/>
  <c r="A65" i="19"/>
  <c r="A64" i="19"/>
  <c r="A63" i="19"/>
  <c r="A62" i="19"/>
  <c r="A61" i="19"/>
  <c r="A60" i="19"/>
  <c r="A59" i="19"/>
  <c r="I31" i="19"/>
  <c r="I40" i="19" s="1"/>
  <c r="I30" i="19"/>
  <c r="I39" i="19" s="1"/>
  <c r="H30" i="19"/>
  <c r="H39" i="19" s="1"/>
  <c r="I29" i="19"/>
  <c r="I38" i="19" s="1"/>
  <c r="H29" i="19"/>
  <c r="H38" i="19" s="1"/>
  <c r="G29" i="19"/>
  <c r="G38" i="19" s="1"/>
  <c r="I28" i="19"/>
  <c r="I37" i="19" s="1"/>
  <c r="H28" i="19"/>
  <c r="H37" i="19" s="1"/>
  <c r="G28" i="19"/>
  <c r="G37" i="19" s="1"/>
  <c r="I27" i="19"/>
  <c r="I36" i="19" s="1"/>
  <c r="H27" i="19"/>
  <c r="H36" i="19" s="1"/>
  <c r="G27" i="19"/>
  <c r="G36" i="19" s="1"/>
  <c r="I26" i="19"/>
  <c r="I35" i="19" s="1"/>
  <c r="H26" i="19"/>
  <c r="H35" i="19" s="1"/>
  <c r="G26" i="19"/>
  <c r="G35" i="19" s="1"/>
  <c r="I21" i="19"/>
  <c r="H22" i="19" s="1"/>
  <c r="I20" i="19"/>
  <c r="G22" i="19" s="1"/>
  <c r="H20" i="19"/>
  <c r="G21" i="19" s="1"/>
  <c r="I19" i="19"/>
  <c r="F22" i="19" s="1"/>
  <c r="H19" i="19"/>
  <c r="F21" i="19" s="1"/>
  <c r="G19" i="19"/>
  <c r="F20" i="19" s="1"/>
  <c r="I18" i="19"/>
  <c r="E22" i="19" s="1"/>
  <c r="H18" i="19"/>
  <c r="E21" i="19" s="1"/>
  <c r="G18" i="19"/>
  <c r="E20" i="19" s="1"/>
  <c r="F18" i="19"/>
  <c r="E19" i="19" s="1"/>
  <c r="I17" i="19"/>
  <c r="D22" i="19" s="1"/>
  <c r="H17" i="19"/>
  <c r="D21" i="19" s="1"/>
  <c r="G17" i="19"/>
  <c r="D20" i="19" s="1"/>
  <c r="F17" i="19"/>
  <c r="D19" i="19" s="1"/>
  <c r="E17" i="19"/>
  <c r="D18" i="19" s="1"/>
  <c r="I16" i="19"/>
  <c r="C22" i="19" s="1"/>
  <c r="H16" i="19"/>
  <c r="C21" i="19" s="1"/>
  <c r="G16" i="19"/>
  <c r="C20" i="19" s="1"/>
  <c r="F16" i="19"/>
  <c r="C19" i="19" s="1"/>
  <c r="E16" i="19"/>
  <c r="C18" i="19" s="1"/>
  <c r="D16" i="19"/>
  <c r="C17" i="19" s="1"/>
  <c r="C15" i="19"/>
  <c r="C25" i="19" s="1"/>
  <c r="C34" i="19" s="1"/>
  <c r="M12" i="19"/>
  <c r="J12" i="19"/>
  <c r="G24" i="14" s="1"/>
  <c r="M11" i="19"/>
  <c r="J11" i="19"/>
  <c r="G23" i="14" s="1"/>
  <c r="M10" i="19"/>
  <c r="J10" i="19"/>
  <c r="B10" i="19"/>
  <c r="B20" i="19" s="1"/>
  <c r="B30" i="19" s="1"/>
  <c r="B39" i="19" s="1"/>
  <c r="M9" i="19"/>
  <c r="F9" i="19"/>
  <c r="M8" i="19"/>
  <c r="E8" i="19"/>
  <c r="B8" i="19"/>
  <c r="B18" i="19" s="1"/>
  <c r="B28" i="19" s="1"/>
  <c r="B37" i="19" s="1"/>
  <c r="M7" i="19"/>
  <c r="D7" i="19"/>
  <c r="B7" i="19"/>
  <c r="B17" i="19" s="1"/>
  <c r="B27" i="19" s="1"/>
  <c r="B36" i="19" s="1"/>
  <c r="M6" i="19"/>
  <c r="C6" i="19"/>
  <c r="N5" i="19"/>
  <c r="O5" i="19" s="1"/>
  <c r="P5" i="19" s="1"/>
  <c r="Q5" i="19" s="1"/>
  <c r="R5" i="19" s="1"/>
  <c r="S5" i="19" s="1"/>
  <c r="T5" i="19" s="1"/>
  <c r="U5" i="19" s="1"/>
  <c r="V5" i="19" s="1"/>
  <c r="W5" i="19" s="1"/>
  <c r="X5" i="19" s="1"/>
  <c r="Y5" i="19" s="1"/>
  <c r="Z5" i="19" s="1"/>
  <c r="AA5" i="19" s="1"/>
  <c r="AB5" i="19" s="1"/>
  <c r="AC5" i="19" s="1"/>
  <c r="AD5" i="19" s="1"/>
  <c r="AE5" i="19" s="1"/>
  <c r="AF5" i="19" s="1"/>
  <c r="AG5" i="19" s="1"/>
  <c r="AH5" i="19" s="1"/>
  <c r="AI5" i="19" s="1"/>
  <c r="AJ5" i="19" s="1"/>
  <c r="AK5" i="19" s="1"/>
  <c r="AL5" i="19" s="1"/>
  <c r="AM5" i="19" s="1"/>
  <c r="AN5" i="19" s="1"/>
  <c r="AO5" i="19" s="1"/>
  <c r="AP5" i="19" s="1"/>
  <c r="AQ5" i="19" s="1"/>
  <c r="I5" i="19"/>
  <c r="I15" i="19" s="1"/>
  <c r="I25" i="19" s="1"/>
  <c r="I34" i="19" s="1"/>
  <c r="H5" i="19"/>
  <c r="H15" i="19" s="1"/>
  <c r="H25" i="19" s="1"/>
  <c r="H34" i="19" s="1"/>
  <c r="G5" i="19"/>
  <c r="G15" i="19" s="1"/>
  <c r="G25" i="19" s="1"/>
  <c r="G34" i="19" s="1"/>
  <c r="F5" i="19"/>
  <c r="F15" i="19" s="1"/>
  <c r="F25" i="19" s="1"/>
  <c r="F34" i="19" s="1"/>
  <c r="E5" i="19"/>
  <c r="E15" i="19" s="1"/>
  <c r="E25" i="19" s="1"/>
  <c r="E34" i="19" s="1"/>
  <c r="D5" i="19"/>
  <c r="D15" i="19" s="1"/>
  <c r="D25" i="19" s="1"/>
  <c r="D34" i="19" s="1"/>
  <c r="C5" i="19"/>
  <c r="B6" i="19" s="1"/>
  <c r="B16" i="19" s="1"/>
  <c r="B26" i="19" s="1"/>
  <c r="B35" i="19" s="1"/>
  <c r="A66" i="18"/>
  <c r="A65" i="18"/>
  <c r="A64" i="18"/>
  <c r="A63" i="18"/>
  <c r="A62" i="18"/>
  <c r="A61" i="18"/>
  <c r="A60" i="18"/>
  <c r="A59" i="18"/>
  <c r="I31" i="18"/>
  <c r="I40" i="18" s="1"/>
  <c r="I30" i="18"/>
  <c r="I39" i="18" s="1"/>
  <c r="H30" i="18"/>
  <c r="H39" i="18" s="1"/>
  <c r="I29" i="18"/>
  <c r="I38" i="18" s="1"/>
  <c r="H29" i="18"/>
  <c r="H38" i="18" s="1"/>
  <c r="G29" i="18"/>
  <c r="G38" i="18" s="1"/>
  <c r="I28" i="18"/>
  <c r="I37" i="18" s="1"/>
  <c r="H28" i="18"/>
  <c r="H37" i="18" s="1"/>
  <c r="G28" i="18"/>
  <c r="G37" i="18" s="1"/>
  <c r="I27" i="18"/>
  <c r="I36" i="18" s="1"/>
  <c r="H27" i="18"/>
  <c r="H36" i="18" s="1"/>
  <c r="G27" i="18"/>
  <c r="G36" i="18" s="1"/>
  <c r="I26" i="18"/>
  <c r="I35" i="18" s="1"/>
  <c r="H26" i="18"/>
  <c r="H35" i="18" s="1"/>
  <c r="G26" i="18"/>
  <c r="G35" i="18" s="1"/>
  <c r="I21" i="18"/>
  <c r="H22" i="18" s="1"/>
  <c r="I20" i="18"/>
  <c r="G22" i="18" s="1"/>
  <c r="H20" i="18"/>
  <c r="G21" i="18" s="1"/>
  <c r="I19" i="18"/>
  <c r="F22" i="18" s="1"/>
  <c r="H19" i="18"/>
  <c r="F21" i="18" s="1"/>
  <c r="G19" i="18"/>
  <c r="F20" i="18" s="1"/>
  <c r="I18" i="18"/>
  <c r="E22" i="18" s="1"/>
  <c r="H18" i="18"/>
  <c r="E21" i="18" s="1"/>
  <c r="G18" i="18"/>
  <c r="E20" i="18" s="1"/>
  <c r="F18" i="18"/>
  <c r="E19" i="18" s="1"/>
  <c r="I17" i="18"/>
  <c r="D22" i="18" s="1"/>
  <c r="H17" i="18"/>
  <c r="D21" i="18" s="1"/>
  <c r="G17" i="18"/>
  <c r="D20" i="18" s="1"/>
  <c r="F17" i="18"/>
  <c r="D19" i="18" s="1"/>
  <c r="E17" i="18"/>
  <c r="D18" i="18" s="1"/>
  <c r="I16" i="18"/>
  <c r="C22" i="18" s="1"/>
  <c r="H16" i="18"/>
  <c r="C21" i="18" s="1"/>
  <c r="G16" i="18"/>
  <c r="C20" i="18" s="1"/>
  <c r="F16" i="18"/>
  <c r="C19" i="18" s="1"/>
  <c r="E16" i="18"/>
  <c r="C18" i="18" s="1"/>
  <c r="D16" i="18"/>
  <c r="C17" i="18" s="1"/>
  <c r="M12" i="18"/>
  <c r="J12" i="18"/>
  <c r="F24" i="14" s="1"/>
  <c r="M11" i="18"/>
  <c r="J11" i="18"/>
  <c r="F23" i="14" s="1"/>
  <c r="M10" i="18"/>
  <c r="J10" i="18"/>
  <c r="F22" i="14" s="1"/>
  <c r="M9" i="18"/>
  <c r="F9" i="18"/>
  <c r="M8" i="18"/>
  <c r="E8" i="18"/>
  <c r="B8" i="18"/>
  <c r="B18" i="18" s="1"/>
  <c r="B28" i="18" s="1"/>
  <c r="B37" i="18" s="1"/>
  <c r="M7" i="18"/>
  <c r="D7" i="18"/>
  <c r="M6" i="18"/>
  <c r="C6" i="18"/>
  <c r="N5" i="18"/>
  <c r="O5" i="18" s="1"/>
  <c r="P5" i="18" s="1"/>
  <c r="Q5" i="18" s="1"/>
  <c r="R5" i="18" s="1"/>
  <c r="S5" i="18" s="1"/>
  <c r="T5" i="18" s="1"/>
  <c r="U5" i="18" s="1"/>
  <c r="V5" i="18" s="1"/>
  <c r="W5" i="18" s="1"/>
  <c r="X5" i="18" s="1"/>
  <c r="Y5" i="18" s="1"/>
  <c r="Z5" i="18" s="1"/>
  <c r="AA5" i="18" s="1"/>
  <c r="AB5" i="18" s="1"/>
  <c r="AC5" i="18" s="1"/>
  <c r="AD5" i="18" s="1"/>
  <c r="AE5" i="18" s="1"/>
  <c r="AF5" i="18" s="1"/>
  <c r="AG5" i="18" s="1"/>
  <c r="AH5" i="18" s="1"/>
  <c r="AI5" i="18" s="1"/>
  <c r="AJ5" i="18" s="1"/>
  <c r="AK5" i="18" s="1"/>
  <c r="AL5" i="18" s="1"/>
  <c r="AM5" i="18" s="1"/>
  <c r="AN5" i="18" s="1"/>
  <c r="AO5" i="18" s="1"/>
  <c r="AP5" i="18" s="1"/>
  <c r="AQ5" i="18" s="1"/>
  <c r="I5" i="18"/>
  <c r="B12" i="18" s="1"/>
  <c r="B22" i="18" s="1"/>
  <c r="B32" i="18" s="1"/>
  <c r="B41" i="18" s="1"/>
  <c r="H5" i="18"/>
  <c r="H15" i="18" s="1"/>
  <c r="H25" i="18" s="1"/>
  <c r="H34" i="18" s="1"/>
  <c r="G5" i="18"/>
  <c r="G15" i="18" s="1"/>
  <c r="G25" i="18" s="1"/>
  <c r="G34" i="18" s="1"/>
  <c r="F5" i="18"/>
  <c r="F15" i="18" s="1"/>
  <c r="F25" i="18" s="1"/>
  <c r="F34" i="18" s="1"/>
  <c r="E5" i="18"/>
  <c r="E15" i="18" s="1"/>
  <c r="E25" i="18" s="1"/>
  <c r="E34" i="18" s="1"/>
  <c r="D5" i="18"/>
  <c r="D15" i="18" s="1"/>
  <c r="D25" i="18" s="1"/>
  <c r="D34" i="18" s="1"/>
  <c r="C5" i="18"/>
  <c r="A66" i="17"/>
  <c r="A65" i="17"/>
  <c r="A64" i="17"/>
  <c r="A63" i="17"/>
  <c r="A62" i="17"/>
  <c r="A61" i="17"/>
  <c r="A60" i="17"/>
  <c r="A59" i="17"/>
  <c r="I31" i="17"/>
  <c r="I40" i="17" s="1"/>
  <c r="I30" i="17"/>
  <c r="I39" i="17" s="1"/>
  <c r="H30" i="17"/>
  <c r="H39" i="17" s="1"/>
  <c r="I29" i="17"/>
  <c r="I38" i="17" s="1"/>
  <c r="H29" i="17"/>
  <c r="H38" i="17" s="1"/>
  <c r="G29" i="17"/>
  <c r="G38" i="17" s="1"/>
  <c r="I28" i="17"/>
  <c r="I37" i="17" s="1"/>
  <c r="H28" i="17"/>
  <c r="H37" i="17" s="1"/>
  <c r="G28" i="17"/>
  <c r="G37" i="17" s="1"/>
  <c r="I27" i="17"/>
  <c r="I36" i="17" s="1"/>
  <c r="H27" i="17"/>
  <c r="H36" i="17" s="1"/>
  <c r="G27" i="17"/>
  <c r="G36" i="17" s="1"/>
  <c r="I26" i="17"/>
  <c r="I35" i="17" s="1"/>
  <c r="H26" i="17"/>
  <c r="H35" i="17" s="1"/>
  <c r="G26" i="17"/>
  <c r="G35" i="17" s="1"/>
  <c r="I21" i="17"/>
  <c r="H22" i="17" s="1"/>
  <c r="I20" i="17"/>
  <c r="G22" i="17" s="1"/>
  <c r="H20" i="17"/>
  <c r="G21" i="17" s="1"/>
  <c r="I19" i="17"/>
  <c r="F22" i="17" s="1"/>
  <c r="H19" i="17"/>
  <c r="F21" i="17" s="1"/>
  <c r="G19" i="17"/>
  <c r="F20" i="17" s="1"/>
  <c r="I18" i="17"/>
  <c r="E22" i="17" s="1"/>
  <c r="H18" i="17"/>
  <c r="E21" i="17" s="1"/>
  <c r="G18" i="17"/>
  <c r="E20" i="17" s="1"/>
  <c r="F18" i="17"/>
  <c r="E19" i="17" s="1"/>
  <c r="I17" i="17"/>
  <c r="D22" i="17" s="1"/>
  <c r="H17" i="17"/>
  <c r="D21" i="17" s="1"/>
  <c r="G17" i="17"/>
  <c r="D20" i="17" s="1"/>
  <c r="F17" i="17"/>
  <c r="D19" i="17" s="1"/>
  <c r="E17" i="17"/>
  <c r="D18" i="17" s="1"/>
  <c r="I16" i="17"/>
  <c r="C22" i="17" s="1"/>
  <c r="H16" i="17"/>
  <c r="C21" i="17" s="1"/>
  <c r="G16" i="17"/>
  <c r="C20" i="17" s="1"/>
  <c r="F16" i="17"/>
  <c r="C19" i="17" s="1"/>
  <c r="E16" i="17"/>
  <c r="C18" i="17" s="1"/>
  <c r="D16" i="17"/>
  <c r="C17" i="17" s="1"/>
  <c r="M12" i="17"/>
  <c r="J12" i="17"/>
  <c r="E24" i="14" s="1"/>
  <c r="M11" i="17"/>
  <c r="J11" i="17"/>
  <c r="E23" i="14" s="1"/>
  <c r="M10" i="17"/>
  <c r="J10" i="17"/>
  <c r="E22" i="14" s="1"/>
  <c r="M9" i="17"/>
  <c r="F9" i="17"/>
  <c r="M8" i="17"/>
  <c r="E8" i="17"/>
  <c r="B8" i="17"/>
  <c r="B18" i="17" s="1"/>
  <c r="B28" i="17" s="1"/>
  <c r="B37" i="17" s="1"/>
  <c r="M7" i="17"/>
  <c r="D7" i="17"/>
  <c r="B7" i="17"/>
  <c r="B17" i="17" s="1"/>
  <c r="B27" i="17" s="1"/>
  <c r="B36" i="17" s="1"/>
  <c r="M6" i="17"/>
  <c r="C6" i="17"/>
  <c r="N5" i="17"/>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I5" i="17"/>
  <c r="I15" i="17" s="1"/>
  <c r="I25" i="17" s="1"/>
  <c r="I34" i="17" s="1"/>
  <c r="H5" i="17"/>
  <c r="H15" i="17" s="1"/>
  <c r="H25" i="17" s="1"/>
  <c r="H34" i="17" s="1"/>
  <c r="G5" i="17"/>
  <c r="G15" i="17" s="1"/>
  <c r="G25" i="17" s="1"/>
  <c r="G34" i="17" s="1"/>
  <c r="F5" i="17"/>
  <c r="F15" i="17" s="1"/>
  <c r="F25" i="17" s="1"/>
  <c r="F34" i="17" s="1"/>
  <c r="E5" i="17"/>
  <c r="E15" i="17" s="1"/>
  <c r="E25" i="17" s="1"/>
  <c r="E34" i="17" s="1"/>
  <c r="D5" i="17"/>
  <c r="D15" i="17" s="1"/>
  <c r="D25" i="17" s="1"/>
  <c r="D34" i="17" s="1"/>
  <c r="C5" i="17"/>
  <c r="B6" i="17" s="1"/>
  <c r="B16" i="17" s="1"/>
  <c r="B26" i="17" s="1"/>
  <c r="B35" i="17" s="1"/>
  <c r="V85" i="16"/>
  <c r="V84" i="16"/>
  <c r="V83" i="16"/>
  <c r="V82" i="16"/>
  <c r="V81" i="16"/>
  <c r="V80" i="16"/>
  <c r="V79" i="16"/>
  <c r="V78" i="16"/>
  <c r="V77" i="16"/>
  <c r="V76" i="16"/>
  <c r="V75" i="16"/>
  <c r="V74" i="16"/>
  <c r="V73" i="16"/>
  <c r="V72" i="16"/>
  <c r="V71" i="16"/>
  <c r="V70" i="16"/>
  <c r="V69" i="16"/>
  <c r="V68" i="16"/>
  <c r="V67" i="16"/>
  <c r="V66" i="16"/>
  <c r="AF65" i="16"/>
  <c r="Y65" i="16"/>
  <c r="AF58" i="16" s="1"/>
  <c r="V65" i="16"/>
  <c r="AF64" i="16"/>
  <c r="AE64" i="16"/>
  <c r="Y64" i="16"/>
  <c r="AE58" i="16" s="1"/>
  <c r="V64" i="16"/>
  <c r="AF63" i="16"/>
  <c r="AE63" i="16"/>
  <c r="AD63" i="16"/>
  <c r="Y63" i="16"/>
  <c r="AD58" i="16" s="1"/>
  <c r="V63" i="16"/>
  <c r="AF62" i="16"/>
  <c r="AE62" i="16"/>
  <c r="AD62" i="16"/>
  <c r="AC62" i="16"/>
  <c r="Y62" i="16"/>
  <c r="V62" i="16"/>
  <c r="AF61" i="16"/>
  <c r="AE61" i="16"/>
  <c r="AD61" i="16"/>
  <c r="AB61" i="16"/>
  <c r="Y61" i="16"/>
  <c r="V61" i="16"/>
  <c r="AF60" i="16"/>
  <c r="AE60" i="16"/>
  <c r="AD60" i="16"/>
  <c r="AA60" i="16"/>
  <c r="Y60" i="16"/>
  <c r="V60" i="16"/>
  <c r="AF59" i="16"/>
  <c r="AE59" i="16"/>
  <c r="AD59" i="16"/>
  <c r="AA59" i="16"/>
  <c r="Z59" i="16"/>
  <c r="Y59" i="16"/>
  <c r="Z58" i="16" s="1"/>
  <c r="V59" i="16"/>
  <c r="B59" i="16"/>
  <c r="B60" i="16" s="1"/>
  <c r="T19" i="16" s="1"/>
  <c r="A59" i="16"/>
  <c r="AC58" i="16"/>
  <c r="AB58" i="16"/>
  <c r="AA58" i="16"/>
  <c r="V58" i="16"/>
  <c r="U58" i="16"/>
  <c r="A55" i="16"/>
  <c r="A6" i="16" s="1"/>
  <c r="T18" i="16"/>
  <c r="B18" i="16"/>
  <c r="T17" i="16"/>
  <c r="B17" i="16"/>
  <c r="B14" i="16"/>
  <c r="A12" i="16"/>
  <c r="A11" i="16"/>
  <c r="A10" i="16"/>
  <c r="A9" i="16"/>
  <c r="A7" i="16"/>
  <c r="A3" i="16"/>
  <c r="A60" i="16" l="1"/>
  <c r="I15" i="18"/>
  <c r="I25" i="18" s="1"/>
  <c r="I34" i="18" s="1"/>
  <c r="M20" i="18"/>
  <c r="B12" i="19"/>
  <c r="B22" i="19" s="1"/>
  <c r="B32" i="19" s="1"/>
  <c r="B41" i="19" s="1"/>
  <c r="M16" i="20"/>
  <c r="B12" i="17"/>
  <c r="B22" i="17" s="1"/>
  <c r="B32" i="17" s="1"/>
  <c r="B41" i="17" s="1"/>
  <c r="U59" i="16"/>
  <c r="B7" i="18"/>
  <c r="B17" i="18" s="1"/>
  <c r="B27" i="18" s="1"/>
  <c r="B36" i="18" s="1"/>
  <c r="M21" i="20"/>
  <c r="B6" i="20"/>
  <c r="B16" i="20" s="1"/>
  <c r="B26" i="20" s="1"/>
  <c r="B35" i="20" s="1"/>
  <c r="A8" i="16"/>
  <c r="A56" i="16"/>
  <c r="E15" i="16" s="1"/>
  <c r="M20" i="17"/>
  <c r="B7" i="20"/>
  <c r="B17" i="20" s="1"/>
  <c r="B27" i="20" s="1"/>
  <c r="B36" i="20" s="1"/>
  <c r="B10" i="20"/>
  <c r="B20" i="20" s="1"/>
  <c r="B30" i="20" s="1"/>
  <c r="B39" i="20" s="1"/>
  <c r="M20" i="20"/>
  <c r="M19" i="20"/>
  <c r="B9" i="20"/>
  <c r="B19" i="20" s="1"/>
  <c r="B29" i="20" s="1"/>
  <c r="B38" i="20" s="1"/>
  <c r="M18" i="20"/>
  <c r="M22" i="20"/>
  <c r="M17" i="20"/>
  <c r="B11" i="20"/>
  <c r="B21" i="20" s="1"/>
  <c r="B31" i="20" s="1"/>
  <c r="B40" i="20" s="1"/>
  <c r="M16" i="19"/>
  <c r="M21" i="19"/>
  <c r="M20" i="19"/>
  <c r="M19" i="19"/>
  <c r="B9" i="19"/>
  <c r="B19" i="19" s="1"/>
  <c r="B29" i="19" s="1"/>
  <c r="B38" i="19" s="1"/>
  <c r="M18" i="19"/>
  <c r="M22" i="19"/>
  <c r="M17" i="19"/>
  <c r="B11" i="19"/>
  <c r="B21" i="19" s="1"/>
  <c r="B31" i="19" s="1"/>
  <c r="B40" i="19" s="1"/>
  <c r="M16" i="18"/>
  <c r="B6" i="18"/>
  <c r="B16" i="18" s="1"/>
  <c r="B26" i="18" s="1"/>
  <c r="B35" i="18" s="1"/>
  <c r="C15" i="18"/>
  <c r="C25" i="18" s="1"/>
  <c r="C34" i="18" s="1"/>
  <c r="M21" i="18"/>
  <c r="M17" i="18"/>
  <c r="M22" i="18"/>
  <c r="M18" i="18"/>
  <c r="M19" i="18"/>
  <c r="B9" i="18"/>
  <c r="B19" i="18" s="1"/>
  <c r="B29" i="18" s="1"/>
  <c r="B38" i="18" s="1"/>
  <c r="B10" i="18"/>
  <c r="B20" i="18" s="1"/>
  <c r="B30" i="18" s="1"/>
  <c r="B39" i="18" s="1"/>
  <c r="B11" i="18"/>
  <c r="B21" i="18" s="1"/>
  <c r="B31" i="18" s="1"/>
  <c r="B40" i="18" s="1"/>
  <c r="M16" i="17"/>
  <c r="M21" i="17"/>
  <c r="C15" i="17"/>
  <c r="C25" i="17" s="1"/>
  <c r="C34" i="17" s="1"/>
  <c r="M19" i="17"/>
  <c r="B9" i="17"/>
  <c r="B19" i="17" s="1"/>
  <c r="B29" i="17" s="1"/>
  <c r="B38" i="17" s="1"/>
  <c r="M18" i="17"/>
  <c r="M22" i="17"/>
  <c r="B10" i="17"/>
  <c r="B20" i="17" s="1"/>
  <c r="B30" i="17" s="1"/>
  <c r="B39" i="17" s="1"/>
  <c r="M17" i="17"/>
  <c r="B11" i="17"/>
  <c r="B21" i="17" s="1"/>
  <c r="B31" i="17" s="1"/>
  <c r="B40" i="17" s="1"/>
  <c r="A61" i="16"/>
  <c r="AB59" i="16"/>
  <c r="A5" i="16"/>
  <c r="G15" i="16"/>
  <c r="A66" i="10"/>
  <c r="A65" i="10"/>
  <c r="A64" i="10"/>
  <c r="A63" i="10"/>
  <c r="A62" i="10"/>
  <c r="A61" i="10"/>
  <c r="A60" i="10"/>
  <c r="A59" i="10"/>
  <c r="S15" i="16" l="1"/>
  <c r="C15" i="16"/>
  <c r="M15" i="16"/>
  <c r="O15" i="16"/>
  <c r="Q15" i="16"/>
  <c r="K15" i="16"/>
  <c r="I15" i="16"/>
  <c r="B19" i="16"/>
  <c r="U60" i="16"/>
  <c r="AC59" i="16" s="1"/>
  <c r="M23" i="20"/>
  <c r="N11" i="20" s="1"/>
  <c r="M23" i="19"/>
  <c r="N6" i="19" s="1"/>
  <c r="M23" i="18"/>
  <c r="N8" i="18" s="1"/>
  <c r="M23" i="17"/>
  <c r="N7" i="17" s="1"/>
  <c r="B20" i="16"/>
  <c r="B61" i="16"/>
  <c r="D24" i="14"/>
  <c r="D23" i="14"/>
  <c r="D22" i="14"/>
  <c r="D21" i="14"/>
  <c r="D20" i="14"/>
  <c r="D19" i="14"/>
  <c r="D18" i="14"/>
  <c r="A24" i="14"/>
  <c r="A23" i="14"/>
  <c r="A22" i="14"/>
  <c r="A21" i="14"/>
  <c r="A20" i="14"/>
  <c r="A19" i="14"/>
  <c r="A18" i="14"/>
  <c r="N6" i="20" l="1"/>
  <c r="N9" i="20"/>
  <c r="N12" i="20"/>
  <c r="N10" i="20"/>
  <c r="N7" i="20"/>
  <c r="N8" i="20"/>
  <c r="N11" i="19"/>
  <c r="N10" i="19"/>
  <c r="N12" i="19"/>
  <c r="N9" i="19"/>
  <c r="N7" i="19"/>
  <c r="N8" i="19"/>
  <c r="N12" i="18"/>
  <c r="N10" i="18"/>
  <c r="N6" i="18"/>
  <c r="N9" i="18"/>
  <c r="N11" i="18"/>
  <c r="N7" i="18"/>
  <c r="N9" i="17"/>
  <c r="N12" i="17"/>
  <c r="N11" i="17"/>
  <c r="N10" i="17"/>
  <c r="N6" i="17"/>
  <c r="N8" i="17"/>
  <c r="T20" i="16"/>
  <c r="B62" i="16"/>
  <c r="A62" i="16"/>
  <c r="U61" i="16"/>
  <c r="AF65" i="15"/>
  <c r="AE64" i="15"/>
  <c r="AD63" i="15"/>
  <c r="AC62" i="15"/>
  <c r="AB61" i="15"/>
  <c r="AA60" i="15"/>
  <c r="Z59" i="15"/>
  <c r="AF64" i="15"/>
  <c r="AF63" i="15"/>
  <c r="AE63" i="15"/>
  <c r="AF62" i="15"/>
  <c r="AE62" i="15"/>
  <c r="AF61" i="15"/>
  <c r="AE61" i="15"/>
  <c r="AF60" i="15"/>
  <c r="AE60" i="15"/>
  <c r="AF59" i="15"/>
  <c r="AE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AD62" i="15" s="1"/>
  <c r="V66" i="15"/>
  <c r="AD61" i="15" s="1"/>
  <c r="V65" i="15"/>
  <c r="V64" i="15"/>
  <c r="AD60" i="15" s="1"/>
  <c r="V63" i="15"/>
  <c r="V62" i="15"/>
  <c r="V61" i="15"/>
  <c r="AD59" i="15" s="1"/>
  <c r="V60" i="15"/>
  <c r="V59" i="15"/>
  <c r="V58" i="15"/>
  <c r="AA59" i="15" s="1"/>
  <c r="B59" i="15"/>
  <c r="B60" i="15" s="1"/>
  <c r="A59" i="15"/>
  <c r="B18" i="15" s="1"/>
  <c r="A55" i="15"/>
  <c r="A10" i="15" s="1"/>
  <c r="T17" i="15"/>
  <c r="B17" i="15"/>
  <c r="B14" i="15"/>
  <c r="A12" i="15"/>
  <c r="N18" i="20" l="1"/>
  <c r="N19" i="20"/>
  <c r="N17" i="20"/>
  <c r="N21" i="20"/>
  <c r="N22" i="20"/>
  <c r="N20" i="20"/>
  <c r="N16" i="20"/>
  <c r="N17" i="19"/>
  <c r="N18" i="19"/>
  <c r="N16" i="19"/>
  <c r="N22" i="19"/>
  <c r="N21" i="19"/>
  <c r="N19" i="19"/>
  <c r="N20" i="19"/>
  <c r="N21" i="18"/>
  <c r="N17" i="18"/>
  <c r="N22" i="18"/>
  <c r="N18" i="18"/>
  <c r="N16" i="18"/>
  <c r="N19" i="18"/>
  <c r="N20" i="18"/>
  <c r="N21" i="17"/>
  <c r="N17" i="17"/>
  <c r="N22" i="17"/>
  <c r="N18" i="17"/>
  <c r="N19" i="17"/>
  <c r="N20" i="17"/>
  <c r="N16" i="17"/>
  <c r="AB60" i="16"/>
  <c r="B21" i="16"/>
  <c r="U62" i="16"/>
  <c r="AC60" i="16" s="1"/>
  <c r="T21" i="16"/>
  <c r="A63" i="16"/>
  <c r="B63" i="16" s="1"/>
  <c r="U59" i="15"/>
  <c r="AB59" i="15" s="1"/>
  <c r="T18" i="15"/>
  <c r="A60" i="15"/>
  <c r="T19" i="15"/>
  <c r="A11" i="15"/>
  <c r="A3" i="15"/>
  <c r="A8" i="15"/>
  <c r="A56" i="15"/>
  <c r="A5" i="15"/>
  <c r="A9" i="15"/>
  <c r="A7" i="15"/>
  <c r="A6" i="15"/>
  <c r="D11" i="14"/>
  <c r="D10" i="14"/>
  <c r="D9" i="14"/>
  <c r="D8" i="14"/>
  <c r="D7" i="14"/>
  <c r="D6" i="14"/>
  <c r="D5" i="14"/>
  <c r="A11" i="14"/>
  <c r="A10" i="14"/>
  <c r="A9" i="14"/>
  <c r="A8" i="14"/>
  <c r="A7" i="14"/>
  <c r="A6" i="14"/>
  <c r="A5" i="14"/>
  <c r="K36" i="14"/>
  <c r="J36" i="14"/>
  <c r="I36" i="14"/>
  <c r="H36" i="14"/>
  <c r="G36" i="14"/>
  <c r="F36" i="14"/>
  <c r="E36" i="14"/>
  <c r="K35" i="14"/>
  <c r="J35" i="14"/>
  <c r="I35" i="14"/>
  <c r="H35" i="14"/>
  <c r="G35" i="14"/>
  <c r="F35" i="14"/>
  <c r="E35" i="14"/>
  <c r="K34" i="14"/>
  <c r="J34" i="14"/>
  <c r="I34" i="14"/>
  <c r="H34" i="14"/>
  <c r="K27" i="14"/>
  <c r="K32" i="14" s="1"/>
  <c r="J27" i="14"/>
  <c r="J31" i="14" s="1"/>
  <c r="I27" i="14"/>
  <c r="I30" i="14" s="1"/>
  <c r="K17" i="14"/>
  <c r="K29" i="14" s="1"/>
  <c r="J17" i="14"/>
  <c r="J29" i="14" s="1"/>
  <c r="I17" i="14"/>
  <c r="I29" i="14" s="1"/>
  <c r="H17" i="14"/>
  <c r="H29" i="14" s="1"/>
  <c r="G17" i="14"/>
  <c r="G29" i="14" s="1"/>
  <c r="F17" i="14"/>
  <c r="F29" i="14" s="1"/>
  <c r="E17" i="14"/>
  <c r="E29" i="14" s="1"/>
  <c r="D36" i="14"/>
  <c r="D35" i="14"/>
  <c r="D34" i="14"/>
  <c r="D33" i="14"/>
  <c r="D32" i="14"/>
  <c r="D31" i="14"/>
  <c r="D30" i="14"/>
  <c r="N23" i="20" l="1"/>
  <c r="O6" i="20" s="1"/>
  <c r="N23" i="19"/>
  <c r="O6" i="19" s="1"/>
  <c r="N23" i="18"/>
  <c r="O6" i="18" s="1"/>
  <c r="N23" i="17"/>
  <c r="O9" i="17" s="1"/>
  <c r="E34" i="14"/>
  <c r="A64" i="16"/>
  <c r="T22" i="16"/>
  <c r="U63" i="16"/>
  <c r="AC61" i="16" s="1"/>
  <c r="B22" i="16"/>
  <c r="B19" i="15"/>
  <c r="U60" i="15"/>
  <c r="AC59" i="15" s="1"/>
  <c r="F34" i="14"/>
  <c r="G34" i="14"/>
  <c r="A61" i="15"/>
  <c r="B61" i="15" s="1"/>
  <c r="S15" i="15"/>
  <c r="K15" i="15"/>
  <c r="C15" i="15"/>
  <c r="E15" i="15"/>
  <c r="Q15" i="15"/>
  <c r="I15" i="15"/>
  <c r="O15" i="15"/>
  <c r="G15" i="15"/>
  <c r="M15" i="15"/>
  <c r="T20" i="15"/>
  <c r="I33" i="14"/>
  <c r="J33" i="14"/>
  <c r="K33" i="14"/>
  <c r="J30" i="14"/>
  <c r="K31" i="14"/>
  <c r="K30" i="14"/>
  <c r="I32" i="14"/>
  <c r="I31" i="14"/>
  <c r="J32" i="14"/>
  <c r="L36" i="14"/>
  <c r="L35" i="14"/>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F18" i="10"/>
  <c r="E19" i="10" s="1"/>
  <c r="F17" i="10"/>
  <c r="D19" i="10" s="1"/>
  <c r="F16" i="10"/>
  <c r="C19" i="10" s="1"/>
  <c r="E17" i="10"/>
  <c r="D18" i="10" s="1"/>
  <c r="E16" i="10"/>
  <c r="C18" i="10" s="1"/>
  <c r="M12" i="10"/>
  <c r="M11" i="10"/>
  <c r="M10" i="10"/>
  <c r="M9" i="10"/>
  <c r="M8" i="10"/>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O10" i="20" l="1"/>
  <c r="O7" i="20"/>
  <c r="O9" i="20"/>
  <c r="O8" i="20"/>
  <c r="O11" i="20"/>
  <c r="O12" i="20"/>
  <c r="O12" i="19"/>
  <c r="O10" i="19"/>
  <c r="O17" i="19" s="1"/>
  <c r="O7" i="19"/>
  <c r="O8" i="19"/>
  <c r="O11" i="19"/>
  <c r="O9" i="19"/>
  <c r="O10" i="18"/>
  <c r="O11" i="18"/>
  <c r="O7" i="18"/>
  <c r="O12" i="18"/>
  <c r="O8" i="18"/>
  <c r="O9" i="18"/>
  <c r="O6" i="17"/>
  <c r="O10" i="17"/>
  <c r="O11" i="17"/>
  <c r="O7" i="17"/>
  <c r="O12" i="17"/>
  <c r="O8" i="17"/>
  <c r="B7" i="10"/>
  <c r="B17" i="10" s="1"/>
  <c r="B27" i="10" s="1"/>
  <c r="B36" i="10" s="1"/>
  <c r="B6" i="10"/>
  <c r="B16" i="10" s="1"/>
  <c r="B26" i="10" s="1"/>
  <c r="B35" i="10" s="1"/>
  <c r="B23" i="16"/>
  <c r="B64" i="16"/>
  <c r="B20" i="15"/>
  <c r="U61" i="15"/>
  <c r="A62" i="15"/>
  <c r="L34" i="14"/>
  <c r="I15" i="10"/>
  <c r="I25" i="10" s="1"/>
  <c r="I34" i="10" s="1"/>
  <c r="B9" i="10"/>
  <c r="B19" i="10" s="1"/>
  <c r="B29" i="10" s="1"/>
  <c r="B38" i="10" s="1"/>
  <c r="B10" i="10"/>
  <c r="B20" i="10" s="1"/>
  <c r="B30" i="10" s="1"/>
  <c r="B39" i="10" s="1"/>
  <c r="B11" i="10"/>
  <c r="B21" i="10" s="1"/>
  <c r="B31" i="10" s="1"/>
  <c r="B40" i="10" s="1"/>
  <c r="M16" i="10"/>
  <c r="M21" i="10"/>
  <c r="M19" i="10"/>
  <c r="M17" i="10"/>
  <c r="M18" i="10"/>
  <c r="M22" i="10"/>
  <c r="O21" i="20" l="1"/>
  <c r="O17" i="20"/>
  <c r="O18" i="20"/>
  <c r="O16" i="20"/>
  <c r="O19" i="20"/>
  <c r="O22" i="20"/>
  <c r="O20" i="20"/>
  <c r="O16" i="19"/>
  <c r="O21" i="19"/>
  <c r="O22" i="19"/>
  <c r="O18" i="19"/>
  <c r="O20" i="19"/>
  <c r="O19" i="19"/>
  <c r="O22" i="18"/>
  <c r="O16" i="18"/>
  <c r="O19" i="18"/>
  <c r="O21" i="18"/>
  <c r="O20" i="18"/>
  <c r="O18" i="18"/>
  <c r="O17" i="18"/>
  <c r="O19" i="17"/>
  <c r="O20" i="17"/>
  <c r="O16" i="17"/>
  <c r="O18" i="17"/>
  <c r="O22" i="17"/>
  <c r="O17" i="17"/>
  <c r="O21" i="17"/>
  <c r="T23" i="16"/>
  <c r="B65" i="16"/>
  <c r="A65" i="16"/>
  <c r="U64" i="16"/>
  <c r="AB60" i="15"/>
  <c r="B21" i="15"/>
  <c r="B62" i="15"/>
  <c r="U62" i="15" s="1"/>
  <c r="A63" i="15"/>
  <c r="M20" i="10"/>
  <c r="M23" i="10" s="1"/>
  <c r="O23" i="20" l="1"/>
  <c r="P9" i="20" s="1"/>
  <c r="O23" i="19"/>
  <c r="P6" i="19" s="1"/>
  <c r="O23" i="18"/>
  <c r="P9" i="18" s="1"/>
  <c r="O23" i="17"/>
  <c r="P6" i="17" s="1"/>
  <c r="U65" i="16"/>
  <c r="B24" i="16"/>
  <c r="T24" i="16"/>
  <c r="A66" i="16"/>
  <c r="B66" i="16"/>
  <c r="AC60" i="15"/>
  <c r="B22" i="15"/>
  <c r="B63" i="15"/>
  <c r="U63" i="15" s="1"/>
  <c r="AC61" i="15" s="1"/>
  <c r="T21" i="15"/>
  <c r="N6" i="10"/>
  <c r="N7" i="10"/>
  <c r="N10" i="10"/>
  <c r="N9" i="10"/>
  <c r="N8" i="10"/>
  <c r="N11" i="10"/>
  <c r="N12" i="10"/>
  <c r="P12" i="20" l="1"/>
  <c r="P7" i="20"/>
  <c r="P10" i="20"/>
  <c r="P11" i="20"/>
  <c r="P8" i="20"/>
  <c r="P6" i="20"/>
  <c r="P11" i="19"/>
  <c r="P10" i="19"/>
  <c r="P18" i="19" s="1"/>
  <c r="P8" i="19"/>
  <c r="P9" i="19"/>
  <c r="P7" i="19"/>
  <c r="P12" i="19"/>
  <c r="P11" i="18"/>
  <c r="P10" i="18"/>
  <c r="P7" i="18"/>
  <c r="P19" i="18" s="1"/>
  <c r="P8" i="18"/>
  <c r="P6" i="18"/>
  <c r="P12" i="18"/>
  <c r="P21" i="18"/>
  <c r="P8" i="17"/>
  <c r="P11" i="17"/>
  <c r="P10" i="17"/>
  <c r="P9" i="17"/>
  <c r="P12" i="17"/>
  <c r="P7" i="17"/>
  <c r="B25" i="16"/>
  <c r="U66" i="16"/>
  <c r="T25" i="16"/>
  <c r="B67" i="16"/>
  <c r="A67" i="16"/>
  <c r="T22" i="15"/>
  <c r="A64" i="15"/>
  <c r="B64" i="15" s="1"/>
  <c r="T23" i="15" s="1"/>
  <c r="N17" i="10"/>
  <c r="N16" i="10"/>
  <c r="N20" i="10"/>
  <c r="N22" i="10"/>
  <c r="N18" i="10"/>
  <c r="N19" i="10"/>
  <c r="N21" i="10"/>
  <c r="P16" i="19" l="1"/>
  <c r="P20" i="17"/>
  <c r="P21" i="19"/>
  <c r="P22" i="20"/>
  <c r="P19" i="20"/>
  <c r="P18" i="20"/>
  <c r="P20" i="20"/>
  <c r="P17" i="20"/>
  <c r="P16" i="20"/>
  <c r="P21" i="20"/>
  <c r="P22" i="19"/>
  <c r="P20" i="19"/>
  <c r="P19" i="19"/>
  <c r="P17" i="19"/>
  <c r="P18" i="18"/>
  <c r="P16" i="18"/>
  <c r="P20" i="18"/>
  <c r="P22" i="18"/>
  <c r="P17" i="18"/>
  <c r="P21" i="17"/>
  <c r="P17" i="17"/>
  <c r="P16" i="17"/>
  <c r="P22" i="17"/>
  <c r="P18" i="17"/>
  <c r="P19" i="17"/>
  <c r="B68" i="16"/>
  <c r="T26" i="16"/>
  <c r="A68" i="16"/>
  <c r="U67" i="16"/>
  <c r="B26" i="16"/>
  <c r="B23" i="15"/>
  <c r="U64" i="15"/>
  <c r="A65" i="15"/>
  <c r="N23" i="10"/>
  <c r="O10" i="10" s="1"/>
  <c r="P23" i="19" l="1"/>
  <c r="Q6" i="19" s="1"/>
  <c r="P23" i="20"/>
  <c r="Q6" i="20" s="1"/>
  <c r="Q8" i="20"/>
  <c r="Q10" i="20"/>
  <c r="Q12" i="19"/>
  <c r="Q10" i="19"/>
  <c r="Q7" i="19"/>
  <c r="Q11" i="19"/>
  <c r="Q8" i="19"/>
  <c r="Q9" i="19"/>
  <c r="P23" i="18"/>
  <c r="Q6" i="18" s="1"/>
  <c r="P23" i="17"/>
  <c r="Q7" i="17" s="1"/>
  <c r="Q11" i="17"/>
  <c r="U68" i="16"/>
  <c r="B27" i="16"/>
  <c r="B69" i="16"/>
  <c r="T27" i="16"/>
  <c r="A69" i="16"/>
  <c r="B24" i="15"/>
  <c r="B65" i="15"/>
  <c r="U65" i="15" s="1"/>
  <c r="O8" i="10"/>
  <c r="O7" i="10"/>
  <c r="O6" i="10"/>
  <c r="O9" i="10"/>
  <c r="O12" i="10"/>
  <c r="O11" i="10"/>
  <c r="Q11" i="20" l="1"/>
  <c r="Q7" i="20"/>
  <c r="Q9" i="20"/>
  <c r="Q12" i="20"/>
  <c r="Q16" i="20"/>
  <c r="Q19" i="20"/>
  <c r="Q21" i="20"/>
  <c r="Q22" i="20"/>
  <c r="Q17" i="20"/>
  <c r="Q21" i="19"/>
  <c r="Q18" i="19"/>
  <c r="Q17" i="19"/>
  <c r="Q20" i="19"/>
  <c r="Q16" i="19"/>
  <c r="Q22" i="19"/>
  <c r="Q19" i="19"/>
  <c r="Q8" i="18"/>
  <c r="Q12" i="18"/>
  <c r="Q7" i="18"/>
  <c r="Q18" i="18" s="1"/>
  <c r="Q9" i="18"/>
  <c r="Q10" i="18"/>
  <c r="Q11" i="18"/>
  <c r="Q22" i="18" s="1"/>
  <c r="Q20" i="18"/>
  <c r="Q9" i="17"/>
  <c r="Q10" i="17"/>
  <c r="Q8" i="17"/>
  <c r="Q19" i="17" s="1"/>
  <c r="Q12" i="17"/>
  <c r="Q6" i="17"/>
  <c r="Q22" i="17"/>
  <c r="U69" i="16"/>
  <c r="B28" i="16"/>
  <c r="T28" i="16"/>
  <c r="A70" i="16"/>
  <c r="B70" i="16"/>
  <c r="T24" i="15"/>
  <c r="A66" i="15"/>
  <c r="B66" i="15"/>
  <c r="O22" i="10"/>
  <c r="O21" i="10"/>
  <c r="O16" i="10"/>
  <c r="O18" i="10"/>
  <c r="O17" i="10"/>
  <c r="O19" i="10"/>
  <c r="O20" i="10"/>
  <c r="Q21" i="17" l="1"/>
  <c r="Q18" i="20"/>
  <c r="Q20" i="20"/>
  <c r="Q23" i="20" s="1"/>
  <c r="Q23" i="19"/>
  <c r="R9" i="19" s="1"/>
  <c r="Q16" i="18"/>
  <c r="Q17" i="18"/>
  <c r="Q19" i="18"/>
  <c r="Q21" i="18"/>
  <c r="Q23" i="18" s="1"/>
  <c r="Q16" i="17"/>
  <c r="Q20" i="17"/>
  <c r="Q17" i="17"/>
  <c r="Q18" i="17"/>
  <c r="B29" i="16"/>
  <c r="U70" i="16"/>
  <c r="T29" i="16"/>
  <c r="B71" i="16"/>
  <c r="A71" i="16"/>
  <c r="B25" i="15"/>
  <c r="U66" i="15"/>
  <c r="T25" i="15"/>
  <c r="A67" i="15"/>
  <c r="O23" i="10"/>
  <c r="P7" i="10" s="1"/>
  <c r="Q23" i="17" l="1"/>
  <c r="R6" i="17" s="1"/>
  <c r="R12" i="20"/>
  <c r="R6" i="20"/>
  <c r="R10" i="20"/>
  <c r="R11" i="20"/>
  <c r="R9" i="20"/>
  <c r="R7" i="20"/>
  <c r="R22" i="20" s="1"/>
  <c r="R8" i="20"/>
  <c r="R18" i="20" s="1"/>
  <c r="R21" i="20"/>
  <c r="R8" i="19"/>
  <c r="R11" i="19"/>
  <c r="R7" i="19"/>
  <c r="R10" i="19"/>
  <c r="R6" i="19"/>
  <c r="R12" i="19"/>
  <c r="R11" i="18"/>
  <c r="R12" i="18"/>
  <c r="R6" i="18"/>
  <c r="R7" i="18"/>
  <c r="R20" i="18" s="1"/>
  <c r="R10" i="18"/>
  <c r="R8" i="18"/>
  <c r="R9" i="18"/>
  <c r="R19" i="18"/>
  <c r="R17" i="18"/>
  <c r="R11" i="17"/>
  <c r="R9" i="17"/>
  <c r="R10" i="17"/>
  <c r="R7" i="17"/>
  <c r="R12" i="17"/>
  <c r="R8" i="17"/>
  <c r="U71" i="16"/>
  <c r="B30" i="16"/>
  <c r="B72" i="16"/>
  <c r="T30" i="16"/>
  <c r="A72" i="16"/>
  <c r="B26" i="15"/>
  <c r="B67" i="15"/>
  <c r="U67" i="15" s="1"/>
  <c r="P10" i="10"/>
  <c r="P8" i="10"/>
  <c r="P12" i="10"/>
  <c r="P9" i="10"/>
  <c r="P6" i="10"/>
  <c r="P11" i="10"/>
  <c r="R20" i="17" l="1"/>
  <c r="R22" i="18"/>
  <c r="R17" i="20"/>
  <c r="R16" i="20"/>
  <c r="R20" i="20"/>
  <c r="R19" i="20"/>
  <c r="R19" i="19"/>
  <c r="R20" i="19"/>
  <c r="R16" i="19"/>
  <c r="R21" i="19"/>
  <c r="R17" i="19"/>
  <c r="R22" i="19"/>
  <c r="R18" i="19"/>
  <c r="R21" i="18"/>
  <c r="R18" i="18"/>
  <c r="R16" i="18"/>
  <c r="R23" i="18" s="1"/>
  <c r="S11" i="18" s="1"/>
  <c r="R22" i="17"/>
  <c r="R19" i="17"/>
  <c r="R18" i="17"/>
  <c r="R17" i="17"/>
  <c r="R21" i="17"/>
  <c r="R16" i="17"/>
  <c r="B73" i="16"/>
  <c r="T31" i="16"/>
  <c r="A73" i="16"/>
  <c r="U72" i="16"/>
  <c r="B31" i="16"/>
  <c r="A68" i="15"/>
  <c r="T26" i="15"/>
  <c r="B68" i="15"/>
  <c r="P19" i="10"/>
  <c r="P18" i="10"/>
  <c r="P17" i="10"/>
  <c r="P21" i="10"/>
  <c r="P16" i="10"/>
  <c r="P20" i="10"/>
  <c r="P22" i="10"/>
  <c r="R23" i="20" l="1"/>
  <c r="S7" i="20"/>
  <c r="S8" i="20"/>
  <c r="S10" i="20"/>
  <c r="S9" i="20"/>
  <c r="S12" i="20"/>
  <c r="S6" i="20"/>
  <c r="S11" i="20"/>
  <c r="R23" i="19"/>
  <c r="S9" i="19" s="1"/>
  <c r="S9" i="18"/>
  <c r="S12" i="18"/>
  <c r="S10" i="18"/>
  <c r="S8" i="18"/>
  <c r="S7" i="18"/>
  <c r="S6" i="18"/>
  <c r="R23" i="17"/>
  <c r="U73" i="16"/>
  <c r="B32" i="16"/>
  <c r="T32" i="16"/>
  <c r="B74" i="16"/>
  <c r="A74" i="16"/>
  <c r="B27" i="15"/>
  <c r="U68" i="15"/>
  <c r="A69" i="15"/>
  <c r="T27" i="15"/>
  <c r="B69" i="15"/>
  <c r="P23" i="10"/>
  <c r="Q12" i="10" s="1"/>
  <c r="S20" i="20" l="1"/>
  <c r="S16" i="20"/>
  <c r="S21" i="20"/>
  <c r="S17" i="20"/>
  <c r="S19" i="20"/>
  <c r="S22" i="20"/>
  <c r="S18" i="20"/>
  <c r="S10" i="19"/>
  <c r="S8" i="19"/>
  <c r="S7" i="19"/>
  <c r="S11" i="19"/>
  <c r="S6" i="19"/>
  <c r="S12" i="19"/>
  <c r="S20" i="18"/>
  <c r="S16" i="18"/>
  <c r="S21" i="18"/>
  <c r="S17" i="18"/>
  <c r="S22" i="18"/>
  <c r="S18" i="18"/>
  <c r="S19" i="18"/>
  <c r="S9" i="17"/>
  <c r="S10" i="17"/>
  <c r="S12" i="17"/>
  <c r="S8" i="17"/>
  <c r="S7" i="17"/>
  <c r="S11" i="17"/>
  <c r="S6" i="17"/>
  <c r="B33" i="16"/>
  <c r="U74" i="16"/>
  <c r="B75" i="16"/>
  <c r="A75" i="16"/>
  <c r="T33" i="16"/>
  <c r="B28" i="15"/>
  <c r="U69" i="15"/>
  <c r="B70" i="15"/>
  <c r="T28" i="15"/>
  <c r="A70" i="15"/>
  <c r="Q9" i="10"/>
  <c r="Q8" i="10"/>
  <c r="Q11" i="10"/>
  <c r="Q6" i="10"/>
  <c r="Q10" i="10"/>
  <c r="Q7" i="10"/>
  <c r="S23" i="20" l="1"/>
  <c r="T8" i="20" s="1"/>
  <c r="T9" i="20"/>
  <c r="T10" i="20"/>
  <c r="S20" i="19"/>
  <c r="S16" i="19"/>
  <c r="S19" i="19"/>
  <c r="S21" i="19"/>
  <c r="S17" i="19"/>
  <c r="S22" i="19"/>
  <c r="S18" i="19"/>
  <c r="S23" i="18"/>
  <c r="T8" i="18" s="1"/>
  <c r="S20" i="17"/>
  <c r="S16" i="17"/>
  <c r="S21" i="17"/>
  <c r="S17" i="17"/>
  <c r="S22" i="17"/>
  <c r="S18" i="17"/>
  <c r="S19" i="17"/>
  <c r="U75" i="16"/>
  <c r="B34" i="16"/>
  <c r="B76" i="16"/>
  <c r="T34" i="16"/>
  <c r="A76" i="16"/>
  <c r="B29" i="15"/>
  <c r="U70" i="15"/>
  <c r="T29" i="15"/>
  <c r="A71" i="15"/>
  <c r="B71" i="15"/>
  <c r="T30" i="15" s="1"/>
  <c r="Q21" i="10"/>
  <c r="Q17" i="10"/>
  <c r="Q18" i="10"/>
  <c r="Q16" i="10"/>
  <c r="Q19" i="10"/>
  <c r="Q20" i="10"/>
  <c r="Q22" i="10"/>
  <c r="T6" i="20" l="1"/>
  <c r="T12" i="20"/>
  <c r="T7" i="20"/>
  <c r="T11" i="20"/>
  <c r="S23" i="19"/>
  <c r="T11" i="19" s="1"/>
  <c r="T10" i="18"/>
  <c r="T6" i="18"/>
  <c r="T11" i="18"/>
  <c r="T12" i="18"/>
  <c r="T9" i="18"/>
  <c r="T7" i="18"/>
  <c r="S23" i="17"/>
  <c r="T9" i="17" s="1"/>
  <c r="B77" i="16"/>
  <c r="T35" i="16"/>
  <c r="A77" i="16"/>
  <c r="U76" i="16"/>
  <c r="B35" i="16"/>
  <c r="B30" i="15"/>
  <c r="U71" i="15"/>
  <c r="A72" i="15"/>
  <c r="B72" i="15"/>
  <c r="B73" i="15" s="1"/>
  <c r="Q23" i="10"/>
  <c r="R12" i="10" s="1"/>
  <c r="T10" i="17" l="1"/>
  <c r="T12" i="17"/>
  <c r="T6" i="17"/>
  <c r="T20" i="20"/>
  <c r="T16" i="20"/>
  <c r="T21" i="20"/>
  <c r="T17" i="20"/>
  <c r="T22" i="20"/>
  <c r="T18" i="20"/>
  <c r="T19" i="20"/>
  <c r="T8" i="19"/>
  <c r="T6" i="19"/>
  <c r="T10" i="19"/>
  <c r="T7" i="19"/>
  <c r="T9" i="19"/>
  <c r="T12" i="19"/>
  <c r="T20" i="18"/>
  <c r="T16" i="18"/>
  <c r="T21" i="18"/>
  <c r="T17" i="18"/>
  <c r="T22" i="18"/>
  <c r="T18" i="18"/>
  <c r="T19" i="18"/>
  <c r="T8" i="17"/>
  <c r="T11" i="17"/>
  <c r="T7" i="17"/>
  <c r="T20" i="17" s="1"/>
  <c r="U77" i="16"/>
  <c r="B36" i="16"/>
  <c r="T36" i="16"/>
  <c r="B78" i="16"/>
  <c r="A78" i="16"/>
  <c r="B31" i="15"/>
  <c r="U72" i="15"/>
  <c r="A73" i="15"/>
  <c r="T31" i="15"/>
  <c r="T32" i="15"/>
  <c r="B74" i="15"/>
  <c r="A74" i="15"/>
  <c r="R8" i="10"/>
  <c r="R6" i="10"/>
  <c r="R10" i="10"/>
  <c r="R9" i="10"/>
  <c r="R11" i="10"/>
  <c r="R7" i="10"/>
  <c r="T23" i="20" l="1"/>
  <c r="U9" i="20" s="1"/>
  <c r="U8" i="20"/>
  <c r="U10" i="20"/>
  <c r="T20" i="19"/>
  <c r="T16" i="19"/>
  <c r="T21" i="19"/>
  <c r="T17" i="19"/>
  <c r="T22" i="19"/>
  <c r="T18" i="19"/>
  <c r="T19" i="19"/>
  <c r="T23" i="18"/>
  <c r="U12" i="18" s="1"/>
  <c r="T22" i="17"/>
  <c r="T19" i="17"/>
  <c r="T17" i="17"/>
  <c r="T21" i="17"/>
  <c r="T18" i="17"/>
  <c r="T16" i="17"/>
  <c r="T37" i="16"/>
  <c r="B79" i="16"/>
  <c r="A79" i="16"/>
  <c r="B37" i="16"/>
  <c r="U78" i="16"/>
  <c r="B33" i="15"/>
  <c r="U74" i="15"/>
  <c r="B32" i="15"/>
  <c r="U73" i="15"/>
  <c r="B75" i="15"/>
  <c r="A75" i="15"/>
  <c r="T33" i="15"/>
  <c r="R20" i="10"/>
  <c r="R16" i="10"/>
  <c r="R22" i="10"/>
  <c r="R18" i="10"/>
  <c r="R17" i="10"/>
  <c r="R21" i="10"/>
  <c r="R19" i="10"/>
  <c r="U6" i="20" l="1"/>
  <c r="U12" i="20"/>
  <c r="U7" i="20"/>
  <c r="U11" i="20"/>
  <c r="T23" i="19"/>
  <c r="U10" i="19" s="1"/>
  <c r="U10" i="18"/>
  <c r="U9" i="18"/>
  <c r="U11" i="18"/>
  <c r="U7" i="18"/>
  <c r="U6" i="18"/>
  <c r="U8" i="18"/>
  <c r="T23" i="17"/>
  <c r="U6" i="17" s="1"/>
  <c r="U79" i="16"/>
  <c r="B38" i="16"/>
  <c r="B80" i="16"/>
  <c r="T38" i="16"/>
  <c r="A80" i="16"/>
  <c r="B34" i="15"/>
  <c r="U75" i="15"/>
  <c r="T34" i="15"/>
  <c r="A76" i="15"/>
  <c r="R23" i="10"/>
  <c r="S6" i="10" s="1"/>
  <c r="U21" i="20" l="1"/>
  <c r="U17" i="20"/>
  <c r="U20" i="20"/>
  <c r="U22" i="20"/>
  <c r="U18" i="20"/>
  <c r="U16" i="20"/>
  <c r="U19" i="20"/>
  <c r="U9" i="19"/>
  <c r="U6" i="19"/>
  <c r="U11" i="19"/>
  <c r="U12" i="19"/>
  <c r="U8" i="19"/>
  <c r="U7" i="19"/>
  <c r="U21" i="18"/>
  <c r="U17" i="18"/>
  <c r="U22" i="18"/>
  <c r="U18" i="18"/>
  <c r="U19" i="18"/>
  <c r="U20" i="18"/>
  <c r="U16" i="18"/>
  <c r="U11" i="17"/>
  <c r="U7" i="17"/>
  <c r="U8" i="17"/>
  <c r="U10" i="17"/>
  <c r="U9" i="17"/>
  <c r="U12" i="17"/>
  <c r="U80" i="16"/>
  <c r="B39" i="16"/>
  <c r="B81" i="16"/>
  <c r="T39" i="16"/>
  <c r="A81" i="16"/>
  <c r="B35" i="15"/>
  <c r="B76" i="15"/>
  <c r="U76" i="15" s="1"/>
  <c r="S12" i="10"/>
  <c r="S7" i="10"/>
  <c r="S11" i="10"/>
  <c r="S10" i="10"/>
  <c r="S9" i="10"/>
  <c r="S8" i="10"/>
  <c r="U23" i="20" l="1"/>
  <c r="V8" i="20" s="1"/>
  <c r="V6" i="20"/>
  <c r="V7" i="20"/>
  <c r="V10" i="20"/>
  <c r="V11" i="20"/>
  <c r="U21" i="19"/>
  <c r="U17" i="19"/>
  <c r="U22" i="19"/>
  <c r="U18" i="19"/>
  <c r="U20" i="19"/>
  <c r="U16" i="19"/>
  <c r="U19" i="19"/>
  <c r="U23" i="18"/>
  <c r="V9" i="18" s="1"/>
  <c r="V10" i="18"/>
  <c r="U21" i="17"/>
  <c r="U20" i="17"/>
  <c r="U16" i="17"/>
  <c r="U19" i="17"/>
  <c r="U18" i="17"/>
  <c r="U22" i="17"/>
  <c r="U17" i="17"/>
  <c r="T40" i="16"/>
  <c r="A82" i="16"/>
  <c r="B82" i="16"/>
  <c r="U81" i="16"/>
  <c r="B40" i="16"/>
  <c r="B77" i="15"/>
  <c r="A77" i="15"/>
  <c r="T35" i="15"/>
  <c r="S18" i="10"/>
  <c r="S21" i="10"/>
  <c r="S17" i="10"/>
  <c r="S20" i="10"/>
  <c r="S16" i="10"/>
  <c r="S22" i="10"/>
  <c r="S19" i="10"/>
  <c r="V12" i="20" l="1"/>
  <c r="V21" i="20"/>
  <c r="V17" i="20"/>
  <c r="V22" i="20"/>
  <c r="V19" i="20"/>
  <c r="V20" i="20"/>
  <c r="V16" i="20"/>
  <c r="V9" i="20"/>
  <c r="V18" i="20" s="1"/>
  <c r="U23" i="19"/>
  <c r="V6" i="19" s="1"/>
  <c r="V10" i="19"/>
  <c r="V7" i="19"/>
  <c r="V11" i="19"/>
  <c r="V11" i="18"/>
  <c r="V7" i="18"/>
  <c r="V6" i="18"/>
  <c r="V8" i="18"/>
  <c r="V12" i="18"/>
  <c r="U23" i="17"/>
  <c r="B41" i="16"/>
  <c r="U82" i="16"/>
  <c r="T41" i="16"/>
  <c r="B83" i="16"/>
  <c r="A83" i="16"/>
  <c r="B36" i="15"/>
  <c r="U77" i="15"/>
  <c r="T36" i="15"/>
  <c r="A78" i="15"/>
  <c r="S23" i="10"/>
  <c r="T6" i="10" s="1"/>
  <c r="V9" i="19" l="1"/>
  <c r="V23" i="20"/>
  <c r="W12" i="20" s="1"/>
  <c r="W6" i="20"/>
  <c r="W10" i="20"/>
  <c r="W8" i="20"/>
  <c r="W11" i="20"/>
  <c r="W9" i="20"/>
  <c r="V12" i="19"/>
  <c r="V8" i="19"/>
  <c r="V16" i="19" s="1"/>
  <c r="V21" i="19"/>
  <c r="V22" i="19"/>
  <c r="V18" i="19"/>
  <c r="V19" i="19"/>
  <c r="V20" i="19"/>
  <c r="V21" i="18"/>
  <c r="V17" i="18"/>
  <c r="V22" i="18"/>
  <c r="V18" i="18"/>
  <c r="V16" i="18"/>
  <c r="V19" i="18"/>
  <c r="V20" i="18"/>
  <c r="V11" i="17"/>
  <c r="V10" i="17"/>
  <c r="V6" i="17"/>
  <c r="V9" i="17"/>
  <c r="V8" i="17"/>
  <c r="V12" i="17"/>
  <c r="V7" i="17"/>
  <c r="U83" i="16"/>
  <c r="B42" i="16"/>
  <c r="B84" i="16"/>
  <c r="T42" i="16"/>
  <c r="A84" i="16"/>
  <c r="B37" i="15"/>
  <c r="B78" i="15"/>
  <c r="U78" i="15" s="1"/>
  <c r="T7" i="10"/>
  <c r="T12" i="10"/>
  <c r="T10" i="10"/>
  <c r="T11" i="10"/>
  <c r="T8" i="10"/>
  <c r="T9" i="10"/>
  <c r="V17" i="19" l="1"/>
  <c r="W7" i="20"/>
  <c r="W22" i="20"/>
  <c r="W18" i="20"/>
  <c r="W21" i="20"/>
  <c r="W19" i="20"/>
  <c r="W20" i="20"/>
  <c r="W16" i="20"/>
  <c r="W17" i="20"/>
  <c r="V23" i="19"/>
  <c r="W6" i="19"/>
  <c r="W8" i="19"/>
  <c r="W12" i="19"/>
  <c r="W10" i="19"/>
  <c r="W7" i="19"/>
  <c r="W9" i="19"/>
  <c r="W11" i="19"/>
  <c r="V23" i="18"/>
  <c r="W9" i="18" s="1"/>
  <c r="V21" i="17"/>
  <c r="V17" i="17"/>
  <c r="V22" i="17"/>
  <c r="V18" i="17"/>
  <c r="V19" i="17"/>
  <c r="V20" i="17"/>
  <c r="V16" i="17"/>
  <c r="U84" i="16"/>
  <c r="B43" i="16"/>
  <c r="B85" i="16"/>
  <c r="T44" i="16" s="1"/>
  <c r="T43" i="16"/>
  <c r="A85" i="16"/>
  <c r="A79" i="15"/>
  <c r="T37" i="15"/>
  <c r="T19" i="10"/>
  <c r="T22" i="10"/>
  <c r="T20" i="10"/>
  <c r="T18" i="10"/>
  <c r="T16" i="10"/>
  <c r="T17" i="10"/>
  <c r="T21" i="10"/>
  <c r="W23" i="20" l="1"/>
  <c r="X10" i="20" s="1"/>
  <c r="X6" i="20"/>
  <c r="X8" i="20"/>
  <c r="X7" i="20"/>
  <c r="X11" i="20"/>
  <c r="X12" i="20"/>
  <c r="W22" i="19"/>
  <c r="W18" i="19"/>
  <c r="W19" i="19"/>
  <c r="W20" i="19"/>
  <c r="W16" i="19"/>
  <c r="W21" i="19"/>
  <c r="W17" i="19"/>
  <c r="W11" i="18"/>
  <c r="W10" i="18"/>
  <c r="W7" i="18"/>
  <c r="W6" i="18"/>
  <c r="W8" i="18"/>
  <c r="W12" i="18"/>
  <c r="V23" i="17"/>
  <c r="W6" i="17" s="1"/>
  <c r="U85" i="16"/>
  <c r="B44" i="16"/>
  <c r="B38" i="15"/>
  <c r="B79" i="15"/>
  <c r="U79" i="15" s="1"/>
  <c r="T23" i="10"/>
  <c r="U10" i="10" s="1"/>
  <c r="W10" i="17" l="1"/>
  <c r="W11" i="17"/>
  <c r="W9" i="17"/>
  <c r="W8" i="17"/>
  <c r="W12" i="17"/>
  <c r="W7" i="17"/>
  <c r="X9" i="20"/>
  <c r="X22" i="20" s="1"/>
  <c r="W23" i="19"/>
  <c r="X7" i="19" s="1"/>
  <c r="X12" i="19"/>
  <c r="W22" i="18"/>
  <c r="W18" i="18"/>
  <c r="W19" i="18"/>
  <c r="W20" i="18"/>
  <c r="W16" i="18"/>
  <c r="W21" i="18"/>
  <c r="W17" i="18"/>
  <c r="W22" i="17"/>
  <c r="W18" i="17"/>
  <c r="W19" i="17"/>
  <c r="W21" i="17"/>
  <c r="W17" i="17"/>
  <c r="W20" i="17"/>
  <c r="W16" i="17"/>
  <c r="T38" i="15"/>
  <c r="A80" i="15"/>
  <c r="B80" i="15"/>
  <c r="U12" i="10"/>
  <c r="U9" i="10"/>
  <c r="U6" i="10"/>
  <c r="U7" i="10"/>
  <c r="U8" i="10"/>
  <c r="U11" i="10"/>
  <c r="X11" i="19" l="1"/>
  <c r="X8" i="19"/>
  <c r="X17" i="20"/>
  <c r="X21" i="20"/>
  <c r="X20" i="20"/>
  <c r="X16" i="20"/>
  <c r="X18" i="20"/>
  <c r="X19" i="20"/>
  <c r="X6" i="19"/>
  <c r="X10" i="19"/>
  <c r="X9" i="19"/>
  <c r="X20" i="19" s="1"/>
  <c r="W23" i="18"/>
  <c r="X11" i="18" s="1"/>
  <c r="W23" i="17"/>
  <c r="X6" i="17"/>
  <c r="X11" i="17"/>
  <c r="X9" i="17"/>
  <c r="X10" i="17"/>
  <c r="X8" i="17"/>
  <c r="X7" i="17"/>
  <c r="X12" i="17"/>
  <c r="B39" i="15"/>
  <c r="U80" i="15"/>
  <c r="B81" i="15"/>
  <c r="A81" i="15"/>
  <c r="T39" i="15"/>
  <c r="U18" i="10"/>
  <c r="U19" i="10"/>
  <c r="U21" i="10"/>
  <c r="U16" i="10"/>
  <c r="U17" i="10"/>
  <c r="U20" i="10"/>
  <c r="U22" i="10"/>
  <c r="X23" i="20" l="1"/>
  <c r="Y6" i="20" s="1"/>
  <c r="Y11" i="20"/>
  <c r="X17" i="19"/>
  <c r="X19" i="19"/>
  <c r="X21" i="19"/>
  <c r="X22" i="19"/>
  <c r="X16" i="19"/>
  <c r="X18" i="19"/>
  <c r="X12" i="18"/>
  <c r="X6" i="18"/>
  <c r="X8" i="18"/>
  <c r="X7" i="18"/>
  <c r="X10" i="18"/>
  <c r="X9" i="18"/>
  <c r="X22" i="17"/>
  <c r="X18" i="17"/>
  <c r="X19" i="17"/>
  <c r="X20" i="17"/>
  <c r="X16" i="17"/>
  <c r="X21" i="17"/>
  <c r="X17" i="17"/>
  <c r="B40" i="15"/>
  <c r="U81" i="15"/>
  <c r="T40" i="15"/>
  <c r="A82" i="15"/>
  <c r="B82" i="15"/>
  <c r="U23" i="10"/>
  <c r="V9" i="10" s="1"/>
  <c r="Y12" i="20" l="1"/>
  <c r="Y7" i="20"/>
  <c r="Y10" i="20"/>
  <c r="Y9" i="20"/>
  <c r="Y8" i="20"/>
  <c r="X23" i="19"/>
  <c r="Y7" i="19"/>
  <c r="Y9" i="19"/>
  <c r="Y10" i="19"/>
  <c r="Y11" i="19"/>
  <c r="Y8" i="19"/>
  <c r="Y12" i="19"/>
  <c r="Y6" i="19"/>
  <c r="Y19" i="19" s="1"/>
  <c r="X22" i="18"/>
  <c r="X18" i="18"/>
  <c r="X17" i="18"/>
  <c r="X19" i="18"/>
  <c r="X21" i="18"/>
  <c r="X20" i="18"/>
  <c r="X16" i="18"/>
  <c r="X23" i="17"/>
  <c r="Y7" i="17" s="1"/>
  <c r="B41" i="15"/>
  <c r="U82" i="15"/>
  <c r="B83" i="15"/>
  <c r="A83" i="15"/>
  <c r="T41" i="15"/>
  <c r="V11" i="10"/>
  <c r="V12" i="10"/>
  <c r="V6" i="10"/>
  <c r="V8" i="10"/>
  <c r="V7" i="10"/>
  <c r="V10" i="10"/>
  <c r="Y12" i="17" l="1"/>
  <c r="Y6" i="17"/>
  <c r="Y20" i="20"/>
  <c r="Y19" i="20"/>
  <c r="Y21" i="20"/>
  <c r="Y22" i="20"/>
  <c r="Y16" i="20"/>
  <c r="Y17" i="20"/>
  <c r="Y18" i="20"/>
  <c r="Y18" i="19"/>
  <c r="Y17" i="19"/>
  <c r="Y21" i="19"/>
  <c r="Y20" i="19"/>
  <c r="Y22" i="19"/>
  <c r="Y16" i="19"/>
  <c r="Y23" i="19" s="1"/>
  <c r="X23" i="18"/>
  <c r="Y6" i="18" s="1"/>
  <c r="Y9" i="18"/>
  <c r="Y12" i="18"/>
  <c r="Y8" i="17"/>
  <c r="Y11" i="17"/>
  <c r="Y9" i="17"/>
  <c r="Y10" i="17"/>
  <c r="B42" i="15"/>
  <c r="U83" i="15"/>
  <c r="T42" i="15"/>
  <c r="B84" i="15"/>
  <c r="A84" i="15"/>
  <c r="V18" i="10"/>
  <c r="V16" i="10"/>
  <c r="V19" i="10"/>
  <c r="V21" i="10"/>
  <c r="V22" i="10"/>
  <c r="V20" i="10"/>
  <c r="V17" i="10"/>
  <c r="Y8" i="18" l="1"/>
  <c r="Y10" i="18"/>
  <c r="Y23" i="20"/>
  <c r="Z8" i="20" s="1"/>
  <c r="Z6" i="20"/>
  <c r="Z8" i="19"/>
  <c r="Z10" i="19"/>
  <c r="Z7" i="19"/>
  <c r="Z9" i="19"/>
  <c r="Z12" i="19"/>
  <c r="Z11" i="19"/>
  <c r="Z6" i="19"/>
  <c r="Z20" i="19"/>
  <c r="Y7" i="18"/>
  <c r="Y11" i="18"/>
  <c r="Y16" i="18"/>
  <c r="Y21" i="18"/>
  <c r="Y17" i="18"/>
  <c r="Y22" i="18"/>
  <c r="Y17" i="17"/>
  <c r="Y16" i="17"/>
  <c r="Y22" i="17"/>
  <c r="Y21" i="17"/>
  <c r="Y20" i="17"/>
  <c r="Y18" i="17"/>
  <c r="Y19" i="17"/>
  <c r="B43" i="15"/>
  <c r="U84" i="15"/>
  <c r="B85" i="15"/>
  <c r="T44" i="15" s="1"/>
  <c r="A85" i="15"/>
  <c r="T43" i="15"/>
  <c r="V23" i="10"/>
  <c r="W7" i="10" s="1"/>
  <c r="Z12" i="20" l="1"/>
  <c r="Z16" i="19"/>
  <c r="Z9" i="20"/>
  <c r="Z11" i="20"/>
  <c r="Z10" i="20"/>
  <c r="Z17" i="20"/>
  <c r="Z7" i="20"/>
  <c r="Z21" i="20" s="1"/>
  <c r="Z22" i="19"/>
  <c r="Z19" i="19"/>
  <c r="Z18" i="19"/>
  <c r="Z17" i="19"/>
  <c r="Z21" i="19"/>
  <c r="Y20" i="18"/>
  <c r="Y19" i="18"/>
  <c r="Y18" i="18"/>
  <c r="Y23" i="17"/>
  <c r="B44" i="15"/>
  <c r="U85" i="15"/>
  <c r="W10" i="10"/>
  <c r="W12" i="10"/>
  <c r="W9" i="10"/>
  <c r="W8" i="10"/>
  <c r="W6" i="10"/>
  <c r="W11" i="10"/>
  <c r="Z16" i="20" l="1"/>
  <c r="Z20" i="20"/>
  <c r="Z19" i="20"/>
  <c r="Z22" i="20"/>
  <c r="Z18" i="20"/>
  <c r="Z23" i="19"/>
  <c r="AA12" i="19" s="1"/>
  <c r="Y23" i="18"/>
  <c r="Z7" i="18" s="1"/>
  <c r="Z9" i="18"/>
  <c r="Z10" i="18"/>
  <c r="Z8" i="18"/>
  <c r="Z11" i="18"/>
  <c r="Z12" i="18"/>
  <c r="Z6" i="18"/>
  <c r="Z12" i="17"/>
  <c r="Z7" i="17"/>
  <c r="Z10" i="17"/>
  <c r="Z6" i="17"/>
  <c r="Z11" i="17"/>
  <c r="Z9" i="17"/>
  <c r="Z8" i="17"/>
  <c r="W22" i="10"/>
  <c r="W17" i="10"/>
  <c r="W16" i="10"/>
  <c r="W19" i="10"/>
  <c r="W21" i="10"/>
  <c r="W18" i="10"/>
  <c r="W20" i="10"/>
  <c r="Z23" i="20" l="1"/>
  <c r="AA12" i="20" s="1"/>
  <c r="AA6" i="20"/>
  <c r="AA7" i="20"/>
  <c r="AA10" i="20"/>
  <c r="AA11" i="20"/>
  <c r="AA8" i="20"/>
  <c r="AA9" i="20"/>
  <c r="AA11" i="19"/>
  <c r="AA6" i="19"/>
  <c r="AA8" i="19"/>
  <c r="AA7" i="19"/>
  <c r="AA10" i="19"/>
  <c r="AA9" i="19"/>
  <c r="AA18" i="19" s="1"/>
  <c r="AA20" i="19"/>
  <c r="AA16" i="19"/>
  <c r="Z19" i="18"/>
  <c r="Z22" i="18"/>
  <c r="Z20" i="18"/>
  <c r="Z16" i="18"/>
  <c r="Z18" i="18"/>
  <c r="Z21" i="18"/>
  <c r="Z17" i="18"/>
  <c r="Z19" i="17"/>
  <c r="Z20" i="17"/>
  <c r="Z16" i="17"/>
  <c r="Z21" i="17"/>
  <c r="Z17" i="17"/>
  <c r="Z22" i="17"/>
  <c r="Z18" i="17"/>
  <c r="W23" i="10"/>
  <c r="X11" i="10" s="1"/>
  <c r="AA20" i="20" l="1"/>
  <c r="AA16" i="20"/>
  <c r="AA21" i="20"/>
  <c r="AA17" i="20"/>
  <c r="AA22" i="20"/>
  <c r="AA18" i="20"/>
  <c r="AA19" i="20"/>
  <c r="AA21" i="19"/>
  <c r="AA19" i="19"/>
  <c r="AA22" i="19"/>
  <c r="AA17" i="19"/>
  <c r="AA23" i="19" s="1"/>
  <c r="AB8" i="19" s="1"/>
  <c r="Z23" i="18"/>
  <c r="AA8" i="18" s="1"/>
  <c r="Z23" i="17"/>
  <c r="AA12" i="17" s="1"/>
  <c r="X12" i="10"/>
  <c r="X10" i="10"/>
  <c r="X8" i="10"/>
  <c r="X9" i="10"/>
  <c r="X7" i="10"/>
  <c r="X6" i="10"/>
  <c r="AA23" i="20" l="1"/>
  <c r="AB9" i="20" s="1"/>
  <c r="AB6" i="20"/>
  <c r="AB8" i="20"/>
  <c r="AB10" i="20"/>
  <c r="AB10" i="19"/>
  <c r="AB7" i="19"/>
  <c r="AB12" i="19"/>
  <c r="AB6" i="19"/>
  <c r="AB9" i="19"/>
  <c r="AB11" i="19"/>
  <c r="AA9" i="18"/>
  <c r="AA12" i="18"/>
  <c r="AA11" i="18"/>
  <c r="AA10" i="18"/>
  <c r="AA6" i="18"/>
  <c r="AA7" i="18"/>
  <c r="AA7" i="17"/>
  <c r="AA9" i="17"/>
  <c r="AA6" i="17"/>
  <c r="AA8" i="17"/>
  <c r="AA10" i="17"/>
  <c r="AA11" i="17"/>
  <c r="X17" i="10"/>
  <c r="X19" i="10"/>
  <c r="X22" i="10"/>
  <c r="X16" i="10"/>
  <c r="X18" i="10"/>
  <c r="X21" i="10"/>
  <c r="X20" i="10"/>
  <c r="AB12" i="20" l="1"/>
  <c r="AB7" i="20"/>
  <c r="AB19" i="20" s="1"/>
  <c r="AB20" i="20"/>
  <c r="AB16" i="20"/>
  <c r="AB17" i="20"/>
  <c r="AB22" i="20"/>
  <c r="AB18" i="20"/>
  <c r="AB11" i="20"/>
  <c r="AB21" i="20" s="1"/>
  <c r="AB20" i="19"/>
  <c r="AB16" i="19"/>
  <c r="AB21" i="19"/>
  <c r="AB17" i="19"/>
  <c r="AB22" i="19"/>
  <c r="AB18" i="19"/>
  <c r="AB19" i="19"/>
  <c r="AA20" i="18"/>
  <c r="AA16" i="18"/>
  <c r="AA21" i="18"/>
  <c r="AA17" i="18"/>
  <c r="AA22" i="18"/>
  <c r="AA18" i="18"/>
  <c r="AA19" i="18"/>
  <c r="AA20" i="17"/>
  <c r="AA16" i="17"/>
  <c r="AA21" i="17"/>
  <c r="AA17" i="17"/>
  <c r="AA22" i="17"/>
  <c r="AA18" i="17"/>
  <c r="AA19" i="17"/>
  <c r="X23" i="10"/>
  <c r="Y8" i="10" s="1"/>
  <c r="AB23" i="20" l="1"/>
  <c r="AC12" i="20" s="1"/>
  <c r="AC10" i="20"/>
  <c r="AC11" i="20"/>
  <c r="AC7" i="20"/>
  <c r="AC9" i="20"/>
  <c r="AB23" i="19"/>
  <c r="AC9" i="19" s="1"/>
  <c r="AA23" i="18"/>
  <c r="AB12" i="18" s="1"/>
  <c r="AA23" i="17"/>
  <c r="AB8" i="17" s="1"/>
  <c r="AB10" i="17"/>
  <c r="Y7" i="10"/>
  <c r="Y12" i="10"/>
  <c r="Y6" i="10"/>
  <c r="Y9" i="10"/>
  <c r="Y11" i="10"/>
  <c r="Y10" i="10"/>
  <c r="AB11" i="17" l="1"/>
  <c r="AB9" i="17"/>
  <c r="AB6" i="17"/>
  <c r="AC8" i="20"/>
  <c r="AC6" i="20"/>
  <c r="AC10" i="19"/>
  <c r="AC7" i="19"/>
  <c r="AC6" i="19"/>
  <c r="AC12" i="19"/>
  <c r="AC11" i="19"/>
  <c r="AC8" i="19"/>
  <c r="AB10" i="18"/>
  <c r="AB7" i="18"/>
  <c r="AB9" i="18"/>
  <c r="AB6" i="18"/>
  <c r="AB8" i="18"/>
  <c r="AB11" i="18"/>
  <c r="AB12" i="17"/>
  <c r="AB7" i="17"/>
  <c r="AB20" i="17" s="1"/>
  <c r="Y20" i="10"/>
  <c r="Y17" i="10"/>
  <c r="Y22" i="10"/>
  <c r="Y21" i="10"/>
  <c r="Y18" i="10"/>
  <c r="Y19" i="10"/>
  <c r="Y16" i="10"/>
  <c r="AC21" i="20" l="1"/>
  <c r="AC17" i="20"/>
  <c r="AC22" i="20"/>
  <c r="AC18" i="20"/>
  <c r="AC20" i="20"/>
  <c r="AC16" i="20"/>
  <c r="AC19" i="20"/>
  <c r="AC16" i="19"/>
  <c r="AC21" i="19"/>
  <c r="AC17" i="19"/>
  <c r="AC20" i="19"/>
  <c r="AC22" i="19"/>
  <c r="AC18" i="19"/>
  <c r="AC19" i="19"/>
  <c r="AB20" i="18"/>
  <c r="AB18" i="18"/>
  <c r="AB17" i="18"/>
  <c r="AB21" i="18"/>
  <c r="AB22" i="18"/>
  <c r="AB16" i="18"/>
  <c r="AB19" i="18"/>
  <c r="AB19" i="17"/>
  <c r="AB21" i="17"/>
  <c r="AB18" i="17"/>
  <c r="AB17" i="17"/>
  <c r="AB22" i="17"/>
  <c r="AB16" i="17"/>
  <c r="Y23" i="10"/>
  <c r="Z6" i="10" s="1"/>
  <c r="AC23" i="20" l="1"/>
  <c r="AD9" i="20" s="1"/>
  <c r="AD6" i="20"/>
  <c r="AD7" i="20"/>
  <c r="AD10" i="20"/>
  <c r="AD11" i="20"/>
  <c r="AC23" i="19"/>
  <c r="AD9" i="19" s="1"/>
  <c r="AB23" i="18"/>
  <c r="AC7" i="18" s="1"/>
  <c r="AC6" i="18"/>
  <c r="AB23" i="17"/>
  <c r="AC12" i="17" s="1"/>
  <c r="AC6" i="17"/>
  <c r="AC7" i="17"/>
  <c r="Z10" i="10"/>
  <c r="Z7" i="10"/>
  <c r="Z8" i="10"/>
  <c r="Z9" i="10"/>
  <c r="Z12" i="10"/>
  <c r="Z11" i="10"/>
  <c r="AD8" i="20" l="1"/>
  <c r="AD12" i="20"/>
  <c r="AD10" i="19"/>
  <c r="AD12" i="19"/>
  <c r="AD6" i="19"/>
  <c r="AD11" i="19"/>
  <c r="AD8" i="19"/>
  <c r="AD7" i="19"/>
  <c r="AC10" i="18"/>
  <c r="AC8" i="18"/>
  <c r="AC9" i="18"/>
  <c r="AC11" i="18"/>
  <c r="AC12" i="18"/>
  <c r="AC10" i="17"/>
  <c r="AC11" i="17"/>
  <c r="AC8" i="17"/>
  <c r="AC9" i="17"/>
  <c r="Z19" i="10"/>
  <c r="Z17" i="10"/>
  <c r="Z20" i="10"/>
  <c r="Z16" i="10"/>
  <c r="Z21" i="10"/>
  <c r="Z18" i="10"/>
  <c r="Z22" i="10"/>
  <c r="AD16" i="20" l="1"/>
  <c r="AD20" i="20"/>
  <c r="AD21" i="20"/>
  <c r="AD19" i="20"/>
  <c r="AD18" i="20"/>
  <c r="AD22" i="20"/>
  <c r="AD17" i="20"/>
  <c r="AD21" i="19"/>
  <c r="AD17" i="19"/>
  <c r="AD22" i="19"/>
  <c r="AD18" i="19"/>
  <c r="AD19" i="19"/>
  <c r="AD20" i="19"/>
  <c r="AD16" i="19"/>
  <c r="AC22" i="18"/>
  <c r="AC21" i="18"/>
  <c r="AC16" i="18"/>
  <c r="AC19" i="18"/>
  <c r="AC18" i="18"/>
  <c r="AC20" i="18"/>
  <c r="AC17" i="18"/>
  <c r="AC19" i="17"/>
  <c r="AC21" i="17"/>
  <c r="AC16" i="17"/>
  <c r="AC18" i="17"/>
  <c r="AC22" i="17"/>
  <c r="AC20" i="17"/>
  <c r="AC17" i="17"/>
  <c r="Z23" i="10"/>
  <c r="AA12" i="10" s="1"/>
  <c r="AD23" i="20" l="1"/>
  <c r="AE11" i="20" s="1"/>
  <c r="AD23" i="19"/>
  <c r="AE6" i="19" s="1"/>
  <c r="AC23" i="18"/>
  <c r="AD8" i="18" s="1"/>
  <c r="AC23" i="17"/>
  <c r="AA6" i="10"/>
  <c r="AA11" i="10"/>
  <c r="AA8" i="10"/>
  <c r="AA10" i="10"/>
  <c r="AA9" i="10"/>
  <c r="AA7" i="10"/>
  <c r="AE12" i="20" l="1"/>
  <c r="AE7" i="20"/>
  <c r="AE10" i="20"/>
  <c r="AE9" i="20"/>
  <c r="AE8" i="20"/>
  <c r="AE6" i="20"/>
  <c r="AE19" i="20" s="1"/>
  <c r="AE21" i="20"/>
  <c r="AE22" i="20"/>
  <c r="AE16" i="20"/>
  <c r="AE10" i="19"/>
  <c r="AE11" i="19"/>
  <c r="AE9" i="19"/>
  <c r="AE7" i="19"/>
  <c r="AE22" i="19" s="1"/>
  <c r="AE12" i="19"/>
  <c r="AE8" i="19"/>
  <c r="AE18" i="19"/>
  <c r="AD9" i="18"/>
  <c r="AD11" i="18"/>
  <c r="AD12" i="18"/>
  <c r="AD6" i="18"/>
  <c r="AD10" i="18"/>
  <c r="AD7" i="18"/>
  <c r="AD11" i="17"/>
  <c r="AD9" i="17"/>
  <c r="AD6" i="17"/>
  <c r="AD8" i="17"/>
  <c r="AD7" i="17"/>
  <c r="AD12" i="17"/>
  <c r="AD10" i="17"/>
  <c r="AA17" i="10"/>
  <c r="AA21" i="10"/>
  <c r="AA16" i="10"/>
  <c r="AA18" i="10"/>
  <c r="AA22" i="10"/>
  <c r="AA19" i="10"/>
  <c r="AA20" i="10"/>
  <c r="AE18" i="20" l="1"/>
  <c r="AE20" i="20"/>
  <c r="AE17" i="20"/>
  <c r="AE23" i="20" s="1"/>
  <c r="AE20" i="19"/>
  <c r="AE19" i="19"/>
  <c r="AE21" i="19"/>
  <c r="AE16" i="19"/>
  <c r="AE17" i="19"/>
  <c r="AD21" i="18"/>
  <c r="AD17" i="18"/>
  <c r="AD20" i="18"/>
  <c r="AD22" i="18"/>
  <c r="AD18" i="18"/>
  <c r="AD19" i="18"/>
  <c r="AD16" i="18"/>
  <c r="AD21" i="17"/>
  <c r="AD17" i="17"/>
  <c r="AD22" i="17"/>
  <c r="AD18" i="17"/>
  <c r="AD19" i="17"/>
  <c r="AD20" i="17"/>
  <c r="AD16" i="17"/>
  <c r="AA23" i="10"/>
  <c r="AB8" i="10" s="1"/>
  <c r="AF7" i="20" l="1"/>
  <c r="AF11" i="20"/>
  <c r="AF12" i="20"/>
  <c r="AF9" i="20"/>
  <c r="AF6" i="20"/>
  <c r="AF10" i="20"/>
  <c r="AF8" i="20"/>
  <c r="AE23" i="19"/>
  <c r="AF11" i="19" s="1"/>
  <c r="AD23" i="18"/>
  <c r="AE9" i="18" s="1"/>
  <c r="AE11" i="18"/>
  <c r="AD23" i="17"/>
  <c r="AE10" i="17" s="1"/>
  <c r="AE8" i="17"/>
  <c r="AB6" i="10"/>
  <c r="AB7" i="10"/>
  <c r="AB10" i="10"/>
  <c r="AB12" i="10"/>
  <c r="AB9" i="10"/>
  <c r="AB11" i="10"/>
  <c r="AE11" i="17" l="1"/>
  <c r="AF22" i="20"/>
  <c r="AF18" i="20"/>
  <c r="AF19" i="20"/>
  <c r="AF20" i="20"/>
  <c r="AF16" i="20"/>
  <c r="AF21" i="20"/>
  <c r="AF17" i="20"/>
  <c r="AF9" i="19"/>
  <c r="AF10" i="19"/>
  <c r="AF6" i="19"/>
  <c r="AF7" i="19"/>
  <c r="AF8" i="19"/>
  <c r="AF12" i="19"/>
  <c r="AF18" i="19"/>
  <c r="AE8" i="18"/>
  <c r="AE7" i="18"/>
  <c r="AE6" i="18"/>
  <c r="AE18" i="18" s="1"/>
  <c r="AE12" i="18"/>
  <c r="AE20" i="18"/>
  <c r="AE10" i="18"/>
  <c r="AE19" i="18" s="1"/>
  <c r="AE6" i="17"/>
  <c r="AE9" i="17"/>
  <c r="AE7" i="17"/>
  <c r="AE12" i="17"/>
  <c r="AB22" i="10"/>
  <c r="AB17" i="10"/>
  <c r="AB20" i="10"/>
  <c r="AB16" i="10"/>
  <c r="AB21" i="10"/>
  <c r="AB18" i="10"/>
  <c r="AB19" i="10"/>
  <c r="AE22" i="18" l="1"/>
  <c r="AF23" i="20"/>
  <c r="AG7" i="20" s="1"/>
  <c r="AF21" i="19"/>
  <c r="AF20" i="19"/>
  <c r="AF22" i="19"/>
  <c r="AF17" i="19"/>
  <c r="AF19" i="19"/>
  <c r="AF16" i="19"/>
  <c r="AE16" i="18"/>
  <c r="AE21" i="18"/>
  <c r="AE17" i="18"/>
  <c r="AE22" i="17"/>
  <c r="AE18" i="17"/>
  <c r="AE21" i="17"/>
  <c r="AE19" i="17"/>
  <c r="AE20" i="17"/>
  <c r="AE16" i="17"/>
  <c r="AE17" i="17"/>
  <c r="AB23" i="10"/>
  <c r="AC6" i="10" s="1"/>
  <c r="AG12" i="20" l="1"/>
  <c r="AG8" i="20"/>
  <c r="AG11" i="20"/>
  <c r="AG6" i="20"/>
  <c r="AG10" i="20"/>
  <c r="AG9" i="20"/>
  <c r="AG20" i="20" s="1"/>
  <c r="AF23" i="19"/>
  <c r="AG7" i="19" s="1"/>
  <c r="AE23" i="18"/>
  <c r="AF6" i="18" s="1"/>
  <c r="AF9" i="18"/>
  <c r="AF11" i="18"/>
  <c r="AF10" i="18"/>
  <c r="AF12" i="18"/>
  <c r="AF8" i="18"/>
  <c r="AE23" i="17"/>
  <c r="AF7" i="17" s="1"/>
  <c r="AF6" i="17"/>
  <c r="AF8" i="17"/>
  <c r="AF12" i="17"/>
  <c r="AC7" i="10"/>
  <c r="AC10" i="10"/>
  <c r="AC11" i="10"/>
  <c r="AC9" i="10"/>
  <c r="AC8" i="10"/>
  <c r="AC12" i="10"/>
  <c r="AG17" i="20" l="1"/>
  <c r="AG21" i="20"/>
  <c r="AG22" i="20"/>
  <c r="AF9" i="17"/>
  <c r="AF7" i="18"/>
  <c r="AF16" i="18" s="1"/>
  <c r="AG19" i="20"/>
  <c r="AG16" i="20"/>
  <c r="AG18" i="20"/>
  <c r="AG23" i="20" s="1"/>
  <c r="AG9" i="19"/>
  <c r="AG10" i="19"/>
  <c r="AG8" i="19"/>
  <c r="AG11" i="19"/>
  <c r="AG6" i="19"/>
  <c r="AG12" i="19"/>
  <c r="AG20" i="19"/>
  <c r="AF18" i="18"/>
  <c r="AF22" i="18"/>
  <c r="AF21" i="18"/>
  <c r="AF17" i="18"/>
  <c r="AF20" i="18"/>
  <c r="AF19" i="18"/>
  <c r="AF11" i="17"/>
  <c r="AF10" i="17"/>
  <c r="AF22" i="17" s="1"/>
  <c r="AC20" i="10"/>
  <c r="AC17" i="10"/>
  <c r="AC21" i="10"/>
  <c r="AC18" i="10"/>
  <c r="AC19" i="10"/>
  <c r="AC16" i="10"/>
  <c r="AC22" i="10"/>
  <c r="AG16" i="19" l="1"/>
  <c r="AH8" i="20"/>
  <c r="AH6" i="20"/>
  <c r="AH9" i="20"/>
  <c r="AH12" i="20"/>
  <c r="AH7" i="20"/>
  <c r="AH21" i="20" s="1"/>
  <c r="AH11" i="20"/>
  <c r="AH19" i="20"/>
  <c r="AH20" i="20"/>
  <c r="AH18" i="20"/>
  <c r="AH10" i="20"/>
  <c r="AH16" i="20" s="1"/>
  <c r="AG18" i="19"/>
  <c r="AG19" i="19"/>
  <c r="AG22" i="19"/>
  <c r="AG17" i="19"/>
  <c r="AG21" i="19"/>
  <c r="AG23" i="19" s="1"/>
  <c r="AH8" i="19" s="1"/>
  <c r="AF23" i="18"/>
  <c r="AF17" i="17"/>
  <c r="AF16" i="17"/>
  <c r="AF20" i="17"/>
  <c r="AF19" i="17"/>
  <c r="AF21" i="17"/>
  <c r="AF18" i="17"/>
  <c r="AC23" i="10"/>
  <c r="AD10" i="10" s="1"/>
  <c r="AH22" i="20" l="1"/>
  <c r="AH17" i="20"/>
  <c r="AH23" i="20" s="1"/>
  <c r="AH9" i="19"/>
  <c r="AH11" i="19"/>
  <c r="AH12" i="19"/>
  <c r="AH7" i="19"/>
  <c r="AH10" i="19"/>
  <c r="AH6" i="19"/>
  <c r="AG6" i="18"/>
  <c r="AG12" i="18"/>
  <c r="AG7" i="18"/>
  <c r="AG11" i="18"/>
  <c r="AG8" i="18"/>
  <c r="AG10" i="18"/>
  <c r="AG9" i="18"/>
  <c r="AF23" i="17"/>
  <c r="AD9" i="10"/>
  <c r="AD11" i="10"/>
  <c r="AD8" i="10"/>
  <c r="AD12" i="10"/>
  <c r="AD6" i="10"/>
  <c r="AD7" i="10"/>
  <c r="AI12" i="20" l="1"/>
  <c r="AI8" i="20"/>
  <c r="AI10" i="20"/>
  <c r="AI9" i="20"/>
  <c r="AI11" i="20"/>
  <c r="AI7" i="20"/>
  <c r="AI6" i="20"/>
  <c r="AH19" i="19"/>
  <c r="AH20" i="19"/>
  <c r="AH16" i="19"/>
  <c r="AH21" i="19"/>
  <c r="AH17" i="19"/>
  <c r="AH22" i="19"/>
  <c r="AH18" i="19"/>
  <c r="AG22" i="18"/>
  <c r="AG16" i="18"/>
  <c r="AG17" i="18"/>
  <c r="AG18" i="18"/>
  <c r="AG19" i="18"/>
  <c r="AG21" i="18"/>
  <c r="AG20" i="18"/>
  <c r="AG12" i="17"/>
  <c r="AG7" i="17"/>
  <c r="AG10" i="17"/>
  <c r="AG6" i="17"/>
  <c r="AG9" i="17"/>
  <c r="AG11" i="17"/>
  <c r="AG8" i="17"/>
  <c r="AD20" i="10"/>
  <c r="AD17" i="10"/>
  <c r="AD22" i="10"/>
  <c r="AD21" i="10"/>
  <c r="AD18" i="10"/>
  <c r="AD19" i="10"/>
  <c r="AD16" i="10"/>
  <c r="AI20" i="20" l="1"/>
  <c r="AI16" i="20"/>
  <c r="AI19" i="20"/>
  <c r="AI21" i="20"/>
  <c r="AI17" i="20"/>
  <c r="AI22" i="20"/>
  <c r="AI18" i="20"/>
  <c r="AH23" i="19"/>
  <c r="AI8" i="19" s="1"/>
  <c r="AI10" i="19"/>
  <c r="AI7" i="19"/>
  <c r="AI9" i="19"/>
  <c r="AG23" i="18"/>
  <c r="AH12" i="18" s="1"/>
  <c r="AG18" i="17"/>
  <c r="AG19" i="17"/>
  <c r="AG22" i="17"/>
  <c r="AG20" i="17"/>
  <c r="AG16" i="17"/>
  <c r="AG21" i="17"/>
  <c r="AG17" i="17"/>
  <c r="AD23" i="10"/>
  <c r="AE12" i="10" s="1"/>
  <c r="AI12" i="19" l="1"/>
  <c r="AI23" i="20"/>
  <c r="AJ8" i="20" s="1"/>
  <c r="AI11" i="19"/>
  <c r="AI6" i="19"/>
  <c r="AH7" i="18"/>
  <c r="AH8" i="18"/>
  <c r="AH6" i="18"/>
  <c r="AH9" i="18"/>
  <c r="AH10" i="18"/>
  <c r="AH11" i="18"/>
  <c r="AH22" i="18" s="1"/>
  <c r="AG23" i="17"/>
  <c r="AH7" i="17" s="1"/>
  <c r="AH6" i="17"/>
  <c r="AH10" i="17"/>
  <c r="AE9" i="10"/>
  <c r="AE10" i="10"/>
  <c r="AE6" i="10"/>
  <c r="AE7" i="10"/>
  <c r="AE11" i="10"/>
  <c r="AE8" i="10"/>
  <c r="AH9" i="17" l="1"/>
  <c r="AH11" i="17"/>
  <c r="AH8" i="17"/>
  <c r="AH12" i="17"/>
  <c r="AJ10" i="20"/>
  <c r="AJ11" i="20"/>
  <c r="AJ7" i="20"/>
  <c r="AJ12" i="20"/>
  <c r="AJ6" i="20"/>
  <c r="AJ9" i="20"/>
  <c r="AI20" i="19"/>
  <c r="AI16" i="19"/>
  <c r="AI21" i="19"/>
  <c r="AI17" i="19"/>
  <c r="AI22" i="19"/>
  <c r="AI18" i="19"/>
  <c r="AI19" i="19"/>
  <c r="AH21" i="18"/>
  <c r="AH20" i="18"/>
  <c r="AH18" i="18"/>
  <c r="AH16" i="18"/>
  <c r="AH17" i="18"/>
  <c r="AH19" i="18"/>
  <c r="AH19" i="17"/>
  <c r="AH20" i="17"/>
  <c r="AH16" i="17"/>
  <c r="AH21" i="17"/>
  <c r="AH17" i="17"/>
  <c r="AH22" i="17"/>
  <c r="AH18" i="17"/>
  <c r="AE20" i="10"/>
  <c r="AE18" i="10"/>
  <c r="AE16" i="10"/>
  <c r="AE22" i="10"/>
  <c r="AE19" i="10"/>
  <c r="AE17" i="10"/>
  <c r="AE21" i="10"/>
  <c r="AJ20" i="20" l="1"/>
  <c r="AJ16" i="20"/>
  <c r="AJ21" i="20"/>
  <c r="AJ17" i="20"/>
  <c r="AJ22" i="20"/>
  <c r="AJ18" i="20"/>
  <c r="AJ19" i="20"/>
  <c r="AI23" i="19"/>
  <c r="AJ9" i="19" s="1"/>
  <c r="AJ10" i="19"/>
  <c r="AH23" i="18"/>
  <c r="AI6" i="18" s="1"/>
  <c r="AH23" i="17"/>
  <c r="AI8" i="17" s="1"/>
  <c r="AI11" i="17"/>
  <c r="AI9" i="17"/>
  <c r="AE23" i="10"/>
  <c r="AF11" i="10" s="1"/>
  <c r="AJ7" i="19" l="1"/>
  <c r="AJ23" i="20"/>
  <c r="AK9" i="20" s="1"/>
  <c r="AJ6" i="19"/>
  <c r="AJ12" i="19"/>
  <c r="AJ11" i="19"/>
  <c r="AJ8" i="19"/>
  <c r="AI11" i="18"/>
  <c r="AI12" i="18"/>
  <c r="AI10" i="18"/>
  <c r="AI8" i="18"/>
  <c r="AI7" i="18"/>
  <c r="AI9" i="18"/>
  <c r="AI22" i="18" s="1"/>
  <c r="AI10" i="17"/>
  <c r="AI7" i="17"/>
  <c r="AI6" i="17"/>
  <c r="AI12" i="17"/>
  <c r="AF7" i="10"/>
  <c r="AF9" i="10"/>
  <c r="AF6" i="10"/>
  <c r="AF8" i="10"/>
  <c r="AF10" i="10"/>
  <c r="AF12" i="10"/>
  <c r="AK8" i="20" l="1"/>
  <c r="AK10" i="20"/>
  <c r="AK6" i="20"/>
  <c r="AK11" i="20"/>
  <c r="AK7" i="20"/>
  <c r="AK12" i="20"/>
  <c r="AJ20" i="19"/>
  <c r="AJ16" i="19"/>
  <c r="AJ21" i="19"/>
  <c r="AJ17" i="19"/>
  <c r="AJ22" i="19"/>
  <c r="AJ18" i="19"/>
  <c r="AJ19" i="19"/>
  <c r="AI16" i="18"/>
  <c r="AI19" i="18"/>
  <c r="AI18" i="18"/>
  <c r="AI20" i="18"/>
  <c r="AI21" i="18"/>
  <c r="AI17" i="18"/>
  <c r="AI20" i="17"/>
  <c r="AI16" i="17"/>
  <c r="AI21" i="17"/>
  <c r="AI17" i="17"/>
  <c r="AI19" i="17"/>
  <c r="AI22" i="17"/>
  <c r="AI18" i="17"/>
  <c r="AF21" i="10"/>
  <c r="AF16" i="10"/>
  <c r="AF19" i="10"/>
  <c r="AF17" i="10"/>
  <c r="AF20" i="10"/>
  <c r="AF18" i="10"/>
  <c r="AF22" i="10"/>
  <c r="AK21" i="20" l="1"/>
  <c r="AK22" i="20"/>
  <c r="AK16" i="20"/>
  <c r="AK19" i="20"/>
  <c r="AK20" i="20"/>
  <c r="AK18" i="20"/>
  <c r="AK17" i="20"/>
  <c r="AK23" i="20" s="1"/>
  <c r="AJ23" i="19"/>
  <c r="AK9" i="19" s="1"/>
  <c r="AI23" i="18"/>
  <c r="AI23" i="17"/>
  <c r="AJ8" i="17" s="1"/>
  <c r="AJ10" i="17"/>
  <c r="AF23" i="10"/>
  <c r="AG11" i="10" s="1"/>
  <c r="AL11" i="20" l="1"/>
  <c r="AL12" i="20"/>
  <c r="AL10" i="20"/>
  <c r="AL9" i="20"/>
  <c r="AL6" i="20"/>
  <c r="AL7" i="20"/>
  <c r="AL8" i="20"/>
  <c r="AK10" i="19"/>
  <c r="AK8" i="19"/>
  <c r="AK6" i="19"/>
  <c r="AK12" i="19"/>
  <c r="AK11" i="19"/>
  <c r="AK7" i="19"/>
  <c r="AJ9" i="18"/>
  <c r="AJ6" i="18"/>
  <c r="AJ12" i="18"/>
  <c r="AJ8" i="18"/>
  <c r="AJ10" i="18"/>
  <c r="AJ7" i="18"/>
  <c r="AJ11" i="18"/>
  <c r="AJ7" i="17"/>
  <c r="AJ6" i="17"/>
  <c r="AJ9" i="17"/>
  <c r="AJ11" i="17"/>
  <c r="AJ12" i="17"/>
  <c r="AG7" i="10"/>
  <c r="AG8" i="10"/>
  <c r="AG6" i="10"/>
  <c r="AG12" i="10"/>
  <c r="AG9" i="10"/>
  <c r="AG10" i="10"/>
  <c r="AL21" i="20" l="1"/>
  <c r="AL17" i="20"/>
  <c r="AL22" i="20"/>
  <c r="AL18" i="20"/>
  <c r="AL19" i="20"/>
  <c r="AL20" i="20"/>
  <c r="AL16" i="20"/>
  <c r="AK20" i="19"/>
  <c r="AK21" i="19"/>
  <c r="AK17" i="19"/>
  <c r="AK16" i="19"/>
  <c r="AK22" i="19"/>
  <c r="AK18" i="19"/>
  <c r="AK19" i="19"/>
  <c r="AJ19" i="18"/>
  <c r="AJ16" i="18"/>
  <c r="AJ17" i="18"/>
  <c r="AJ22" i="18"/>
  <c r="AJ18" i="18"/>
  <c r="AJ21" i="18"/>
  <c r="AJ20" i="18"/>
  <c r="AJ20" i="17"/>
  <c r="AJ16" i="17"/>
  <c r="AJ21" i="17"/>
  <c r="AJ17" i="17"/>
  <c r="AJ22" i="17"/>
  <c r="AJ18" i="17"/>
  <c r="AJ19" i="17"/>
  <c r="AG20" i="10"/>
  <c r="AG19" i="10"/>
  <c r="AG18" i="10"/>
  <c r="AG22" i="10"/>
  <c r="AG17" i="10"/>
  <c r="AG16" i="10"/>
  <c r="AG21" i="10"/>
  <c r="AL23" i="20" l="1"/>
  <c r="AM9" i="20" s="1"/>
  <c r="AM6" i="20"/>
  <c r="AM7" i="20"/>
  <c r="AM10" i="20"/>
  <c r="AM11" i="20"/>
  <c r="AK23" i="19"/>
  <c r="AL9" i="19" s="1"/>
  <c r="AJ23" i="18"/>
  <c r="AK12" i="18" s="1"/>
  <c r="AJ23" i="17"/>
  <c r="AK9" i="17" s="1"/>
  <c r="AK10" i="17"/>
  <c r="AG23" i="10"/>
  <c r="AH7" i="10" s="1"/>
  <c r="AK6" i="18" l="1"/>
  <c r="AM12" i="20"/>
  <c r="AM8" i="20"/>
  <c r="AM22" i="20" s="1"/>
  <c r="AL7" i="19"/>
  <c r="AL10" i="19"/>
  <c r="AL12" i="19"/>
  <c r="AL11" i="19"/>
  <c r="AL21" i="19" s="1"/>
  <c r="AL8" i="19"/>
  <c r="AL6" i="19"/>
  <c r="AL17" i="19"/>
  <c r="AK10" i="18"/>
  <c r="AK7" i="18"/>
  <c r="AK8" i="18"/>
  <c r="AK18" i="18" s="1"/>
  <c r="AK9" i="18"/>
  <c r="AK11" i="18"/>
  <c r="AK7" i="17"/>
  <c r="AK6" i="17"/>
  <c r="AK12" i="17"/>
  <c r="AK11" i="17"/>
  <c r="AK8" i="17"/>
  <c r="AH6" i="10"/>
  <c r="AH11" i="10"/>
  <c r="AH10" i="10"/>
  <c r="AH8" i="10"/>
  <c r="AH9" i="10"/>
  <c r="AH12" i="10"/>
  <c r="AL22" i="19" l="1"/>
  <c r="AM16" i="20"/>
  <c r="AM19" i="20"/>
  <c r="AM20" i="20"/>
  <c r="AM21" i="20"/>
  <c r="AM17" i="20"/>
  <c r="AM18" i="20"/>
  <c r="AL16" i="19"/>
  <c r="AL19" i="19"/>
  <c r="AL20" i="19"/>
  <c r="AL18" i="19"/>
  <c r="AK16" i="18"/>
  <c r="AK19" i="18"/>
  <c r="AK22" i="18"/>
  <c r="AK17" i="18"/>
  <c r="AK21" i="18"/>
  <c r="AK20" i="18"/>
  <c r="AK20" i="17"/>
  <c r="AK21" i="17"/>
  <c r="AK17" i="17"/>
  <c r="AK16" i="17"/>
  <c r="AK22" i="17"/>
  <c r="AK18" i="17"/>
  <c r="AK19" i="17"/>
  <c r="AH21" i="10"/>
  <c r="AH18" i="10"/>
  <c r="AH17" i="10"/>
  <c r="AH20" i="10"/>
  <c r="AH16" i="10"/>
  <c r="AH22" i="10"/>
  <c r="AH19" i="10"/>
  <c r="AM23" i="20" l="1"/>
  <c r="AL23" i="19"/>
  <c r="AM11" i="19" s="1"/>
  <c r="AM7" i="19"/>
  <c r="AM9" i="19"/>
  <c r="AM12" i="19"/>
  <c r="AM10" i="19"/>
  <c r="AK23" i="18"/>
  <c r="AK23" i="17"/>
  <c r="AL9" i="17" s="1"/>
  <c r="AL6" i="17"/>
  <c r="AH23" i="10"/>
  <c r="AI9" i="10" s="1"/>
  <c r="AM8" i="19" l="1"/>
  <c r="AL10" i="17"/>
  <c r="AM6" i="19"/>
  <c r="AM18" i="19" s="1"/>
  <c r="AN12" i="20"/>
  <c r="AN10" i="20"/>
  <c r="AN7" i="20"/>
  <c r="AN6" i="20"/>
  <c r="AN9" i="20"/>
  <c r="AN11" i="20"/>
  <c r="AN8" i="20"/>
  <c r="AM16" i="19"/>
  <c r="AM22" i="19"/>
  <c r="AM20" i="19"/>
  <c r="AM19" i="19"/>
  <c r="AM17" i="19"/>
  <c r="AM23" i="19" s="1"/>
  <c r="AM21" i="19"/>
  <c r="AL10" i="18"/>
  <c r="AL6" i="18"/>
  <c r="AL8" i="18"/>
  <c r="AL9" i="18"/>
  <c r="AL12" i="18"/>
  <c r="AL7" i="18"/>
  <c r="AL11" i="18"/>
  <c r="AL11" i="17"/>
  <c r="AL8" i="17"/>
  <c r="AL7" i="17"/>
  <c r="AL12" i="17"/>
  <c r="AI10" i="10"/>
  <c r="AI8" i="10"/>
  <c r="AI12" i="10"/>
  <c r="AI7" i="10"/>
  <c r="AI11" i="10"/>
  <c r="AI6" i="10"/>
  <c r="AN22" i="20" l="1"/>
  <c r="AN18" i="20"/>
  <c r="AN19" i="20"/>
  <c r="AN20" i="20"/>
  <c r="AN16" i="20"/>
  <c r="AN21" i="20"/>
  <c r="AN17" i="20"/>
  <c r="AN7" i="19"/>
  <c r="AN12" i="19"/>
  <c r="AN10" i="19"/>
  <c r="AN9" i="19"/>
  <c r="AN8" i="19"/>
  <c r="AN11" i="19"/>
  <c r="AN6" i="19"/>
  <c r="AL16" i="18"/>
  <c r="AL22" i="18"/>
  <c r="AL19" i="18"/>
  <c r="AL21" i="18"/>
  <c r="AL18" i="18"/>
  <c r="AL20" i="18"/>
  <c r="AL17" i="18"/>
  <c r="AL19" i="17"/>
  <c r="AL21" i="17"/>
  <c r="AL16" i="17"/>
  <c r="AL18" i="17"/>
  <c r="AL22" i="17"/>
  <c r="AL20" i="17"/>
  <c r="AL17" i="17"/>
  <c r="AI17" i="10"/>
  <c r="AI20" i="10"/>
  <c r="AI16" i="10"/>
  <c r="AI19" i="10"/>
  <c r="AI18" i="10"/>
  <c r="AI21" i="10"/>
  <c r="AI22" i="10"/>
  <c r="AN23" i="20" l="1"/>
  <c r="AO7" i="20" s="1"/>
  <c r="AN22" i="19"/>
  <c r="AN18" i="19"/>
  <c r="AN19" i="19"/>
  <c r="AN20" i="19"/>
  <c r="AN16" i="19"/>
  <c r="AN21" i="19"/>
  <c r="AN17" i="19"/>
  <c r="AL23" i="18"/>
  <c r="AM8" i="18" s="1"/>
  <c r="AL23" i="17"/>
  <c r="AI23" i="10"/>
  <c r="AJ12" i="10" s="1"/>
  <c r="AO12" i="20" l="1"/>
  <c r="AO6" i="20"/>
  <c r="AO11" i="20"/>
  <c r="AO8" i="20"/>
  <c r="AO9" i="20"/>
  <c r="AO10" i="20"/>
  <c r="AN23" i="19"/>
  <c r="AO7" i="19" s="1"/>
  <c r="AO10" i="19"/>
  <c r="AM11" i="18"/>
  <c r="AM6" i="18"/>
  <c r="AM10" i="18"/>
  <c r="AM12" i="18"/>
  <c r="AM9" i="18"/>
  <c r="AM7" i="18"/>
  <c r="AM11" i="17"/>
  <c r="AM9" i="17"/>
  <c r="AM6" i="17"/>
  <c r="AM8" i="17"/>
  <c r="AM12" i="17"/>
  <c r="AM10" i="17"/>
  <c r="AM7" i="17"/>
  <c r="AJ10" i="10"/>
  <c r="AJ9" i="10"/>
  <c r="AJ11" i="10"/>
  <c r="AJ8" i="10"/>
  <c r="AJ6" i="10"/>
  <c r="AJ7" i="10"/>
  <c r="AO12" i="19" l="1"/>
  <c r="AO19" i="20"/>
  <c r="AO20" i="20"/>
  <c r="AO16" i="20"/>
  <c r="AO22" i="20"/>
  <c r="AO18" i="20"/>
  <c r="AO21" i="20"/>
  <c r="AO17" i="20"/>
  <c r="AO8" i="19"/>
  <c r="AO6" i="19"/>
  <c r="AO11" i="19"/>
  <c r="AO17" i="19"/>
  <c r="AO9" i="19"/>
  <c r="AM18" i="18"/>
  <c r="AM20" i="18"/>
  <c r="AM19" i="18"/>
  <c r="AM16" i="18"/>
  <c r="AM17" i="18"/>
  <c r="AM22" i="18"/>
  <c r="AM21" i="18"/>
  <c r="AM22" i="17"/>
  <c r="AM18" i="17"/>
  <c r="AM19" i="17"/>
  <c r="AM21" i="17"/>
  <c r="AM20" i="17"/>
  <c r="AM16" i="17"/>
  <c r="AM17" i="17"/>
  <c r="AJ21" i="10"/>
  <c r="AJ18" i="10"/>
  <c r="AJ17" i="10"/>
  <c r="AJ20" i="10"/>
  <c r="AJ22" i="10"/>
  <c r="AJ19" i="10"/>
  <c r="AJ16" i="10"/>
  <c r="AO23" i="20" l="1"/>
  <c r="AP8" i="20" s="1"/>
  <c r="AP6" i="20"/>
  <c r="AP11" i="20"/>
  <c r="AP10" i="20"/>
  <c r="AP7" i="20"/>
  <c r="AP9" i="20"/>
  <c r="AO22" i="19"/>
  <c r="AO18" i="19"/>
  <c r="AO19" i="19"/>
  <c r="AO16" i="19"/>
  <c r="AO21" i="19"/>
  <c r="AO20" i="19"/>
  <c r="AO23" i="19" s="1"/>
  <c r="AM23" i="18"/>
  <c r="AN11" i="18" s="1"/>
  <c r="AN12" i="18"/>
  <c r="AN8" i="18"/>
  <c r="AM23" i="17"/>
  <c r="AN7" i="17" s="1"/>
  <c r="AN8" i="17"/>
  <c r="AJ23" i="10"/>
  <c r="AK11" i="10" s="1"/>
  <c r="AN10" i="17" l="1"/>
  <c r="AN9" i="17"/>
  <c r="AN12" i="17"/>
  <c r="AN11" i="17"/>
  <c r="AN6" i="17"/>
  <c r="AP12" i="20"/>
  <c r="AP19" i="20" s="1"/>
  <c r="AP12" i="19"/>
  <c r="AP6" i="19"/>
  <c r="AP11" i="19"/>
  <c r="AP7" i="19"/>
  <c r="AP9" i="19"/>
  <c r="AP10" i="19"/>
  <c r="AP8" i="19"/>
  <c r="AN10" i="18"/>
  <c r="AN6" i="18"/>
  <c r="AN9" i="18"/>
  <c r="AN7" i="18"/>
  <c r="AN22" i="17"/>
  <c r="AN18" i="17"/>
  <c r="AN19" i="17"/>
  <c r="AN20" i="17"/>
  <c r="AN16" i="17"/>
  <c r="AN21" i="17"/>
  <c r="AN17" i="17"/>
  <c r="AK9" i="10"/>
  <c r="AK7" i="10"/>
  <c r="AK6" i="10"/>
  <c r="AK8" i="10"/>
  <c r="AK12" i="10"/>
  <c r="AK10" i="10"/>
  <c r="AP18" i="20" l="1"/>
  <c r="AP21" i="20"/>
  <c r="AP16" i="20"/>
  <c r="AP22" i="20"/>
  <c r="AP20" i="20"/>
  <c r="AP17" i="20"/>
  <c r="AP22" i="19"/>
  <c r="AP18" i="19"/>
  <c r="AP21" i="19"/>
  <c r="AP17" i="19"/>
  <c r="AP16" i="19"/>
  <c r="AP20" i="19"/>
  <c r="AP19" i="19"/>
  <c r="AP23" i="19" s="1"/>
  <c r="AN21" i="18"/>
  <c r="AN19" i="18"/>
  <c r="AN18" i="18"/>
  <c r="AN16" i="18"/>
  <c r="AN17" i="18"/>
  <c r="AN20" i="18"/>
  <c r="AN22" i="18"/>
  <c r="AN23" i="17"/>
  <c r="AO7" i="17" s="1"/>
  <c r="AO6" i="17"/>
  <c r="AO8" i="17"/>
  <c r="AO10" i="17"/>
  <c r="AO12" i="17"/>
  <c r="AK18" i="10"/>
  <c r="AK19" i="10"/>
  <c r="AK16" i="10"/>
  <c r="AK20" i="10"/>
  <c r="AK17" i="10"/>
  <c r="AK22" i="10"/>
  <c r="AK21" i="10"/>
  <c r="AP23" i="20" l="1"/>
  <c r="AQ10" i="20"/>
  <c r="AQ11" i="20"/>
  <c r="AQ10" i="19"/>
  <c r="AQ12" i="19"/>
  <c r="AQ8" i="19"/>
  <c r="J8" i="19" s="1"/>
  <c r="G20" i="14" s="1"/>
  <c r="AQ6" i="19"/>
  <c r="AQ11" i="19"/>
  <c r="AQ7" i="19"/>
  <c r="J7" i="19" s="1"/>
  <c r="G19" i="14" s="1"/>
  <c r="AQ9" i="19"/>
  <c r="J9" i="19" s="1"/>
  <c r="G21" i="14" s="1"/>
  <c r="AN23" i="18"/>
  <c r="AO9" i="18" s="1"/>
  <c r="AO12" i="18"/>
  <c r="AO11" i="18"/>
  <c r="AO11" i="17"/>
  <c r="AO9" i="17"/>
  <c r="AO19" i="17" s="1"/>
  <c r="AK23" i="10"/>
  <c r="AL6" i="10" s="1"/>
  <c r="AO8" i="18" l="1"/>
  <c r="AQ9" i="20"/>
  <c r="J9" i="20" s="1"/>
  <c r="H21" i="14" s="1"/>
  <c r="AQ8" i="20"/>
  <c r="J8" i="20" s="1"/>
  <c r="AQ6" i="20"/>
  <c r="AQ7" i="20"/>
  <c r="J7" i="20" s="1"/>
  <c r="H19" i="14" s="1"/>
  <c r="AQ12" i="20"/>
  <c r="F28" i="19"/>
  <c r="F37" i="19" s="1"/>
  <c r="F27" i="19"/>
  <c r="F36" i="19" s="1"/>
  <c r="E27" i="19"/>
  <c r="E36" i="19" s="1"/>
  <c r="AQ20" i="19"/>
  <c r="AQ16" i="19"/>
  <c r="AQ21" i="19"/>
  <c r="AQ17" i="19"/>
  <c r="J6" i="19"/>
  <c r="G18" i="14" s="1"/>
  <c r="AQ22" i="19"/>
  <c r="AQ18" i="19"/>
  <c r="AQ19" i="19"/>
  <c r="AO6" i="18"/>
  <c r="AO7" i="18"/>
  <c r="AO10" i="18"/>
  <c r="AO22" i="17"/>
  <c r="AO18" i="17"/>
  <c r="AO17" i="17"/>
  <c r="AO16" i="17"/>
  <c r="AO21" i="17"/>
  <c r="AO20" i="17"/>
  <c r="AL8" i="10"/>
  <c r="AL12" i="10"/>
  <c r="AL9" i="10"/>
  <c r="AL11" i="10"/>
  <c r="AL10" i="10"/>
  <c r="AL7" i="10"/>
  <c r="F28" i="20" l="1"/>
  <c r="F37" i="20" s="1"/>
  <c r="H20" i="14"/>
  <c r="AQ20" i="20"/>
  <c r="AQ16" i="20"/>
  <c r="AQ21" i="20"/>
  <c r="AQ17" i="20"/>
  <c r="AQ22" i="20"/>
  <c r="AQ18" i="20"/>
  <c r="AQ19" i="20"/>
  <c r="J6" i="20"/>
  <c r="H18" i="14" s="1"/>
  <c r="F27" i="20"/>
  <c r="F36" i="20" s="1"/>
  <c r="E27" i="20"/>
  <c r="E36" i="20" s="1"/>
  <c r="AQ23" i="19"/>
  <c r="J13" i="19" s="1"/>
  <c r="G25" i="14" s="1"/>
  <c r="F26" i="19"/>
  <c r="F35" i="19" s="1"/>
  <c r="E26" i="19"/>
  <c r="E35" i="19" s="1"/>
  <c r="D26" i="19"/>
  <c r="D35" i="19" s="1"/>
  <c r="AO19" i="18"/>
  <c r="AO22" i="18"/>
  <c r="AO21" i="18"/>
  <c r="AO20" i="18"/>
  <c r="AO16" i="18"/>
  <c r="AO18" i="18"/>
  <c r="AO17" i="18"/>
  <c r="AO23" i="17"/>
  <c r="AP11" i="17" s="1"/>
  <c r="AP6" i="17"/>
  <c r="AL22" i="10"/>
  <c r="AL19" i="10"/>
  <c r="AL17" i="10"/>
  <c r="AL20" i="10"/>
  <c r="AL18" i="10"/>
  <c r="AL16" i="10"/>
  <c r="AL21" i="10"/>
  <c r="F26" i="20" l="1"/>
  <c r="F35" i="20" s="1"/>
  <c r="E26" i="20"/>
  <c r="E35" i="20" s="1"/>
  <c r="D26" i="20"/>
  <c r="D35" i="20" s="1"/>
  <c r="AQ23" i="20"/>
  <c r="J13" i="20" s="1"/>
  <c r="H25" i="14" s="1"/>
  <c r="AO23" i="18"/>
  <c r="AP9" i="18" s="1"/>
  <c r="AP9" i="17"/>
  <c r="AP8" i="17"/>
  <c r="AP12" i="17"/>
  <c r="AP7" i="17"/>
  <c r="AP10" i="17"/>
  <c r="AL23" i="10"/>
  <c r="AM7" i="10" s="1"/>
  <c r="AP7" i="18" l="1"/>
  <c r="AP11" i="18"/>
  <c r="AP12" i="18"/>
  <c r="AP8" i="18"/>
  <c r="AP22" i="18" s="1"/>
  <c r="AP10" i="18"/>
  <c r="AP6" i="18"/>
  <c r="AP17" i="18"/>
  <c r="AP17" i="17"/>
  <c r="AP19" i="17"/>
  <c r="AP18" i="17"/>
  <c r="AP21" i="17"/>
  <c r="AP16" i="17"/>
  <c r="AP22" i="17"/>
  <c r="AP20" i="17"/>
  <c r="AM6" i="10"/>
  <c r="AM8" i="10"/>
  <c r="AM10" i="10"/>
  <c r="AM11" i="10"/>
  <c r="AM12" i="10"/>
  <c r="AM9" i="10"/>
  <c r="AP19" i="18" l="1"/>
  <c r="AP16" i="18"/>
  <c r="AP20" i="18"/>
  <c r="AP21" i="18"/>
  <c r="AP18" i="18"/>
  <c r="AP23" i="17"/>
  <c r="AQ11" i="17" s="1"/>
  <c r="AM22" i="10"/>
  <c r="AM19" i="10"/>
  <c r="AM18" i="10"/>
  <c r="AM16" i="10"/>
  <c r="AM21" i="10"/>
  <c r="AM17" i="10"/>
  <c r="AM20" i="10"/>
  <c r="AP23" i="18" l="1"/>
  <c r="AQ8" i="18"/>
  <c r="J8" i="18" s="1"/>
  <c r="F20" i="14" s="1"/>
  <c r="AQ10" i="18"/>
  <c r="AQ11" i="18"/>
  <c r="AQ9" i="18"/>
  <c r="J9" i="18" s="1"/>
  <c r="F21" i="14" s="1"/>
  <c r="AQ12" i="18"/>
  <c r="AQ7" i="18"/>
  <c r="J7" i="18" s="1"/>
  <c r="F19" i="14" s="1"/>
  <c r="AQ6" i="18"/>
  <c r="AQ9" i="17"/>
  <c r="J9" i="17" s="1"/>
  <c r="E21" i="14" s="1"/>
  <c r="AQ7" i="17"/>
  <c r="J7" i="17" s="1"/>
  <c r="E19" i="14" s="1"/>
  <c r="AQ8" i="17"/>
  <c r="J8" i="17" s="1"/>
  <c r="AQ6" i="17"/>
  <c r="AQ10" i="17"/>
  <c r="AQ12" i="17"/>
  <c r="AM23" i="10"/>
  <c r="AN12" i="10" s="1"/>
  <c r="F28" i="17" l="1"/>
  <c r="F37" i="17" s="1"/>
  <c r="E20" i="14"/>
  <c r="F28" i="18"/>
  <c r="F37" i="18" s="1"/>
  <c r="E27" i="18"/>
  <c r="E36" i="18" s="1"/>
  <c r="F27" i="18"/>
  <c r="F36" i="18" s="1"/>
  <c r="AQ22" i="18"/>
  <c r="AQ20" i="18"/>
  <c r="AQ17" i="18"/>
  <c r="AQ16" i="18"/>
  <c r="AQ21" i="18"/>
  <c r="AQ19" i="18"/>
  <c r="J6" i="18"/>
  <c r="F18" i="14" s="1"/>
  <c r="AQ18" i="18"/>
  <c r="AQ20" i="17"/>
  <c r="AQ16" i="17"/>
  <c r="AQ19" i="17"/>
  <c r="AQ21" i="17"/>
  <c r="AQ17" i="17"/>
  <c r="AQ22" i="17"/>
  <c r="AQ18" i="17"/>
  <c r="J6" i="17"/>
  <c r="E18" i="14" s="1"/>
  <c r="F27" i="17"/>
  <c r="F36" i="17" s="1"/>
  <c r="E27" i="17"/>
  <c r="E36" i="17" s="1"/>
  <c r="AN11" i="10"/>
  <c r="AN8" i="10"/>
  <c r="AN10" i="10"/>
  <c r="AN6" i="10"/>
  <c r="AN7" i="10"/>
  <c r="AN9" i="10"/>
  <c r="AQ23" i="18" l="1"/>
  <c r="J13" i="18" s="1"/>
  <c r="F25" i="14" s="1"/>
  <c r="E26" i="18"/>
  <c r="E35" i="18" s="1"/>
  <c r="D26" i="18"/>
  <c r="D35" i="18" s="1"/>
  <c r="F26" i="18"/>
  <c r="F35" i="18" s="1"/>
  <c r="F26" i="17"/>
  <c r="F35" i="17" s="1"/>
  <c r="E26" i="17"/>
  <c r="E35" i="17" s="1"/>
  <c r="D26" i="17"/>
  <c r="D35" i="17" s="1"/>
  <c r="AQ23" i="17"/>
  <c r="J13" i="17" s="1"/>
  <c r="E25" i="14" s="1"/>
  <c r="AN19" i="10"/>
  <c r="AN20" i="10"/>
  <c r="AN17" i="10"/>
  <c r="AN18" i="10"/>
  <c r="AN22" i="10"/>
  <c r="AN16" i="10"/>
  <c r="AN21" i="10"/>
  <c r="AN23" i="10" l="1"/>
  <c r="AO7" i="10" s="1"/>
  <c r="AO8" i="10" l="1"/>
  <c r="AO12" i="10"/>
  <c r="AO9" i="10"/>
  <c r="AO6" i="10"/>
  <c r="AO11" i="10"/>
  <c r="AO10" i="10"/>
  <c r="AO22" i="10" l="1"/>
  <c r="AO19" i="10"/>
  <c r="AO16" i="10"/>
  <c r="AO21" i="10"/>
  <c r="AO18" i="10"/>
  <c r="AO20" i="10"/>
  <c r="AO17" i="10"/>
  <c r="AO23" i="10" l="1"/>
  <c r="AP9" i="10" s="1"/>
  <c r="AP11" i="10" l="1"/>
  <c r="AP8" i="10"/>
  <c r="AP12" i="10"/>
  <c r="AP10" i="10"/>
  <c r="AP7" i="10"/>
  <c r="AP6" i="10"/>
  <c r="AP20" i="10" l="1"/>
  <c r="AP22" i="10"/>
  <c r="AP16" i="10"/>
  <c r="AP19" i="10"/>
  <c r="AP17" i="10"/>
  <c r="AP18" i="10"/>
  <c r="AP21" i="10"/>
  <c r="AP23" i="10" l="1"/>
  <c r="AQ9" i="10" s="1"/>
  <c r="J9" i="10" s="1"/>
  <c r="B21" i="14" s="1"/>
  <c r="H27" i="14" s="1"/>
  <c r="H30" i="14" l="1"/>
  <c r="H33" i="14"/>
  <c r="H31" i="14"/>
  <c r="H32" i="14"/>
  <c r="AQ6" i="10"/>
  <c r="J6" i="10" s="1"/>
  <c r="B18" i="14" s="1"/>
  <c r="E27" i="14" s="1"/>
  <c r="AQ7" i="10"/>
  <c r="J7" i="10" s="1"/>
  <c r="B19" i="14" s="1"/>
  <c r="F27" i="14" s="1"/>
  <c r="AQ11" i="10"/>
  <c r="J11" i="10" s="1"/>
  <c r="B23" i="14" s="1"/>
  <c r="AQ8" i="10"/>
  <c r="AQ10" i="10"/>
  <c r="AQ12" i="10"/>
  <c r="F31" i="14" l="1"/>
  <c r="F32" i="14"/>
  <c r="F33" i="14"/>
  <c r="F30" i="14"/>
  <c r="E33" i="14"/>
  <c r="E31" i="14"/>
  <c r="E32" i="14"/>
  <c r="E30" i="14"/>
  <c r="F27" i="10"/>
  <c r="F36" i="10" s="1"/>
  <c r="H27" i="10"/>
  <c r="H36" i="10" s="1"/>
  <c r="F26" i="10"/>
  <c r="F35" i="10" s="1"/>
  <c r="H26" i="10"/>
  <c r="H35" i="10" s="1"/>
  <c r="H29" i="10"/>
  <c r="H38" i="10" s="1"/>
  <c r="J12" i="10"/>
  <c r="J10" i="10"/>
  <c r="B22" i="14" s="1"/>
  <c r="J8" i="10"/>
  <c r="B20" i="14" s="1"/>
  <c r="G27" i="14" s="1"/>
  <c r="AQ18" i="10"/>
  <c r="AQ19" i="10"/>
  <c r="AQ21" i="10"/>
  <c r="D26" i="10"/>
  <c r="D35" i="10" s="1"/>
  <c r="AQ17" i="10"/>
  <c r="AQ20" i="10"/>
  <c r="AQ16" i="10"/>
  <c r="AQ22" i="10"/>
  <c r="I29" i="10" l="1"/>
  <c r="I38" i="10" s="1"/>
  <c r="B24" i="14"/>
  <c r="L31" i="14"/>
  <c r="G32" i="14"/>
  <c r="L32" i="14" s="1"/>
  <c r="G33" i="14"/>
  <c r="G31" i="14"/>
  <c r="G30" i="14"/>
  <c r="L30" i="14" s="1"/>
  <c r="L33" i="14"/>
  <c r="H28" i="10"/>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 r="B25" i="14" s="1"/>
</calcChain>
</file>

<file path=xl/sharedStrings.xml><?xml version="1.0" encoding="utf-8"?>
<sst xmlns="http://schemas.openxmlformats.org/spreadsheetml/2006/main" count="185" uniqueCount="55">
  <si>
    <t>n</t>
  </si>
  <si>
    <t>項目名</t>
  </si>
  <si>
    <t>計算用</t>
  </si>
  <si>
    <t>一対比較表</t>
  </si>
  <si>
    <t>重要度</t>
  </si>
  <si>
    <t>回数</t>
  </si>
  <si>
    <t>C.I.</t>
  </si>
  <si>
    <t>積</t>
  </si>
  <si>
    <t>合計</t>
  </si>
  <si>
    <t>以下 矛盾する一対比較値の探索用</t>
  </si>
  <si>
    <t>重要度から</t>
  </si>
  <si>
    <t>計算用との比率</t>
  </si>
  <si>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</si>
  <si>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</si>
  <si>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</si>
  <si>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</si>
  <si>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</si>
  <si>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</si>
  <si>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</si>
  <si>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</si>
  <si>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</si>
  <si>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</si>
  <si>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t>E</t>
    <phoneticPr fontId="2"/>
  </si>
  <si>
    <t>F</t>
    <phoneticPr fontId="2"/>
  </si>
  <si>
    <t>G</t>
    <phoneticPr fontId="2"/>
  </si>
  <si>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</si>
  <si>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</si>
  <si>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</si>
  <si>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</si>
  <si>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</si>
  <si>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</si>
  <si>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</si>
  <si>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</si>
  <si>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</si>
  <si>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</si>
  <si>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</si>
  <si>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</si>
  <si>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</si>
  <si>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</si>
  <si>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</si>
  <si>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</si>
  <si>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</si>
  <si>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</si>
  <si>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中国茶選び</t>
    <rPh sb="0" eb="3">
      <t>チュウゴクチャ</t>
    </rPh>
    <rPh sb="3" eb="4">
      <t>エラ</t>
    </rPh>
    <phoneticPr fontId="2"/>
  </si>
  <si>
    <t>香り</t>
    <rPh sb="0" eb="1">
      <t>カオ</t>
    </rPh>
    <phoneticPr fontId="2"/>
  </si>
  <si>
    <t>味</t>
    <rPh sb="0" eb="1">
      <t>アジ</t>
    </rPh>
    <phoneticPr fontId="2"/>
  </si>
  <si>
    <t>色</t>
    <rPh sb="0" eb="1">
      <t>イロ</t>
    </rPh>
    <phoneticPr fontId="2"/>
  </si>
  <si>
    <t>価格</t>
    <rPh sb="0" eb="2">
      <t>カカク</t>
    </rPh>
    <phoneticPr fontId="2"/>
  </si>
  <si>
    <t>鉄観音</t>
    <rPh sb="0" eb="1">
      <t>テツ</t>
    </rPh>
    <rPh sb="1" eb="3">
      <t>カンノン</t>
    </rPh>
    <phoneticPr fontId="2"/>
  </si>
  <si>
    <t>大紅袍</t>
  </si>
  <si>
    <t>大紅袍</t>
    <phoneticPr fontId="2"/>
  </si>
  <si>
    <t xml:space="preserve"> 普洱</t>
  </si>
  <si>
    <t xml:space="preserve"> 普洱</t>
    <phoneticPr fontId="2"/>
  </si>
  <si>
    <t>龍井</t>
  </si>
  <si>
    <t>龍井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</si>
</sst>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0" fillId="0" borderId="0" xfId="0" applyFont="1" applyAlignment="1">
      <alignment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cellXfs>
  <cellStyles count="1">
    <cellStyle name="標準" xfId="0" builtinId="0"/>
  </cellStyles>
  <dxfs count="95">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styles" Target="styles.xml"/><Relationship Id="rId3" Type="http://schemas.openxmlformats.org/officeDocument/2006/relationships/chartsheet" Target="chartsheets/sheet1.xml"/><Relationship Id="rId7" Type="http://schemas.openxmlformats.org/officeDocument/2006/relationships/worksheet" Target="worksheets/sheet4.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3.xml"/><Relationship Id="rId11" Type="http://schemas.openxmlformats.org/officeDocument/2006/relationships/worksheet" Target="worksheets/sheet8.xml"/><Relationship Id="rId5" Type="http://schemas.openxmlformats.org/officeDocument/2006/relationships/chartsheet" Target="chartsheets/sheet3.xml"/><Relationship Id="rId15" Type="http://schemas.openxmlformats.org/officeDocument/2006/relationships/calcChain" Target="calcChain.xml"/><Relationship Id="rId10" Type="http://schemas.openxmlformats.org/officeDocument/2006/relationships/worksheet" Target="worksheets/sheet7.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D93F-4E4D-A21F-C219B1530401}"/>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D93F-4E4D-A21F-C219B1530401}"/>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D93F-4E4D-A21F-C219B1530401}"/>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D93F-4E4D-A21F-C219B1530401}"/>
              </c:ext>
            </c:extLst>
          </c:dPt>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総合評価!$A$18:$A$21</c:f>
              <c:strCache>
                <c:ptCount val="4"/>
                <c:pt idx="0">
                  <c:v>香り</c:v>
                </c:pt>
                <c:pt idx="1">
                  <c:v>味</c:v>
                </c:pt>
                <c:pt idx="2">
                  <c:v>色</c:v>
                </c:pt>
                <c:pt idx="3">
                  <c:v>価格</c:v>
                </c:pt>
              </c:strCache>
            </c:strRef>
          </c:cat>
          <c:val>
            <c:numRef>
              <c:f>総合評価!$B$18:$B$21</c:f>
              <c:numCache>
                <c:formatCode>0.0000_ </c:formatCode>
                <c:ptCount val="4"/>
                <c:pt idx="0">
                  <c:v>0.3143384734592099</c:v>
                </c:pt>
                <c:pt idx="1">
                  <c:v>0.24729107720302634</c:v>
                </c:pt>
                <c:pt idx="2">
                  <c:v>6.2974574287447058E-2</c:v>
                </c:pt>
                <c:pt idx="3">
                  <c:v>0.37539587505031674</c:v>
                </c:pt>
              </c:numCache>
            </c:numRef>
          </c:val>
          <c:extLst>
            <c:ext xmlns:c16="http://schemas.microsoft.com/office/drawing/2014/chart" uri="{C3380CC4-5D6E-409C-BE32-E72D297353CC}">
              <c16:uniqueId val="{00000008-D93F-4E4D-A21F-C219B1530401}"/>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681984440761196E-2"/>
          <c:y val="7.2387644100642565E-2"/>
          <c:w val="0.90013210107658137"/>
          <c:h val="0.9046558354176879"/>
        </c:manualLayout>
      </c:layout>
      <c:barChart>
        <c:barDir val="bar"/>
        <c:grouping val="clustered"/>
        <c:varyColors val="0"/>
        <c:ser>
          <c:idx val="0"/>
          <c:order val="0"/>
          <c:tx>
            <c:strRef>
              <c:f>総合評価!$D$18</c:f>
              <c:strCache>
                <c:ptCount val="1"/>
                <c:pt idx="0">
                  <c:v>鉄観音</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香り</c:v>
                </c:pt>
                <c:pt idx="1">
                  <c:v>味</c:v>
                </c:pt>
                <c:pt idx="2">
                  <c:v>色</c:v>
                </c:pt>
                <c:pt idx="3">
                  <c:v>価格</c:v>
                </c:pt>
              </c:strCache>
            </c:strRef>
          </c:cat>
          <c:val>
            <c:numRef>
              <c:f>総合評価!$E$18:$H$18</c:f>
              <c:numCache>
                <c:formatCode>0.0000_ </c:formatCode>
                <c:ptCount val="4"/>
                <c:pt idx="0">
                  <c:v>0.29545413615134153</c:v>
                </c:pt>
                <c:pt idx="1">
                  <c:v>0.25049326754265233</c:v>
                </c:pt>
                <c:pt idx="2">
                  <c:v>0.52831216351296784</c:v>
                </c:pt>
                <c:pt idx="3">
                  <c:v>0.30412914499963095</c:v>
                </c:pt>
              </c:numCache>
            </c:numRef>
          </c:val>
          <c:extLst>
            <c:ext xmlns:c16="http://schemas.microsoft.com/office/drawing/2014/chart" uri="{C3380CC4-5D6E-409C-BE32-E72D297353CC}">
              <c16:uniqueId val="{00000000-3CA9-490F-9F29-1671E324F547}"/>
            </c:ext>
          </c:extLst>
        </c:ser>
        <c:ser>
          <c:idx val="1"/>
          <c:order val="1"/>
          <c:tx>
            <c:strRef>
              <c:f>総合評価!$D$19</c:f>
              <c:strCache>
                <c:ptCount val="1"/>
                <c:pt idx="0">
                  <c:v>大紅袍</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香り</c:v>
                </c:pt>
                <c:pt idx="1">
                  <c:v>味</c:v>
                </c:pt>
                <c:pt idx="2">
                  <c:v>色</c:v>
                </c:pt>
                <c:pt idx="3">
                  <c:v>価格</c:v>
                </c:pt>
              </c:strCache>
            </c:strRef>
          </c:cat>
          <c:val>
            <c:numRef>
              <c:f>総合評価!$E$19:$H$19</c:f>
              <c:numCache>
                <c:formatCode>0.0000_ </c:formatCode>
                <c:ptCount val="4"/>
                <c:pt idx="0">
                  <c:v>0.56435991933231122</c:v>
                </c:pt>
                <c:pt idx="1">
                  <c:v>0.50753051388104586</c:v>
                </c:pt>
                <c:pt idx="2">
                  <c:v>0.30502116982036553</c:v>
                </c:pt>
                <c:pt idx="3">
                  <c:v>5.0204181597402316E-2</c:v>
                </c:pt>
              </c:numCache>
            </c:numRef>
          </c:val>
          <c:extLst>
            <c:ext xmlns:c16="http://schemas.microsoft.com/office/drawing/2014/chart" uri="{C3380CC4-5D6E-409C-BE32-E72D297353CC}">
              <c16:uniqueId val="{00000001-3CA9-490F-9F29-1671E324F547}"/>
            </c:ext>
          </c:extLst>
        </c:ser>
        <c:ser>
          <c:idx val="2"/>
          <c:order val="2"/>
          <c:tx>
            <c:strRef>
              <c:f>総合評価!$D$20</c:f>
              <c:strCache>
                <c:ptCount val="1"/>
                <c:pt idx="0">
                  <c:v> 普洱</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香り</c:v>
                </c:pt>
                <c:pt idx="1">
                  <c:v>味</c:v>
                </c:pt>
                <c:pt idx="2">
                  <c:v>色</c:v>
                </c:pt>
                <c:pt idx="3">
                  <c:v>価格</c:v>
                </c:pt>
              </c:strCache>
            </c:strRef>
          </c:cat>
          <c:val>
            <c:numRef>
              <c:f>総合評価!$E$20:$H$20</c:f>
              <c:numCache>
                <c:formatCode>0.0000_ </c:formatCode>
                <c:ptCount val="4"/>
                <c:pt idx="0">
                  <c:v>4.4355599513569204E-2</c:v>
                </c:pt>
                <c:pt idx="1">
                  <c:v>0.1527986583090373</c:v>
                </c:pt>
                <c:pt idx="2">
                  <c:v>6.1004233964073118E-2</c:v>
                </c:pt>
                <c:pt idx="3">
                  <c:v>0.54620789006970372</c:v>
                </c:pt>
              </c:numCache>
            </c:numRef>
          </c:val>
          <c:extLst>
            <c:ext xmlns:c16="http://schemas.microsoft.com/office/drawing/2014/chart" uri="{C3380CC4-5D6E-409C-BE32-E72D297353CC}">
              <c16:uniqueId val="{00000002-3CA9-490F-9F29-1671E324F547}"/>
            </c:ext>
          </c:extLst>
        </c:ser>
        <c:ser>
          <c:idx val="3"/>
          <c:order val="3"/>
          <c:tx>
            <c:strRef>
              <c:f>総合評価!$D$21</c:f>
              <c:strCache>
                <c:ptCount val="1"/>
                <c:pt idx="0">
                  <c:v>龍井</c:v>
                </c:pt>
              </c:strCache>
            </c:strRef>
          </c:tx>
          <c:spPr>
            <a:pattFill prst="narVert">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香り</c:v>
                </c:pt>
                <c:pt idx="1">
                  <c:v>味</c:v>
                </c:pt>
                <c:pt idx="2">
                  <c:v>色</c:v>
                </c:pt>
                <c:pt idx="3">
                  <c:v>価格</c:v>
                </c:pt>
              </c:strCache>
            </c:strRef>
          </c:cat>
          <c:val>
            <c:numRef>
              <c:f>総合評価!$E$21:$H$21</c:f>
              <c:numCache>
                <c:formatCode>0.0000_ </c:formatCode>
                <c:ptCount val="4"/>
                <c:pt idx="0">
                  <c:v>9.5830345002777984E-2</c:v>
                </c:pt>
                <c:pt idx="1">
                  <c:v>8.9177560267264505E-2</c:v>
                </c:pt>
                <c:pt idx="2">
                  <c:v>0.10566243270259358</c:v>
                </c:pt>
                <c:pt idx="3">
                  <c:v>9.945878333326294E-2</c:v>
                </c:pt>
              </c:numCache>
            </c:numRef>
          </c:val>
          <c:extLst>
            <c:ext xmlns:c16="http://schemas.microsoft.com/office/drawing/2014/chart" uri="{C3380CC4-5D6E-409C-BE32-E72D297353CC}">
              <c16:uniqueId val="{00000003-3CA9-490F-9F29-1671E324F547}"/>
            </c:ext>
          </c:extLst>
        </c:ser>
        <c:dLbls>
          <c:showLegendKey val="0"/>
          <c:showVal val="0"/>
          <c:showCatName val="0"/>
          <c:showSerName val="0"/>
          <c:showPercent val="0"/>
          <c:showBubbleSize val="0"/>
        </c:dLbls>
        <c:gapWidth val="227"/>
        <c:overlap val="-48"/>
        <c:axId val="599688072"/>
        <c:axId val="599688400"/>
      </c:barChart>
      <c:catAx>
        <c:axId val="599688072"/>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599688400"/>
        <c:crosses val="autoZero"/>
        <c:auto val="1"/>
        <c:lblAlgn val="ctr"/>
        <c:lblOffset val="100"/>
        <c:noMultiLvlLbl val="0"/>
      </c:catAx>
      <c:valAx>
        <c:axId val="59968840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99688072"/>
        <c:crosses val="autoZero"/>
        <c:crossBetween val="between"/>
      </c:valAx>
      <c:spPr>
        <a:noFill/>
        <a:ln>
          <a:noFill/>
        </a:ln>
        <a:effectLst/>
      </c:spPr>
    </c:plotArea>
    <c:legend>
      <c:legendPos val="t"/>
      <c:layout>
        <c:manualLayout>
          <c:xMode val="edge"/>
          <c:yMode val="edge"/>
          <c:x val="0.68964615300272192"/>
          <c:y val="0.62817387863477558"/>
          <c:w val="0.15209454716409684"/>
          <c:h val="0.21687437360496414"/>
        </c:manualLayout>
      </c:layout>
      <c:overlay val="0"/>
      <c:spPr>
        <a:no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482470724639792E-2"/>
          <c:y val="6.7894772042737583E-2"/>
          <c:w val="0.87827711357699312"/>
          <c:h val="0.90914870747559284"/>
        </c:manualLayout>
      </c:layout>
      <c:barChart>
        <c:barDir val="bar"/>
        <c:grouping val="stacked"/>
        <c:varyColors val="0"/>
        <c:ser>
          <c:idx val="0"/>
          <c:order val="0"/>
          <c:tx>
            <c:strRef>
              <c:f>総合評価!$E$29</c:f>
              <c:strCache>
                <c:ptCount val="1"/>
                <c:pt idx="0">
                  <c:v>香り</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総合評価!$D$30:$D$33</c:f>
              <c:strCache>
                <c:ptCount val="4"/>
                <c:pt idx="0">
                  <c:v>鉄観音</c:v>
                </c:pt>
                <c:pt idx="1">
                  <c:v>大紅袍</c:v>
                </c:pt>
                <c:pt idx="2">
                  <c:v> 普洱</c:v>
                </c:pt>
                <c:pt idx="3">
                  <c:v>龍井</c:v>
                </c:pt>
              </c:strCache>
            </c:strRef>
          </c:cat>
          <c:val>
            <c:numRef>
              <c:f>総合評価!$E$30:$E$33</c:f>
              <c:numCache>
                <c:formatCode>0.0000_ </c:formatCode>
                <c:ptCount val="4"/>
                <c:pt idx="0">
                  <c:v>9.2872602135022256E-2</c:v>
                </c:pt>
                <c:pt idx="1">
                  <c:v>0.17740003552448155</c:v>
                </c:pt>
                <c:pt idx="2">
                  <c:v>1.3942671440463416E-2</c:v>
                </c:pt>
                <c:pt idx="3">
                  <c:v>3.0123164359242654E-2</c:v>
                </c:pt>
              </c:numCache>
            </c:numRef>
          </c:val>
          <c:extLst>
            <c:ext xmlns:c16="http://schemas.microsoft.com/office/drawing/2014/chart" uri="{C3380CC4-5D6E-409C-BE32-E72D297353CC}">
              <c16:uniqueId val="{00000000-E7E0-405A-8AA6-68ADD3BFDD54}"/>
            </c:ext>
          </c:extLst>
        </c:ser>
        <c:ser>
          <c:idx val="1"/>
          <c:order val="1"/>
          <c:tx>
            <c:strRef>
              <c:f>総合評価!$F$29</c:f>
              <c:strCache>
                <c:ptCount val="1"/>
                <c:pt idx="0">
                  <c:v>味</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総合評価!$D$30:$D$33</c:f>
              <c:strCache>
                <c:ptCount val="4"/>
                <c:pt idx="0">
                  <c:v>鉄観音</c:v>
                </c:pt>
                <c:pt idx="1">
                  <c:v>大紅袍</c:v>
                </c:pt>
                <c:pt idx="2">
                  <c:v> 普洱</c:v>
                </c:pt>
                <c:pt idx="3">
                  <c:v>龍井</c:v>
                </c:pt>
              </c:strCache>
            </c:strRef>
          </c:cat>
          <c:val>
            <c:numRef>
              <c:f>総合評価!$F$30:$F$33</c:f>
              <c:numCache>
                <c:formatCode>0.0000_ </c:formatCode>
                <c:ptCount val="4"/>
                <c:pt idx="0">
                  <c:v>6.194474996272837E-2</c:v>
                </c:pt>
                <c:pt idx="1">
                  <c:v>0.12550776749104933</c:v>
                </c:pt>
                <c:pt idx="2">
                  <c:v>3.7785744808418988E-2</c:v>
                </c:pt>
                <c:pt idx="3">
                  <c:v>2.205281494082964E-2</c:v>
                </c:pt>
              </c:numCache>
            </c:numRef>
          </c:val>
          <c:extLst>
            <c:ext xmlns:c16="http://schemas.microsoft.com/office/drawing/2014/chart" uri="{C3380CC4-5D6E-409C-BE32-E72D297353CC}">
              <c16:uniqueId val="{00000001-E7E0-405A-8AA6-68ADD3BFDD54}"/>
            </c:ext>
          </c:extLst>
        </c:ser>
        <c:ser>
          <c:idx val="2"/>
          <c:order val="2"/>
          <c:tx>
            <c:strRef>
              <c:f>総合評価!$G$29</c:f>
              <c:strCache>
                <c:ptCount val="1"/>
                <c:pt idx="0">
                  <c:v>色</c:v>
                </c:pt>
              </c:strCache>
            </c:strRef>
          </c:tx>
          <c:spPr>
            <a:solidFill>
              <a:schemeClr val="bg1"/>
            </a:solidFill>
            <a:ln w="12700">
              <a:solidFill>
                <a:schemeClr val="tx1"/>
              </a:solidFill>
            </a:ln>
            <a:effectLst>
              <a:innerShdw blurRad="114300">
                <a:schemeClr val="accent3"/>
              </a:innerShdw>
            </a:effectLst>
          </c:spPr>
          <c:invertIfNegative val="0"/>
          <c:dLbls>
            <c:dLbl>
              <c:idx val="2"/>
              <c:layout>
                <c:manualLayout>
                  <c:x val="2.5888077462105832E-2"/>
                  <c:y val="6.46956486301596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7E0-405A-8AA6-68ADD3BFDD54}"/>
                </c:ext>
              </c:extLst>
            </c:dLbl>
            <c:dLbl>
              <c:idx val="3"/>
              <c:layout>
                <c:manualLayout>
                  <c:x val="2.5888077462105832E-2"/>
                  <c:y val="7.7217469238344716E-2"/>
                </c:manualLayout>
              </c:layout>
              <c:numFmt formatCode="#,##0.00_);[Red]\(#,##0.00\)" sourceLinked="0"/>
              <c:spPr>
                <a:noFill/>
                <a:ln>
                  <a:noFill/>
                </a:ln>
                <a:effectLst/>
              </c:spPr>
              <c:txPr>
                <a:bodyPr rot="0" spcFirstLastPara="1" vertOverflow="ellipsis" vert="horz" wrap="square" lIns="38100" tIns="19050" rIns="38100" bIns="19050" anchor="ctr" anchorCtr="1">
                  <a:no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15:layout>
                    <c:manualLayout>
                      <c:w val="3.7156203810085581E-2"/>
                      <c:h val="3.4747824183617979E-2"/>
                    </c:manualLayout>
                  </c15:layout>
                </c:ext>
                <c:ext xmlns:c16="http://schemas.microsoft.com/office/drawing/2014/chart" uri="{C3380CC4-5D6E-409C-BE32-E72D297353CC}">
                  <c16:uniqueId val="{00000005-E7E0-405A-8AA6-68ADD3BFDD54}"/>
                </c:ext>
              </c:extLst>
            </c:dLbl>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総合評価!$D$30:$D$33</c:f>
              <c:strCache>
                <c:ptCount val="4"/>
                <c:pt idx="0">
                  <c:v>鉄観音</c:v>
                </c:pt>
                <c:pt idx="1">
                  <c:v>大紅袍</c:v>
                </c:pt>
                <c:pt idx="2">
                  <c:v> 普洱</c:v>
                </c:pt>
                <c:pt idx="3">
                  <c:v>龍井</c:v>
                </c:pt>
              </c:strCache>
            </c:strRef>
          </c:cat>
          <c:val>
            <c:numRef>
              <c:f>総合評価!$G$30:$G$33</c:f>
              <c:numCache>
                <c:formatCode>0.0000_ </c:formatCode>
                <c:ptCount val="4"/>
                <c:pt idx="0">
                  <c:v>3.3270233588109273E-2</c:v>
                </c:pt>
                <c:pt idx="1">
                  <c:v>1.9208578318096615E-2</c:v>
                </c:pt>
                <c:pt idx="2">
                  <c:v>3.8417156636193234E-3</c:v>
                </c:pt>
                <c:pt idx="3">
                  <c:v>6.6540467176218546E-3</c:v>
                </c:pt>
              </c:numCache>
            </c:numRef>
          </c:val>
          <c:extLst>
            <c:ext xmlns:c16="http://schemas.microsoft.com/office/drawing/2014/chart" uri="{C3380CC4-5D6E-409C-BE32-E72D297353CC}">
              <c16:uniqueId val="{00000002-E7E0-405A-8AA6-68ADD3BFDD54}"/>
            </c:ext>
          </c:extLst>
        </c:ser>
        <c:ser>
          <c:idx val="3"/>
          <c:order val="3"/>
          <c:tx>
            <c:strRef>
              <c:f>総合評価!$H$29</c:f>
              <c:strCache>
                <c:ptCount val="1"/>
                <c:pt idx="0">
                  <c:v>価格</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総合評価!$D$30:$D$33</c:f>
              <c:strCache>
                <c:ptCount val="4"/>
                <c:pt idx="0">
                  <c:v>鉄観音</c:v>
                </c:pt>
                <c:pt idx="1">
                  <c:v>大紅袍</c:v>
                </c:pt>
                <c:pt idx="2">
                  <c:v> 普洱</c:v>
                </c:pt>
                <c:pt idx="3">
                  <c:v>龍井</c:v>
                </c:pt>
              </c:strCache>
            </c:strRef>
          </c:cat>
          <c:val>
            <c:numRef>
              <c:f>総合評価!$H$30:$H$33</c:f>
              <c:numCache>
                <c:formatCode>0.0000_ </c:formatCode>
                <c:ptCount val="4"/>
                <c:pt idx="0">
                  <c:v>0.11416882651544112</c:v>
                </c:pt>
                <c:pt idx="1">
                  <c:v>1.8846442681941852E-2</c:v>
                </c:pt>
                <c:pt idx="2">
                  <c:v>0.20504418885210363</c:v>
                </c:pt>
                <c:pt idx="3">
                  <c:v>3.7336417000830097E-2</c:v>
                </c:pt>
              </c:numCache>
            </c:numRef>
          </c:val>
          <c:extLst>
            <c:ext xmlns:c16="http://schemas.microsoft.com/office/drawing/2014/chart" uri="{C3380CC4-5D6E-409C-BE32-E72D297353CC}">
              <c16:uniqueId val="{00000003-E7E0-405A-8AA6-68ADD3BFDD54}"/>
            </c:ext>
          </c:extLst>
        </c:ser>
        <c:dLbls>
          <c:showLegendKey val="0"/>
          <c:showVal val="0"/>
          <c:showCatName val="0"/>
          <c:showSerName val="0"/>
          <c:showPercent val="0"/>
          <c:showBubbleSize val="0"/>
        </c:dLbls>
        <c:gapWidth val="150"/>
        <c:overlap val="100"/>
        <c:axId val="572524136"/>
        <c:axId val="569890000"/>
      </c:barChart>
      <c:catAx>
        <c:axId val="572524136"/>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569890000"/>
        <c:crosses val="autoZero"/>
        <c:auto val="1"/>
        <c:lblAlgn val="ctr"/>
        <c:lblOffset val="100"/>
        <c:noMultiLvlLbl val="0"/>
      </c:catAx>
      <c:valAx>
        <c:axId val="569890000"/>
        <c:scaling>
          <c:orientation val="minMax"/>
        </c:scaling>
        <c:delete val="0"/>
        <c:axPos val="t"/>
        <c:majorGridlines>
          <c:spPr>
            <a:ln>
              <a:solidFill>
                <a:schemeClr val="tx1">
                  <a:lumMod val="15000"/>
                  <a:lumOff val="85000"/>
                </a:schemeClr>
              </a:solidFill>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72524136"/>
        <c:crosses val="autoZero"/>
        <c:crossBetween val="between"/>
      </c:valAx>
      <c:spPr>
        <a:noFill/>
        <a:ln>
          <a:noFill/>
        </a:ln>
        <a:effectLst/>
      </c:spPr>
    </c:plotArea>
    <c:legend>
      <c:legendPos val="t"/>
      <c:layout>
        <c:manualLayout>
          <c:xMode val="edge"/>
          <c:yMode val="edge"/>
          <c:x val="0.32975359764348761"/>
          <c:y val="0.92660864489647954"/>
          <c:w val="0.27191965405031471"/>
          <c:h val="5.287230110935700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126"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26"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zoomScale="12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DB50C045-6E50-4B27-B51A-F7990097623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12084BAE-3080-44EB-99E3-A13EF928B6B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01E57A02-B127-4EED-BD62-7461506B4C3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5"/>
  <sheetViews>
    <sheetView workbookViewId="0">
      <selection activeCell="B5" sqref="B5:B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26</v>
      </c>
      <c r="B1" s="32" t="s">
        <v>43</v>
      </c>
    </row>
    <row r="2" spans="1:20" x14ac:dyDescent="0.4">
      <c r="A2" s="10" t="s">
        <v>27</v>
      </c>
      <c r="B2" s="25" t="s">
        <v>28</v>
      </c>
    </row>
    <row r="3" spans="1:20" x14ac:dyDescent="0.4">
      <c r="A3" s="10" t="str">
        <f>A55 &amp; "の数"</f>
        <v>基準の数</v>
      </c>
      <c r="B3" s="25">
        <v>4</v>
      </c>
    </row>
    <row r="5" spans="1:20" x14ac:dyDescent="0.4">
      <c r="A5" s="10" t="str">
        <f>A$55 &amp; "1の名称"</f>
        <v>基準1の名称</v>
      </c>
      <c r="B5" s="32" t="s">
        <v>44</v>
      </c>
    </row>
    <row r="6" spans="1:20" x14ac:dyDescent="0.4">
      <c r="A6" s="10" t="str">
        <f>A$55 &amp; "2の名称"</f>
        <v>基準2の名称</v>
      </c>
      <c r="B6" s="32" t="s">
        <v>45</v>
      </c>
    </row>
    <row r="7" spans="1:20" x14ac:dyDescent="0.4">
      <c r="A7" s="10" t="str">
        <f>IF(B$3&gt;=3,A$55 &amp; "3の名称","")</f>
        <v>基準3の名称</v>
      </c>
      <c r="B7" s="32" t="s">
        <v>46</v>
      </c>
    </row>
    <row r="8" spans="1:20" x14ac:dyDescent="0.4">
      <c r="A8" s="10" t="str">
        <f>IF(B$3&gt;=4,A$55 &amp; "4の名称","")</f>
        <v>基準4の名称</v>
      </c>
      <c r="B8" s="32" t="s">
        <v>47</v>
      </c>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38</v>
      </c>
    </row>
    <row r="13" spans="1:20" x14ac:dyDescent="0.4">
      <c r="H13" s="36" t="s">
        <v>37</v>
      </c>
    </row>
    <row r="14" spans="1:20" x14ac:dyDescent="0.4">
      <c r="B14" s="27" t="str">
        <f>B1&amp;"に関する一対比較"</f>
        <v>中国茶選びに関する一対比較</v>
      </c>
    </row>
    <row r="15" spans="1:20" ht="216.75" customHeight="1" x14ac:dyDescent="0.4">
      <c r="B15" s="28"/>
      <c r="C15" s="35" t="str">
        <f>"左の項目が圧倒的に" &amp; A56</f>
        <v>左の項目が圧倒的に重要</v>
      </c>
      <c r="D15" s="35" t="s">
        <v>29</v>
      </c>
      <c r="E15" s="35" t="str">
        <f>"左の項目がうんと" &amp; A56</f>
        <v>左の項目がうんと重要</v>
      </c>
      <c r="F15" s="35" t="s">
        <v>29</v>
      </c>
      <c r="G15" s="35" t="str">
        <f>"左の項目がかなり" &amp; A56</f>
        <v>左の項目がかなり重要</v>
      </c>
      <c r="H15" s="35" t="s">
        <v>29</v>
      </c>
      <c r="I15" s="35" t="str">
        <f>"左の項目が少し" &amp; A56</f>
        <v>左の項目が少し重要</v>
      </c>
      <c r="J15" s="35" t="s">
        <v>29</v>
      </c>
      <c r="K15" s="35" t="str">
        <f>"左右同じくらい" &amp; A56</f>
        <v>左右同じくらい重要</v>
      </c>
      <c r="L15" s="35" t="s">
        <v>29</v>
      </c>
      <c r="M15" s="35" t="str">
        <f>"右の項目が少し" &amp; A56</f>
        <v>右の項目が少し重要</v>
      </c>
      <c r="N15" s="35" t="s">
        <v>29</v>
      </c>
      <c r="O15" s="35" t="str">
        <f>"右の項目がかなり" &amp; A56</f>
        <v>右の項目がかなり重要</v>
      </c>
      <c r="P15" s="35" t="s">
        <v>29</v>
      </c>
      <c r="Q15" s="35" t="str">
        <f>"右の項目がうんと" &amp; A56</f>
        <v>右の項目がうんと重要</v>
      </c>
      <c r="R15" s="35" t="s">
        <v>29</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香り</v>
      </c>
      <c r="C17" s="28"/>
      <c r="D17" s="28"/>
      <c r="E17" s="28"/>
      <c r="F17" s="28"/>
      <c r="G17" s="28"/>
      <c r="H17" s="28"/>
      <c r="I17" s="28"/>
      <c r="J17" s="28"/>
      <c r="K17" s="28"/>
      <c r="L17" s="28"/>
      <c r="M17" s="28"/>
      <c r="N17" s="28"/>
      <c r="O17" s="28"/>
      <c r="P17" s="28"/>
      <c r="Q17" s="28"/>
      <c r="R17" s="28"/>
      <c r="S17" s="28"/>
      <c r="T17" s="28" t="str">
        <f>IF(B58&lt;=$B$3,INDEX($B$5:$B$12,B58),"")</f>
        <v>味</v>
      </c>
    </row>
    <row r="18" spans="2:20" x14ac:dyDescent="0.4">
      <c r="B18" s="28" t="str">
        <f t="shared" ref="B18:B44" si="0">IF(A59&lt;$B$3,INDEX($B$5:$B$12,A59),"")</f>
        <v>香り</v>
      </c>
      <c r="C18" s="28"/>
      <c r="D18" s="28"/>
      <c r="E18" s="28"/>
      <c r="F18" s="28"/>
      <c r="G18" s="28"/>
      <c r="H18" s="28"/>
      <c r="I18" s="28"/>
      <c r="J18" s="28"/>
      <c r="K18" s="28"/>
      <c r="L18" s="28"/>
      <c r="M18" s="28"/>
      <c r="N18" s="28"/>
      <c r="O18" s="28"/>
      <c r="P18" s="28"/>
      <c r="Q18" s="28"/>
      <c r="R18" s="28"/>
      <c r="S18" s="28"/>
      <c r="T18" s="28" t="str">
        <f t="shared" ref="T18:T44" si="1">IF(B59&lt;=$B$3,INDEX($B$5:$B$12,B59),"")</f>
        <v>色</v>
      </c>
    </row>
    <row r="19" spans="2:20" x14ac:dyDescent="0.4">
      <c r="B19" s="28" t="str">
        <f t="shared" si="0"/>
        <v>香り</v>
      </c>
      <c r="C19" s="28"/>
      <c r="D19" s="28"/>
      <c r="E19" s="28"/>
      <c r="F19" s="28"/>
      <c r="G19" s="28"/>
      <c r="H19" s="28"/>
      <c r="I19" s="28"/>
      <c r="J19" s="28"/>
      <c r="K19" s="28"/>
      <c r="L19" s="28"/>
      <c r="M19" s="28"/>
      <c r="N19" s="28"/>
      <c r="O19" s="28"/>
      <c r="P19" s="28"/>
      <c r="Q19" s="28"/>
      <c r="R19" s="28"/>
      <c r="S19" s="28"/>
      <c r="T19" s="28" t="str">
        <f t="shared" si="1"/>
        <v>価格</v>
      </c>
    </row>
    <row r="20" spans="2:20" x14ac:dyDescent="0.4">
      <c r="B20" s="28" t="str">
        <f t="shared" si="0"/>
        <v>味</v>
      </c>
      <c r="C20" s="28"/>
      <c r="D20" s="28"/>
      <c r="E20" s="28"/>
      <c r="F20" s="28"/>
      <c r="G20" s="28"/>
      <c r="H20" s="28"/>
      <c r="I20" s="28"/>
      <c r="J20" s="28"/>
      <c r="K20" s="28"/>
      <c r="L20" s="28"/>
      <c r="M20" s="28"/>
      <c r="N20" s="28"/>
      <c r="O20" s="28"/>
      <c r="P20" s="28"/>
      <c r="Q20" s="28"/>
      <c r="R20" s="28"/>
      <c r="S20" s="28"/>
      <c r="T20" s="28" t="str">
        <f t="shared" si="1"/>
        <v>色</v>
      </c>
    </row>
    <row r="21" spans="2:20" x14ac:dyDescent="0.4">
      <c r="B21" s="28" t="str">
        <f t="shared" si="0"/>
        <v>味</v>
      </c>
      <c r="C21" s="28"/>
      <c r="D21" s="28"/>
      <c r="E21" s="28"/>
      <c r="F21" s="28"/>
      <c r="G21" s="28"/>
      <c r="H21" s="28"/>
      <c r="I21" s="28"/>
      <c r="J21" s="28"/>
      <c r="K21" s="28"/>
      <c r="L21" s="28"/>
      <c r="M21" s="28"/>
      <c r="N21" s="28"/>
      <c r="O21" s="28"/>
      <c r="P21" s="28"/>
      <c r="Q21" s="28"/>
      <c r="R21" s="28"/>
      <c r="S21" s="28"/>
      <c r="T21" s="28" t="str">
        <f t="shared" si="1"/>
        <v>価格</v>
      </c>
    </row>
    <row r="22" spans="2:20" x14ac:dyDescent="0.4">
      <c r="B22" s="28" t="str">
        <f t="shared" si="0"/>
        <v>色</v>
      </c>
      <c r="C22" s="28"/>
      <c r="D22" s="28"/>
      <c r="E22" s="28"/>
      <c r="F22" s="28"/>
      <c r="G22" s="28"/>
      <c r="H22" s="28"/>
      <c r="I22" s="28"/>
      <c r="J22" s="28"/>
      <c r="K22" s="28"/>
      <c r="L22" s="28"/>
      <c r="M22" s="28"/>
      <c r="N22" s="28"/>
      <c r="O22" s="28"/>
      <c r="P22" s="28"/>
      <c r="Q22" s="28"/>
      <c r="R22" s="28"/>
      <c r="S22" s="28"/>
      <c r="T22" s="28" t="str">
        <f t="shared" si="1"/>
        <v>価格</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30</v>
      </c>
    </row>
    <row r="52" spans="1:32" x14ac:dyDescent="0.4">
      <c r="A52" s="9" t="s">
        <v>28</v>
      </c>
    </row>
    <row r="53" spans="1:32" x14ac:dyDescent="0.4">
      <c r="A53" s="9" t="s">
        <v>31</v>
      </c>
    </row>
    <row r="55" spans="1:32" x14ac:dyDescent="0.4">
      <c r="A55" s="9" t="str">
        <f>IF(B2="基準間","基準","代替案")</f>
        <v>基準</v>
      </c>
    </row>
    <row r="56" spans="1:32" x14ac:dyDescent="0.4">
      <c r="A56" s="9" t="str">
        <f>IF(A55="基準","重要","よい")</f>
        <v>重要</v>
      </c>
      <c r="X56" s="33" t="s">
        <v>36</v>
      </c>
      <c r="Z56" s="33" t="s">
        <v>39</v>
      </c>
    </row>
    <row r="57" spans="1:32" x14ac:dyDescent="0.4">
      <c r="A57" s="9" t="s">
        <v>32</v>
      </c>
      <c r="B57" s="26" t="s">
        <v>33</v>
      </c>
      <c r="V57" s="33" t="s">
        <v>34</v>
      </c>
      <c r="X57" s="33" t="s">
        <v>35</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香り</v>
      </c>
      <c r="AA58" s="10" t="str">
        <f>Y60</f>
        <v>味</v>
      </c>
      <c r="AB58" s="10" t="str">
        <f>Y61</f>
        <v>色</v>
      </c>
      <c r="AC58" s="10" t="str">
        <f>Y62</f>
        <v>価格</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香り</v>
      </c>
      <c r="Z59" s="10">
        <f>IF(Z$57&lt;=$B$3,1,"")</f>
        <v>1</v>
      </c>
      <c r="AA59" s="10">
        <f>IF(AA$57&lt;=$B$3,VLOOKUP($X59&amp;":"&amp;AA$57,$U$58:$V$85,2,FALSE),"")</f>
        <v>0</v>
      </c>
      <c r="AB59" s="10">
        <f t="shared" ref="AB59:AF63" si="6">IF(AB$57&lt;=$B$3,VLOOKUP($X59&amp;":"&amp;AB$57,$U$58:$V$85,2,FALSE),"")</f>
        <v>0</v>
      </c>
      <c r="AC59" s="10">
        <f t="shared" si="6"/>
        <v>0</v>
      </c>
      <c r="AD59" s="10" t="str">
        <f t="shared" si="6"/>
        <v/>
      </c>
      <c r="AE59" s="10" t="str">
        <f t="shared" si="6"/>
        <v/>
      </c>
      <c r="AF59" s="10" t="str">
        <f t="shared" si="6"/>
        <v/>
      </c>
    </row>
    <row r="60" spans="1:32" x14ac:dyDescent="0.4">
      <c r="A60" s="9">
        <f t="shared" si="2"/>
        <v>1</v>
      </c>
      <c r="B60" s="26">
        <f t="shared" si="3"/>
        <v>4</v>
      </c>
      <c r="U60" s="9" t="str">
        <f t="shared" si="4"/>
        <v>1:4</v>
      </c>
      <c r="V60" s="9">
        <f t="shared" si="5"/>
        <v>0</v>
      </c>
      <c r="X60" s="9">
        <v>2</v>
      </c>
      <c r="Y60" s="10" t="str">
        <f t="shared" ref="Y60:Y65" si="7">IF(X60&lt;=$B$3,B6,"")</f>
        <v>味</v>
      </c>
      <c r="Z60" s="10"/>
      <c r="AA60" s="10">
        <f>IF(AA$57&lt;=$B$3,1,"")</f>
        <v>1</v>
      </c>
      <c r="AB60" s="10">
        <f t="shared" si="6"/>
        <v>0</v>
      </c>
      <c r="AC60" s="10">
        <f t="shared" si="6"/>
        <v>0</v>
      </c>
      <c r="AD60" s="10" t="str">
        <f t="shared" si="6"/>
        <v/>
      </c>
      <c r="AE60" s="10" t="str">
        <f t="shared" si="6"/>
        <v/>
      </c>
      <c r="AF60" s="10" t="str">
        <f t="shared" si="6"/>
        <v/>
      </c>
    </row>
    <row r="61" spans="1:32" x14ac:dyDescent="0.4">
      <c r="A61" s="9">
        <f t="shared" si="2"/>
        <v>2</v>
      </c>
      <c r="B61" s="26">
        <f t="shared" si="3"/>
        <v>3</v>
      </c>
      <c r="U61" s="9" t="str">
        <f t="shared" si="4"/>
        <v>2:3</v>
      </c>
      <c r="V61" s="9">
        <f t="shared" si="5"/>
        <v>0</v>
      </c>
      <c r="X61" s="9">
        <v>3</v>
      </c>
      <c r="Y61" s="10" t="str">
        <f t="shared" si="7"/>
        <v>色</v>
      </c>
      <c r="Z61" s="10"/>
      <c r="AA61" s="10"/>
      <c r="AB61" s="10">
        <f>IF(AB$57&lt;=$B$3,1,"")</f>
        <v>1</v>
      </c>
      <c r="AC61" s="10">
        <f t="shared" si="6"/>
        <v>0</v>
      </c>
      <c r="AD61" s="10" t="str">
        <f t="shared" si="6"/>
        <v/>
      </c>
      <c r="AE61" s="10" t="str">
        <f t="shared" si="6"/>
        <v/>
      </c>
      <c r="AF61" s="10" t="str">
        <f t="shared" si="6"/>
        <v/>
      </c>
    </row>
    <row r="62" spans="1:32" x14ac:dyDescent="0.4">
      <c r="A62" s="9">
        <f t="shared" si="2"/>
        <v>2</v>
      </c>
      <c r="B62" s="26">
        <f t="shared" si="3"/>
        <v>4</v>
      </c>
      <c r="U62" s="9" t="str">
        <f t="shared" si="4"/>
        <v>2:4</v>
      </c>
      <c r="V62" s="9">
        <f t="shared" si="5"/>
        <v>0</v>
      </c>
      <c r="X62" s="9">
        <v>4</v>
      </c>
      <c r="Y62" s="10" t="str">
        <f t="shared" si="7"/>
        <v>価格</v>
      </c>
      <c r="Z62" s="10"/>
      <c r="AA62" s="10"/>
      <c r="AB62" s="10"/>
      <c r="AC62" s="10">
        <f>IF(AC$57&lt;=$B$3,1,"")</f>
        <v>1</v>
      </c>
      <c r="AD62" s="10" t="str">
        <f t="shared" si="6"/>
        <v/>
      </c>
      <c r="AE62" s="10" t="str">
        <f t="shared" si="6"/>
        <v/>
      </c>
      <c r="AF62" s="10" t="str">
        <f t="shared" si="6"/>
        <v/>
      </c>
    </row>
    <row r="63" spans="1:32" x14ac:dyDescent="0.4">
      <c r="A63" s="9">
        <f t="shared" si="2"/>
        <v>3</v>
      </c>
      <c r="B63" s="26">
        <f t="shared" si="3"/>
        <v>4</v>
      </c>
      <c r="U63" s="9" t="str">
        <f t="shared" si="4"/>
        <v>3:4</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4</v>
      </c>
      <c r="B64" s="26">
        <f t="shared" si="3"/>
        <v>5</v>
      </c>
      <c r="U64" s="9" t="str">
        <f t="shared" si="4"/>
        <v>4:5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4</v>
      </c>
      <c r="B65" s="26">
        <f t="shared" si="3"/>
        <v>6</v>
      </c>
      <c r="U65" s="9" t="str">
        <f t="shared" si="4"/>
        <v>4:6</v>
      </c>
      <c r="V65" s="9">
        <f t="shared" si="5"/>
        <v>0</v>
      </c>
      <c r="X65" s="9">
        <v>7</v>
      </c>
      <c r="Y65" s="10" t="str">
        <f t="shared" si="7"/>
        <v/>
      </c>
      <c r="Z65" s="10"/>
      <c r="AA65" s="10"/>
      <c r="AB65" s="10"/>
      <c r="AC65" s="10"/>
      <c r="AD65" s="10"/>
      <c r="AE65" s="10"/>
      <c r="AF65" s="10" t="str">
        <f>IF(AF$57&lt;=$B$3,1,"")</f>
        <v/>
      </c>
    </row>
    <row r="66" spans="1:32" x14ac:dyDescent="0.4">
      <c r="A66" s="9">
        <f t="shared" si="2"/>
        <v>4</v>
      </c>
      <c r="B66" s="26">
        <f t="shared" si="3"/>
        <v>7</v>
      </c>
      <c r="U66" s="9" t="str">
        <f t="shared" si="4"/>
        <v>4:7</v>
      </c>
      <c r="V66" s="9">
        <f t="shared" si="5"/>
        <v>0</v>
      </c>
    </row>
    <row r="67" spans="1:32" x14ac:dyDescent="0.4">
      <c r="A67" s="9">
        <f t="shared" si="2"/>
        <v>4</v>
      </c>
      <c r="B67" s="26">
        <f t="shared" si="3"/>
        <v>8</v>
      </c>
      <c r="U67" s="9" t="str">
        <f t="shared" si="4"/>
        <v>4:8</v>
      </c>
      <c r="V67" s="9">
        <f t="shared" si="5"/>
        <v>0</v>
      </c>
    </row>
    <row r="68" spans="1:32" x14ac:dyDescent="0.4">
      <c r="A68" s="9">
        <f t="shared" si="2"/>
        <v>4</v>
      </c>
      <c r="B68" s="26">
        <f t="shared" si="3"/>
        <v>9</v>
      </c>
      <c r="U68" s="9" t="str">
        <f t="shared" si="4"/>
        <v>4:9</v>
      </c>
      <c r="V68" s="9">
        <f t="shared" si="5"/>
        <v>0</v>
      </c>
    </row>
    <row r="69" spans="1:32" x14ac:dyDescent="0.4">
      <c r="A69" s="9">
        <f t="shared" si="2"/>
        <v>4</v>
      </c>
      <c r="B69" s="26">
        <f t="shared" si="3"/>
        <v>10</v>
      </c>
      <c r="U69" s="9" t="str">
        <f t="shared" si="4"/>
        <v>4:10</v>
      </c>
      <c r="V69" s="9">
        <f t="shared" si="5"/>
        <v>0</v>
      </c>
    </row>
    <row r="70" spans="1:32" x14ac:dyDescent="0.4">
      <c r="A70" s="9">
        <f t="shared" si="2"/>
        <v>4</v>
      </c>
      <c r="B70" s="26">
        <f t="shared" si="3"/>
        <v>11</v>
      </c>
      <c r="U70" s="9" t="str">
        <f t="shared" si="4"/>
        <v>4:11</v>
      </c>
      <c r="V70" s="9">
        <f t="shared" si="5"/>
        <v>0</v>
      </c>
    </row>
    <row r="71" spans="1:32" x14ac:dyDescent="0.4">
      <c r="A71" s="9">
        <f t="shared" si="2"/>
        <v>4</v>
      </c>
      <c r="B71" s="26">
        <f t="shared" si="3"/>
        <v>12</v>
      </c>
      <c r="U71" s="9" t="str">
        <f t="shared" si="4"/>
        <v>4:12</v>
      </c>
      <c r="V71" s="9">
        <f t="shared" si="5"/>
        <v>0</v>
      </c>
    </row>
    <row r="72" spans="1:32" x14ac:dyDescent="0.4">
      <c r="A72" s="9">
        <f t="shared" si="2"/>
        <v>4</v>
      </c>
      <c r="B72" s="26">
        <f t="shared" si="3"/>
        <v>13</v>
      </c>
      <c r="U72" s="9" t="str">
        <f t="shared" si="4"/>
        <v>4:13</v>
      </c>
      <c r="V72" s="9">
        <f t="shared" si="5"/>
        <v>0</v>
      </c>
    </row>
    <row r="73" spans="1:32" x14ac:dyDescent="0.4">
      <c r="A73" s="9">
        <f t="shared" si="2"/>
        <v>4</v>
      </c>
      <c r="B73" s="26">
        <f t="shared" si="3"/>
        <v>14</v>
      </c>
      <c r="U73" s="9" t="str">
        <f t="shared" si="4"/>
        <v>4:14</v>
      </c>
      <c r="V73" s="9">
        <f t="shared" si="5"/>
        <v>0</v>
      </c>
    </row>
    <row r="74" spans="1:32" x14ac:dyDescent="0.4">
      <c r="A74" s="9">
        <f t="shared" si="2"/>
        <v>4</v>
      </c>
      <c r="B74" s="26">
        <f t="shared" si="3"/>
        <v>15</v>
      </c>
      <c r="U74" s="9" t="str">
        <f t="shared" si="4"/>
        <v>4:15</v>
      </c>
      <c r="V74" s="9">
        <f t="shared" si="5"/>
        <v>0</v>
      </c>
    </row>
    <row r="75" spans="1:32" x14ac:dyDescent="0.4">
      <c r="A75" s="9">
        <f t="shared" si="2"/>
        <v>4</v>
      </c>
      <c r="B75" s="26">
        <f t="shared" si="3"/>
        <v>16</v>
      </c>
      <c r="U75" s="9" t="str">
        <f t="shared" si="4"/>
        <v>4:16</v>
      </c>
      <c r="V75" s="9">
        <f t="shared" si="5"/>
        <v>0</v>
      </c>
    </row>
    <row r="76" spans="1:32" x14ac:dyDescent="0.4">
      <c r="A76" s="9">
        <f t="shared" si="2"/>
        <v>4</v>
      </c>
      <c r="B76" s="26">
        <f t="shared" si="3"/>
        <v>17</v>
      </c>
      <c r="U76" s="9" t="str">
        <f t="shared" si="4"/>
        <v>4:17</v>
      </c>
      <c r="V76" s="9">
        <f t="shared" si="5"/>
        <v>0</v>
      </c>
    </row>
    <row r="77" spans="1:32" x14ac:dyDescent="0.4">
      <c r="A77" s="9">
        <f t="shared" si="2"/>
        <v>4</v>
      </c>
      <c r="B77" s="26">
        <f t="shared" si="3"/>
        <v>18</v>
      </c>
      <c r="U77" s="9" t="str">
        <f t="shared" si="4"/>
        <v>4:18</v>
      </c>
      <c r="V77" s="9">
        <f t="shared" si="5"/>
        <v>0</v>
      </c>
    </row>
    <row r="78" spans="1:32" x14ac:dyDescent="0.4">
      <c r="A78" s="9">
        <f t="shared" si="2"/>
        <v>4</v>
      </c>
      <c r="B78" s="26">
        <f t="shared" si="3"/>
        <v>19</v>
      </c>
      <c r="U78" s="9" t="str">
        <f t="shared" si="4"/>
        <v>4:19</v>
      </c>
      <c r="V78" s="9">
        <f t="shared" si="5"/>
        <v>0</v>
      </c>
    </row>
    <row r="79" spans="1:32" x14ac:dyDescent="0.4">
      <c r="A79" s="9">
        <f t="shared" si="2"/>
        <v>4</v>
      </c>
      <c r="B79" s="26">
        <f t="shared" si="3"/>
        <v>20</v>
      </c>
      <c r="U79" s="9" t="str">
        <f t="shared" si="4"/>
        <v>4:20</v>
      </c>
      <c r="V79" s="9">
        <f t="shared" si="5"/>
        <v>0</v>
      </c>
    </row>
    <row r="80" spans="1:32" x14ac:dyDescent="0.4">
      <c r="A80" s="9">
        <f t="shared" si="2"/>
        <v>4</v>
      </c>
      <c r="B80" s="26">
        <f t="shared" si="3"/>
        <v>21</v>
      </c>
      <c r="U80" s="9" t="str">
        <f t="shared" si="4"/>
        <v>4:21</v>
      </c>
      <c r="V80" s="9">
        <f t="shared" si="5"/>
        <v>0</v>
      </c>
    </row>
    <row r="81" spans="1:22" x14ac:dyDescent="0.4">
      <c r="A81" s="9">
        <f t="shared" si="2"/>
        <v>4</v>
      </c>
      <c r="B81" s="26">
        <f t="shared" si="3"/>
        <v>22</v>
      </c>
      <c r="U81" s="9" t="str">
        <f t="shared" si="4"/>
        <v>4:22</v>
      </c>
      <c r="V81" s="9">
        <f t="shared" si="5"/>
        <v>0</v>
      </c>
    </row>
    <row r="82" spans="1:22" x14ac:dyDescent="0.4">
      <c r="A82" s="9">
        <f t="shared" si="2"/>
        <v>4</v>
      </c>
      <c r="B82" s="26">
        <f t="shared" si="3"/>
        <v>23</v>
      </c>
      <c r="U82" s="9" t="str">
        <f t="shared" si="4"/>
        <v>4:23</v>
      </c>
      <c r="V82" s="9">
        <f t="shared" si="5"/>
        <v>0</v>
      </c>
    </row>
    <row r="83" spans="1:22" x14ac:dyDescent="0.4">
      <c r="A83" s="9">
        <f t="shared" si="2"/>
        <v>4</v>
      </c>
      <c r="B83" s="26">
        <f t="shared" si="3"/>
        <v>24</v>
      </c>
      <c r="U83" s="9" t="str">
        <f t="shared" si="4"/>
        <v>4:24</v>
      </c>
      <c r="V83" s="9">
        <f t="shared" si="5"/>
        <v>0</v>
      </c>
    </row>
    <row r="84" spans="1:22" x14ac:dyDescent="0.4">
      <c r="A84" s="9">
        <f t="shared" si="2"/>
        <v>4</v>
      </c>
      <c r="B84" s="26">
        <f t="shared" si="3"/>
        <v>25</v>
      </c>
      <c r="U84" s="9" t="str">
        <f t="shared" si="4"/>
        <v>4:25</v>
      </c>
      <c r="V84" s="9">
        <f t="shared" si="5"/>
        <v>0</v>
      </c>
    </row>
    <row r="85" spans="1:22" x14ac:dyDescent="0.4">
      <c r="A85" s="9">
        <f t="shared" si="2"/>
        <v>4</v>
      </c>
      <c r="B85" s="26">
        <f t="shared" si="3"/>
        <v>26</v>
      </c>
      <c r="U85" s="9" t="str">
        <f t="shared" si="4"/>
        <v>4:26</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000-000001000000}">
      <formula1>2</formula1>
      <formula2>8</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85"/>
  <sheetViews>
    <sheetView workbookViewId="0">
      <selection activeCell="B5" sqref="B5:B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26</v>
      </c>
      <c r="B1" s="32" t="s">
        <v>43</v>
      </c>
    </row>
    <row r="2" spans="1:20" x14ac:dyDescent="0.4">
      <c r="A2" s="10" t="s">
        <v>27</v>
      </c>
      <c r="B2" s="25" t="s">
        <v>31</v>
      </c>
    </row>
    <row r="3" spans="1:20" x14ac:dyDescent="0.4">
      <c r="A3" s="10" t="str">
        <f>A55 &amp; "の数"</f>
        <v>代替案の数</v>
      </c>
      <c r="B3" s="25">
        <v>4</v>
      </c>
    </row>
    <row r="5" spans="1:20" x14ac:dyDescent="0.4">
      <c r="A5" s="10" t="str">
        <f>A$55 &amp; "1の名称"</f>
        <v>代替案1の名称</v>
      </c>
      <c r="B5" s="32" t="s">
        <v>48</v>
      </c>
    </row>
    <row r="6" spans="1:20" x14ac:dyDescent="0.4">
      <c r="A6" s="10" t="str">
        <f>A$55 &amp; "2の名称"</f>
        <v>代替案2の名称</v>
      </c>
      <c r="B6" s="32" t="s">
        <v>50</v>
      </c>
    </row>
    <row r="7" spans="1:20" x14ac:dyDescent="0.4">
      <c r="A7" s="10" t="str">
        <f>IF(B$3&gt;=3,A$55 &amp; "3の名称","")</f>
        <v>代替案3の名称</v>
      </c>
      <c r="B7" s="32" t="s">
        <v>52</v>
      </c>
    </row>
    <row r="8" spans="1:20" x14ac:dyDescent="0.4">
      <c r="A8" s="10" t="str">
        <f>IF(B$3&gt;=4,A$55 &amp; "4の名称","")</f>
        <v>代替案4の名称</v>
      </c>
      <c r="B8" s="32" t="s">
        <v>54</v>
      </c>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38</v>
      </c>
    </row>
    <row r="13" spans="1:20" x14ac:dyDescent="0.4">
      <c r="H13" s="36" t="s">
        <v>37</v>
      </c>
    </row>
    <row r="14" spans="1:20" x14ac:dyDescent="0.4">
      <c r="B14" s="27" t="str">
        <f>B1&amp;"に関する一対比較"</f>
        <v>中国茶選びに関する一対比較</v>
      </c>
    </row>
    <row r="15" spans="1:20" ht="216.75" customHeight="1" x14ac:dyDescent="0.4">
      <c r="B15" s="28"/>
      <c r="C15" s="35" t="str">
        <f>"左の項目が圧倒的に" &amp; A56</f>
        <v>左の項目が圧倒的によい</v>
      </c>
      <c r="D15" s="35" t="s">
        <v>29</v>
      </c>
      <c r="E15" s="35" t="str">
        <f>"左の項目がうんと" &amp; A56</f>
        <v>左の項目がうんとよい</v>
      </c>
      <c r="F15" s="35" t="s">
        <v>29</v>
      </c>
      <c r="G15" s="35" t="str">
        <f>"左の項目がかなり" &amp; A56</f>
        <v>左の項目がかなりよい</v>
      </c>
      <c r="H15" s="35" t="s">
        <v>29</v>
      </c>
      <c r="I15" s="35" t="str">
        <f>"左の項目が少し" &amp; A56</f>
        <v>左の項目が少しよい</v>
      </c>
      <c r="J15" s="35" t="s">
        <v>29</v>
      </c>
      <c r="K15" s="35" t="str">
        <f>"左右同じくらい" &amp; A56</f>
        <v>左右同じくらいよい</v>
      </c>
      <c r="L15" s="35" t="s">
        <v>29</v>
      </c>
      <c r="M15" s="35" t="str">
        <f>"右の項目が少し" &amp; A56</f>
        <v>右の項目が少しよい</v>
      </c>
      <c r="N15" s="35" t="s">
        <v>29</v>
      </c>
      <c r="O15" s="35" t="str">
        <f>"右の項目がかなり" &amp; A56</f>
        <v>右の項目がかなりよい</v>
      </c>
      <c r="P15" s="35" t="s">
        <v>29</v>
      </c>
      <c r="Q15" s="35" t="str">
        <f>"右の項目がうんと" &amp; A56</f>
        <v>右の項目がうんとよい</v>
      </c>
      <c r="R15" s="35" t="s">
        <v>29</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鉄観音</v>
      </c>
      <c r="C17" s="28"/>
      <c r="D17" s="28"/>
      <c r="E17" s="28"/>
      <c r="F17" s="28"/>
      <c r="G17" s="28"/>
      <c r="H17" s="28"/>
      <c r="I17" s="28"/>
      <c r="J17" s="28"/>
      <c r="K17" s="28"/>
      <c r="L17" s="28"/>
      <c r="M17" s="28"/>
      <c r="N17" s="28"/>
      <c r="O17" s="28"/>
      <c r="P17" s="28"/>
      <c r="Q17" s="28"/>
      <c r="R17" s="28"/>
      <c r="S17" s="28"/>
      <c r="T17" s="28" t="str">
        <f>IF(B58&lt;=$B$3,INDEX($B$5:$B$12,B58),"")</f>
        <v>大紅袍</v>
      </c>
    </row>
    <row r="18" spans="2:20" x14ac:dyDescent="0.4">
      <c r="B18" s="28" t="str">
        <f t="shared" ref="B18:B44" si="0">IF(A59&lt;$B$3,INDEX($B$5:$B$12,A59),"")</f>
        <v>鉄観音</v>
      </c>
      <c r="C18" s="28"/>
      <c r="D18" s="28"/>
      <c r="E18" s="28"/>
      <c r="F18" s="28"/>
      <c r="G18" s="28"/>
      <c r="H18" s="28"/>
      <c r="I18" s="28"/>
      <c r="J18" s="28"/>
      <c r="K18" s="28"/>
      <c r="L18" s="28"/>
      <c r="M18" s="28"/>
      <c r="N18" s="28"/>
      <c r="O18" s="28"/>
      <c r="P18" s="28"/>
      <c r="Q18" s="28"/>
      <c r="R18" s="28"/>
      <c r="S18" s="28"/>
      <c r="T18" s="28" t="str">
        <f t="shared" ref="T18:T44" si="1">IF(B59&lt;=$B$3,INDEX($B$5:$B$12,B59),"")</f>
        <v xml:space="preserve"> 普洱</v>
      </c>
    </row>
    <row r="19" spans="2:20" x14ac:dyDescent="0.4">
      <c r="B19" s="28" t="str">
        <f t="shared" si="0"/>
        <v>鉄観音</v>
      </c>
      <c r="C19" s="28"/>
      <c r="D19" s="28"/>
      <c r="E19" s="28"/>
      <c r="F19" s="28"/>
      <c r="G19" s="28"/>
      <c r="H19" s="28"/>
      <c r="I19" s="28"/>
      <c r="J19" s="28"/>
      <c r="K19" s="28"/>
      <c r="L19" s="28"/>
      <c r="M19" s="28"/>
      <c r="N19" s="28"/>
      <c r="O19" s="28"/>
      <c r="P19" s="28"/>
      <c r="Q19" s="28"/>
      <c r="R19" s="28"/>
      <c r="S19" s="28"/>
      <c r="T19" s="28" t="str">
        <f t="shared" si="1"/>
        <v>龍井</v>
      </c>
    </row>
    <row r="20" spans="2:20" x14ac:dyDescent="0.4">
      <c r="B20" s="28" t="str">
        <f t="shared" si="0"/>
        <v>大紅袍</v>
      </c>
      <c r="C20" s="28"/>
      <c r="D20" s="28"/>
      <c r="E20" s="28"/>
      <c r="F20" s="28"/>
      <c r="G20" s="28"/>
      <c r="H20" s="28"/>
      <c r="I20" s="28"/>
      <c r="J20" s="28"/>
      <c r="K20" s="28"/>
      <c r="L20" s="28"/>
      <c r="M20" s="28"/>
      <c r="N20" s="28"/>
      <c r="O20" s="28"/>
      <c r="P20" s="28"/>
      <c r="Q20" s="28"/>
      <c r="R20" s="28"/>
      <c r="S20" s="28"/>
      <c r="T20" s="28" t="str">
        <f t="shared" si="1"/>
        <v xml:space="preserve"> 普洱</v>
      </c>
    </row>
    <row r="21" spans="2:20" x14ac:dyDescent="0.4">
      <c r="B21" s="28" t="str">
        <f t="shared" si="0"/>
        <v>大紅袍</v>
      </c>
      <c r="C21" s="28"/>
      <c r="D21" s="28"/>
      <c r="E21" s="28"/>
      <c r="F21" s="28"/>
      <c r="G21" s="28"/>
      <c r="H21" s="28"/>
      <c r="I21" s="28"/>
      <c r="J21" s="28"/>
      <c r="K21" s="28"/>
      <c r="L21" s="28"/>
      <c r="M21" s="28"/>
      <c r="N21" s="28"/>
      <c r="O21" s="28"/>
      <c r="P21" s="28"/>
      <c r="Q21" s="28"/>
      <c r="R21" s="28"/>
      <c r="S21" s="28"/>
      <c r="T21" s="28" t="str">
        <f t="shared" si="1"/>
        <v>龍井</v>
      </c>
    </row>
    <row r="22" spans="2:20" x14ac:dyDescent="0.4">
      <c r="B22" s="28" t="str">
        <f t="shared" si="0"/>
        <v xml:space="preserve"> 普洱</v>
      </c>
      <c r="C22" s="28"/>
      <c r="D22" s="28"/>
      <c r="E22" s="28"/>
      <c r="F22" s="28"/>
      <c r="G22" s="28"/>
      <c r="H22" s="28"/>
      <c r="I22" s="28"/>
      <c r="J22" s="28"/>
      <c r="K22" s="28"/>
      <c r="L22" s="28"/>
      <c r="M22" s="28"/>
      <c r="N22" s="28"/>
      <c r="O22" s="28"/>
      <c r="P22" s="28"/>
      <c r="Q22" s="28"/>
      <c r="R22" s="28"/>
      <c r="S22" s="28"/>
      <c r="T22" s="28" t="str">
        <f t="shared" si="1"/>
        <v>龍井</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30</v>
      </c>
    </row>
    <row r="52" spans="1:32" x14ac:dyDescent="0.4">
      <c r="A52" s="9" t="s">
        <v>28</v>
      </c>
    </row>
    <row r="53" spans="1:32" x14ac:dyDescent="0.4">
      <c r="A53" s="9" t="s">
        <v>31</v>
      </c>
    </row>
    <row r="55" spans="1:32" x14ac:dyDescent="0.4">
      <c r="A55" s="9" t="str">
        <f>IF(B2="基準間","基準","代替案")</f>
        <v>代替案</v>
      </c>
    </row>
    <row r="56" spans="1:32" x14ac:dyDescent="0.4">
      <c r="A56" s="9" t="str">
        <f>IF(A55="基準","重要","よい")</f>
        <v>よい</v>
      </c>
      <c r="X56" s="33" t="s">
        <v>36</v>
      </c>
      <c r="Z56" s="33" t="s">
        <v>39</v>
      </c>
    </row>
    <row r="57" spans="1:32" x14ac:dyDescent="0.4">
      <c r="A57" s="9" t="s">
        <v>32</v>
      </c>
      <c r="B57" s="26" t="s">
        <v>33</v>
      </c>
      <c r="V57" s="33" t="s">
        <v>34</v>
      </c>
      <c r="X57" s="33" t="s">
        <v>35</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鉄観音</v>
      </c>
      <c r="AA58" s="10" t="str">
        <f>Y60</f>
        <v>大紅袍</v>
      </c>
      <c r="AB58" s="10" t="str">
        <f>Y61</f>
        <v xml:space="preserve"> 普洱</v>
      </c>
      <c r="AC58" s="10" t="str">
        <f>Y62</f>
        <v>龍井</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鉄観音</v>
      </c>
      <c r="Z59" s="10">
        <f>IF(Z$57&lt;=$B$3,1,"")</f>
        <v>1</v>
      </c>
      <c r="AA59" s="10">
        <f>IF(AA$57&lt;=$B$3,VLOOKUP($X59&amp;":"&amp;AA$57,$U$58:$V$85,2,FALSE),"")</f>
        <v>0</v>
      </c>
      <c r="AB59" s="10">
        <f t="shared" ref="AB59:AF63" si="6">IF(AB$57&lt;=$B$3,VLOOKUP($X59&amp;":"&amp;AB$57,$U$58:$V$85,2,FALSE),"")</f>
        <v>0</v>
      </c>
      <c r="AC59" s="10">
        <f t="shared" si="6"/>
        <v>0</v>
      </c>
      <c r="AD59" s="10" t="str">
        <f t="shared" si="6"/>
        <v/>
      </c>
      <c r="AE59" s="10" t="str">
        <f t="shared" si="6"/>
        <v/>
      </c>
      <c r="AF59" s="10" t="str">
        <f t="shared" si="6"/>
        <v/>
      </c>
    </row>
    <row r="60" spans="1:32" x14ac:dyDescent="0.4">
      <c r="A60" s="9">
        <f t="shared" si="2"/>
        <v>1</v>
      </c>
      <c r="B60" s="26">
        <f t="shared" si="3"/>
        <v>4</v>
      </c>
      <c r="U60" s="9" t="str">
        <f t="shared" si="4"/>
        <v>1:4</v>
      </c>
      <c r="V60" s="9">
        <f t="shared" si="5"/>
        <v>0</v>
      </c>
      <c r="X60" s="9">
        <v>2</v>
      </c>
      <c r="Y60" s="10" t="str">
        <f t="shared" ref="Y60:Y65" si="7">IF(X60&lt;=$B$3,B6,"")</f>
        <v>大紅袍</v>
      </c>
      <c r="Z60" s="10"/>
      <c r="AA60" s="10">
        <f>IF(AA$57&lt;=$B$3,1,"")</f>
        <v>1</v>
      </c>
      <c r="AB60" s="10">
        <f t="shared" si="6"/>
        <v>0</v>
      </c>
      <c r="AC60" s="10">
        <f t="shared" si="6"/>
        <v>0</v>
      </c>
      <c r="AD60" s="10" t="str">
        <f t="shared" si="6"/>
        <v/>
      </c>
      <c r="AE60" s="10" t="str">
        <f t="shared" si="6"/>
        <v/>
      </c>
      <c r="AF60" s="10" t="str">
        <f t="shared" si="6"/>
        <v/>
      </c>
    </row>
    <row r="61" spans="1:32" x14ac:dyDescent="0.4">
      <c r="A61" s="9">
        <f t="shared" si="2"/>
        <v>2</v>
      </c>
      <c r="B61" s="26">
        <f t="shared" si="3"/>
        <v>3</v>
      </c>
      <c r="U61" s="9" t="str">
        <f t="shared" si="4"/>
        <v>2:3</v>
      </c>
      <c r="V61" s="9">
        <f t="shared" si="5"/>
        <v>0</v>
      </c>
      <c r="X61" s="9">
        <v>3</v>
      </c>
      <c r="Y61" s="10" t="str">
        <f t="shared" si="7"/>
        <v xml:space="preserve"> 普洱</v>
      </c>
      <c r="Z61" s="10"/>
      <c r="AA61" s="10"/>
      <c r="AB61" s="10">
        <f>IF(AB$57&lt;=$B$3,1,"")</f>
        <v>1</v>
      </c>
      <c r="AC61" s="10">
        <f t="shared" si="6"/>
        <v>0</v>
      </c>
      <c r="AD61" s="10" t="str">
        <f t="shared" si="6"/>
        <v/>
      </c>
      <c r="AE61" s="10" t="str">
        <f t="shared" si="6"/>
        <v/>
      </c>
      <c r="AF61" s="10" t="str">
        <f t="shared" si="6"/>
        <v/>
      </c>
    </row>
    <row r="62" spans="1:32" x14ac:dyDescent="0.4">
      <c r="A62" s="9">
        <f t="shared" si="2"/>
        <v>2</v>
      </c>
      <c r="B62" s="26">
        <f t="shared" si="3"/>
        <v>4</v>
      </c>
      <c r="U62" s="9" t="str">
        <f t="shared" si="4"/>
        <v>2:4</v>
      </c>
      <c r="V62" s="9">
        <f t="shared" si="5"/>
        <v>0</v>
      </c>
      <c r="X62" s="9">
        <v>4</v>
      </c>
      <c r="Y62" s="10" t="str">
        <f t="shared" si="7"/>
        <v>龍井</v>
      </c>
      <c r="Z62" s="10"/>
      <c r="AA62" s="10"/>
      <c r="AB62" s="10"/>
      <c r="AC62" s="10">
        <f>IF(AC$57&lt;=$B$3,1,"")</f>
        <v>1</v>
      </c>
      <c r="AD62" s="10" t="str">
        <f t="shared" si="6"/>
        <v/>
      </c>
      <c r="AE62" s="10" t="str">
        <f t="shared" si="6"/>
        <v/>
      </c>
      <c r="AF62" s="10" t="str">
        <f t="shared" si="6"/>
        <v/>
      </c>
    </row>
    <row r="63" spans="1:32" x14ac:dyDescent="0.4">
      <c r="A63" s="9">
        <f t="shared" si="2"/>
        <v>3</v>
      </c>
      <c r="B63" s="26">
        <f t="shared" si="3"/>
        <v>4</v>
      </c>
      <c r="U63" s="9" t="str">
        <f t="shared" si="4"/>
        <v>3:4</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4</v>
      </c>
      <c r="B64" s="26">
        <f t="shared" si="3"/>
        <v>5</v>
      </c>
      <c r="U64" s="9" t="str">
        <f t="shared" si="4"/>
        <v>4:5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4</v>
      </c>
      <c r="B65" s="26">
        <f t="shared" si="3"/>
        <v>6</v>
      </c>
      <c r="U65" s="9" t="str">
        <f t="shared" si="4"/>
        <v>4:6</v>
      </c>
      <c r="V65" s="9">
        <f t="shared" si="5"/>
        <v>0</v>
      </c>
      <c r="X65" s="9">
        <v>7</v>
      </c>
      <c r="Y65" s="10" t="str">
        <f t="shared" si="7"/>
        <v/>
      </c>
      <c r="Z65" s="10"/>
      <c r="AA65" s="10"/>
      <c r="AB65" s="10"/>
      <c r="AC65" s="10"/>
      <c r="AD65" s="10"/>
      <c r="AE65" s="10"/>
      <c r="AF65" s="10" t="str">
        <f>IF(AF$57&lt;=$B$3,1,"")</f>
        <v/>
      </c>
    </row>
    <row r="66" spans="1:32" x14ac:dyDescent="0.4">
      <c r="A66" s="9">
        <f t="shared" si="2"/>
        <v>4</v>
      </c>
      <c r="B66" s="26">
        <f t="shared" si="3"/>
        <v>7</v>
      </c>
      <c r="U66" s="9" t="str">
        <f t="shared" si="4"/>
        <v>4:7</v>
      </c>
      <c r="V66" s="9">
        <f t="shared" si="5"/>
        <v>0</v>
      </c>
    </row>
    <row r="67" spans="1:32" x14ac:dyDescent="0.4">
      <c r="A67" s="9">
        <f t="shared" si="2"/>
        <v>4</v>
      </c>
      <c r="B67" s="26">
        <f t="shared" si="3"/>
        <v>8</v>
      </c>
      <c r="U67" s="9" t="str">
        <f t="shared" si="4"/>
        <v>4:8</v>
      </c>
      <c r="V67" s="9">
        <f t="shared" si="5"/>
        <v>0</v>
      </c>
    </row>
    <row r="68" spans="1:32" x14ac:dyDescent="0.4">
      <c r="A68" s="9">
        <f t="shared" si="2"/>
        <v>4</v>
      </c>
      <c r="B68" s="26">
        <f t="shared" si="3"/>
        <v>9</v>
      </c>
      <c r="U68" s="9" t="str">
        <f t="shared" si="4"/>
        <v>4:9</v>
      </c>
      <c r="V68" s="9">
        <f t="shared" si="5"/>
        <v>0</v>
      </c>
    </row>
    <row r="69" spans="1:32" x14ac:dyDescent="0.4">
      <c r="A69" s="9">
        <f t="shared" si="2"/>
        <v>4</v>
      </c>
      <c r="B69" s="26">
        <f t="shared" si="3"/>
        <v>10</v>
      </c>
      <c r="U69" s="9" t="str">
        <f t="shared" si="4"/>
        <v>4:10</v>
      </c>
      <c r="V69" s="9">
        <f t="shared" si="5"/>
        <v>0</v>
      </c>
    </row>
    <row r="70" spans="1:32" x14ac:dyDescent="0.4">
      <c r="A70" s="9">
        <f t="shared" si="2"/>
        <v>4</v>
      </c>
      <c r="B70" s="26">
        <f t="shared" si="3"/>
        <v>11</v>
      </c>
      <c r="U70" s="9" t="str">
        <f t="shared" si="4"/>
        <v>4:11</v>
      </c>
      <c r="V70" s="9">
        <f t="shared" si="5"/>
        <v>0</v>
      </c>
    </row>
    <row r="71" spans="1:32" x14ac:dyDescent="0.4">
      <c r="A71" s="9">
        <f t="shared" si="2"/>
        <v>4</v>
      </c>
      <c r="B71" s="26">
        <f t="shared" si="3"/>
        <v>12</v>
      </c>
      <c r="U71" s="9" t="str">
        <f t="shared" si="4"/>
        <v>4:12</v>
      </c>
      <c r="V71" s="9">
        <f t="shared" si="5"/>
        <v>0</v>
      </c>
    </row>
    <row r="72" spans="1:32" x14ac:dyDescent="0.4">
      <c r="A72" s="9">
        <f t="shared" si="2"/>
        <v>4</v>
      </c>
      <c r="B72" s="26">
        <f t="shared" si="3"/>
        <v>13</v>
      </c>
      <c r="U72" s="9" t="str">
        <f t="shared" si="4"/>
        <v>4:13</v>
      </c>
      <c r="V72" s="9">
        <f t="shared" si="5"/>
        <v>0</v>
      </c>
    </row>
    <row r="73" spans="1:32" x14ac:dyDescent="0.4">
      <c r="A73" s="9">
        <f t="shared" si="2"/>
        <v>4</v>
      </c>
      <c r="B73" s="26">
        <f t="shared" si="3"/>
        <v>14</v>
      </c>
      <c r="U73" s="9" t="str">
        <f t="shared" si="4"/>
        <v>4:14</v>
      </c>
      <c r="V73" s="9">
        <f t="shared" si="5"/>
        <v>0</v>
      </c>
    </row>
    <row r="74" spans="1:32" x14ac:dyDescent="0.4">
      <c r="A74" s="9">
        <f t="shared" si="2"/>
        <v>4</v>
      </c>
      <c r="B74" s="26">
        <f t="shared" si="3"/>
        <v>15</v>
      </c>
      <c r="U74" s="9" t="str">
        <f t="shared" si="4"/>
        <v>4:15</v>
      </c>
      <c r="V74" s="9">
        <f t="shared" si="5"/>
        <v>0</v>
      </c>
    </row>
    <row r="75" spans="1:32" x14ac:dyDescent="0.4">
      <c r="A75" s="9">
        <f t="shared" si="2"/>
        <v>4</v>
      </c>
      <c r="B75" s="26">
        <f t="shared" si="3"/>
        <v>16</v>
      </c>
      <c r="U75" s="9" t="str">
        <f t="shared" si="4"/>
        <v>4:16</v>
      </c>
      <c r="V75" s="9">
        <f t="shared" si="5"/>
        <v>0</v>
      </c>
    </row>
    <row r="76" spans="1:32" x14ac:dyDescent="0.4">
      <c r="A76" s="9">
        <f t="shared" si="2"/>
        <v>4</v>
      </c>
      <c r="B76" s="26">
        <f t="shared" si="3"/>
        <v>17</v>
      </c>
      <c r="U76" s="9" t="str">
        <f t="shared" si="4"/>
        <v>4:17</v>
      </c>
      <c r="V76" s="9">
        <f t="shared" si="5"/>
        <v>0</v>
      </c>
    </row>
    <row r="77" spans="1:32" x14ac:dyDescent="0.4">
      <c r="A77" s="9">
        <f t="shared" si="2"/>
        <v>4</v>
      </c>
      <c r="B77" s="26">
        <f t="shared" si="3"/>
        <v>18</v>
      </c>
      <c r="U77" s="9" t="str">
        <f t="shared" si="4"/>
        <v>4:18</v>
      </c>
      <c r="V77" s="9">
        <f t="shared" si="5"/>
        <v>0</v>
      </c>
    </row>
    <row r="78" spans="1:32" x14ac:dyDescent="0.4">
      <c r="A78" s="9">
        <f t="shared" si="2"/>
        <v>4</v>
      </c>
      <c r="B78" s="26">
        <f t="shared" si="3"/>
        <v>19</v>
      </c>
      <c r="U78" s="9" t="str">
        <f t="shared" si="4"/>
        <v>4:19</v>
      </c>
      <c r="V78" s="9">
        <f t="shared" si="5"/>
        <v>0</v>
      </c>
    </row>
    <row r="79" spans="1:32" x14ac:dyDescent="0.4">
      <c r="A79" s="9">
        <f t="shared" si="2"/>
        <v>4</v>
      </c>
      <c r="B79" s="26">
        <f t="shared" si="3"/>
        <v>20</v>
      </c>
      <c r="U79" s="9" t="str">
        <f t="shared" si="4"/>
        <v>4:20</v>
      </c>
      <c r="V79" s="9">
        <f t="shared" si="5"/>
        <v>0</v>
      </c>
    </row>
    <row r="80" spans="1:32" x14ac:dyDescent="0.4">
      <c r="A80" s="9">
        <f t="shared" si="2"/>
        <v>4</v>
      </c>
      <c r="B80" s="26">
        <f t="shared" si="3"/>
        <v>21</v>
      </c>
      <c r="U80" s="9" t="str">
        <f t="shared" si="4"/>
        <v>4:21</v>
      </c>
      <c r="V80" s="9">
        <f t="shared" si="5"/>
        <v>0</v>
      </c>
    </row>
    <row r="81" spans="1:22" x14ac:dyDescent="0.4">
      <c r="A81" s="9">
        <f t="shared" si="2"/>
        <v>4</v>
      </c>
      <c r="B81" s="26">
        <f t="shared" si="3"/>
        <v>22</v>
      </c>
      <c r="U81" s="9" t="str">
        <f t="shared" si="4"/>
        <v>4:22</v>
      </c>
      <c r="V81" s="9">
        <f t="shared" si="5"/>
        <v>0</v>
      </c>
    </row>
    <row r="82" spans="1:22" x14ac:dyDescent="0.4">
      <c r="A82" s="9">
        <f t="shared" si="2"/>
        <v>4</v>
      </c>
      <c r="B82" s="26">
        <f t="shared" si="3"/>
        <v>23</v>
      </c>
      <c r="U82" s="9" t="str">
        <f t="shared" si="4"/>
        <v>4:23</v>
      </c>
      <c r="V82" s="9">
        <f t="shared" si="5"/>
        <v>0</v>
      </c>
    </row>
    <row r="83" spans="1:22" x14ac:dyDescent="0.4">
      <c r="A83" s="9">
        <f t="shared" si="2"/>
        <v>4</v>
      </c>
      <c r="B83" s="26">
        <f t="shared" si="3"/>
        <v>24</v>
      </c>
      <c r="U83" s="9" t="str">
        <f t="shared" si="4"/>
        <v>4:24</v>
      </c>
      <c r="V83" s="9">
        <f t="shared" si="5"/>
        <v>0</v>
      </c>
    </row>
    <row r="84" spans="1:22" x14ac:dyDescent="0.4">
      <c r="A84" s="9">
        <f t="shared" si="2"/>
        <v>4</v>
      </c>
      <c r="B84" s="26">
        <f t="shared" si="3"/>
        <v>25</v>
      </c>
      <c r="U84" s="9" t="str">
        <f t="shared" si="4"/>
        <v>4:25</v>
      </c>
      <c r="V84" s="9">
        <f t="shared" si="5"/>
        <v>0</v>
      </c>
    </row>
    <row r="85" spans="1:22" x14ac:dyDescent="0.4">
      <c r="A85" s="9">
        <f t="shared" si="2"/>
        <v>4</v>
      </c>
      <c r="B85" s="26">
        <f t="shared" si="3"/>
        <v>26</v>
      </c>
      <c r="U85" s="9" t="str">
        <f t="shared" si="4"/>
        <v>4:26</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1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100-000001000000}">
      <formula1>$A$52:$A$53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7"/>
  <sheetViews>
    <sheetView tabSelected="1" workbookViewId="0">
      <selection activeCell="J5" sqref="J5"/>
    </sheetView>
  </sheetViews>
  <sheetFormatPr defaultRowHeight="18.75" x14ac:dyDescent="0.4"/>
  <cols>
    <col min="1" max="1" width="11.5" style="1" customWidth="1"/>
    <col min="2" max="4" width="9" style="1"/>
    <col min="5" max="13" width="15" style="1" customWidth="1"/>
    <col min="14" max="16384" width="9" style="1"/>
  </cols>
  <sheetData>
    <row r="1" spans="1:14" ht="19.5" thickBot="1" x14ac:dyDescent="0.45">
      <c r="A1" s="9" t="s">
        <v>12</v>
      </c>
      <c r="B1" s="21">
        <v>4</v>
      </c>
      <c r="C1" s="9"/>
      <c r="D1" s="9"/>
      <c r="E1" s="9"/>
      <c r="F1" s="9"/>
      <c r="G1" s="9"/>
      <c r="H1" s="9"/>
      <c r="I1" s="9"/>
      <c r="J1" s="9"/>
      <c r="K1" s="9"/>
      <c r="L1" s="9"/>
      <c r="M1" s="9"/>
    </row>
    <row r="2" spans="1:14" ht="19.5" thickBot="1" x14ac:dyDescent="0.45">
      <c r="A2" s="9" t="s">
        <v>13</v>
      </c>
      <c r="B2" s="21">
        <v>4</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14</v>
      </c>
      <c r="B4" s="9"/>
      <c r="C4" s="9"/>
      <c r="D4" s="9" t="s">
        <v>15</v>
      </c>
      <c r="E4" s="9"/>
      <c r="F4" s="9"/>
      <c r="G4" s="9"/>
      <c r="H4" s="9"/>
      <c r="I4" s="9"/>
      <c r="J4" s="9"/>
      <c r="K4" s="9"/>
      <c r="L4" s="9"/>
      <c r="M4" s="9"/>
    </row>
    <row r="5" spans="1:14" x14ac:dyDescent="0.4">
      <c r="A5" s="10" t="str">
        <f>IF($B$1&gt;=G5,"基準"&amp;G5,"")</f>
        <v>基準1</v>
      </c>
      <c r="B5" s="22" t="s">
        <v>44</v>
      </c>
      <c r="C5" s="9"/>
      <c r="D5" s="10" t="str">
        <f>IF($B$2&gt;=G5,"代替案"&amp;G5,"")</f>
        <v>代替案1</v>
      </c>
      <c r="E5" s="23" t="s">
        <v>48</v>
      </c>
      <c r="F5" s="9"/>
      <c r="G5" s="9">
        <v>1</v>
      </c>
      <c r="H5" s="9"/>
      <c r="I5" s="9"/>
      <c r="J5" s="9"/>
      <c r="K5" s="9"/>
      <c r="L5" s="9"/>
      <c r="M5" s="9"/>
    </row>
    <row r="6" spans="1:14" x14ac:dyDescent="0.4">
      <c r="A6" s="10" t="str">
        <f t="shared" ref="A6:A11" si="0">IF($B$1&gt;=G6,"基準"&amp;G6,"")</f>
        <v>基準2</v>
      </c>
      <c r="B6" s="22" t="s">
        <v>45</v>
      </c>
      <c r="C6" s="9"/>
      <c r="D6" s="10" t="str">
        <f t="shared" ref="D6:D11" si="1">IF($B$2&gt;=G6,"代替案"&amp;G6,"")</f>
        <v>代替案2</v>
      </c>
      <c r="E6" s="23" t="s">
        <v>49</v>
      </c>
      <c r="F6" s="9"/>
      <c r="G6" s="9">
        <v>2</v>
      </c>
      <c r="H6" s="9"/>
      <c r="I6" s="9"/>
      <c r="J6" s="9"/>
      <c r="K6" s="9"/>
      <c r="L6" s="9"/>
      <c r="M6" s="9"/>
    </row>
    <row r="7" spans="1:14" x14ac:dyDescent="0.4">
      <c r="A7" s="10" t="str">
        <f t="shared" si="0"/>
        <v>基準3</v>
      </c>
      <c r="B7" s="22" t="s">
        <v>46</v>
      </c>
      <c r="C7" s="9"/>
      <c r="D7" s="10" t="str">
        <f t="shared" si="1"/>
        <v>代替案3</v>
      </c>
      <c r="E7" s="23" t="s">
        <v>51</v>
      </c>
      <c r="F7" s="9"/>
      <c r="G7" s="9">
        <v>3</v>
      </c>
      <c r="H7" s="9"/>
      <c r="I7" s="9"/>
      <c r="J7" s="9"/>
      <c r="K7" s="9"/>
      <c r="L7" s="9"/>
      <c r="M7" s="9"/>
    </row>
    <row r="8" spans="1:14" x14ac:dyDescent="0.4">
      <c r="A8" s="10" t="str">
        <f t="shared" si="0"/>
        <v>基準4</v>
      </c>
      <c r="B8" s="22" t="s">
        <v>47</v>
      </c>
      <c r="C8" s="9"/>
      <c r="D8" s="10" t="str">
        <f t="shared" si="1"/>
        <v>代替案4</v>
      </c>
      <c r="E8" s="23" t="s">
        <v>53</v>
      </c>
      <c r="F8" s="9"/>
      <c r="G8" s="9">
        <v>4</v>
      </c>
      <c r="H8" s="9"/>
      <c r="I8" s="9"/>
      <c r="J8" s="9"/>
      <c r="K8" s="9"/>
      <c r="L8" s="9"/>
      <c r="M8" s="9"/>
    </row>
    <row r="9" spans="1:14" x14ac:dyDescent="0.4">
      <c r="A9" s="10" t="str">
        <f t="shared" si="0"/>
        <v/>
      </c>
      <c r="B9" s="22"/>
      <c r="C9" s="9"/>
      <c r="D9" s="10" t="str">
        <f t="shared" si="1"/>
        <v/>
      </c>
      <c r="E9" s="23"/>
      <c r="F9" s="9"/>
      <c r="G9" s="9">
        <v>5</v>
      </c>
      <c r="H9" s="9"/>
      <c r="I9" s="9"/>
      <c r="J9" s="9"/>
      <c r="K9" s="9"/>
      <c r="L9" s="9"/>
      <c r="M9" s="9"/>
    </row>
    <row r="10" spans="1:14" x14ac:dyDescent="0.4">
      <c r="A10" s="10" t="str">
        <f t="shared" si="0"/>
        <v/>
      </c>
      <c r="B10" s="22"/>
      <c r="C10" s="9"/>
      <c r="D10" s="10" t="str">
        <f t="shared" si="1"/>
        <v/>
      </c>
      <c r="E10" s="23"/>
      <c r="F10" s="9"/>
      <c r="G10" s="9">
        <v>6</v>
      </c>
      <c r="H10" s="9"/>
      <c r="I10" s="9"/>
      <c r="J10" s="9"/>
      <c r="K10" s="9"/>
      <c r="L10" s="9"/>
      <c r="M10" s="9"/>
    </row>
    <row r="11" spans="1:14" x14ac:dyDescent="0.4">
      <c r="A11" s="10" t="str">
        <f t="shared" si="0"/>
        <v/>
      </c>
      <c r="B11" s="22"/>
      <c r="C11" s="9"/>
      <c r="D11" s="10" t="str">
        <f t="shared" si="1"/>
        <v/>
      </c>
      <c r="E11" s="23"/>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16</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17</v>
      </c>
      <c r="B17" s="13" t="s">
        <v>18</v>
      </c>
      <c r="C17" s="12"/>
      <c r="D17" s="13" t="s">
        <v>19</v>
      </c>
      <c r="E17" s="13" t="str">
        <f>IF(E16&lt;=$B$1,B5,"")</f>
        <v>香り</v>
      </c>
      <c r="F17" s="13" t="str">
        <f>IF(F16&lt;=$B$1,B6,"")</f>
        <v>味</v>
      </c>
      <c r="G17" s="13" t="str">
        <f>IF(G16&lt;=$B$1,B7,"")</f>
        <v>色</v>
      </c>
      <c r="H17" s="13" t="str">
        <f>IF(H16&lt;=$B$1,B8,"")</f>
        <v>価格</v>
      </c>
      <c r="I17" s="13" t="str">
        <f>IF(I16&lt;=$B$1,B9,"")</f>
        <v/>
      </c>
      <c r="J17" s="13" t="str">
        <f>IF(J16&lt;=$B$1,B10,"")</f>
        <v/>
      </c>
      <c r="K17" s="13" t="str">
        <f>IF(K16&lt;=$B$1,B11,"")</f>
        <v/>
      </c>
      <c r="L17" s="12"/>
      <c r="M17" s="12"/>
    </row>
    <row r="18" spans="1:13" x14ac:dyDescent="0.4">
      <c r="A18" s="13" t="str">
        <f>IF(C18&lt;=$B$1,B5,"")</f>
        <v>香り</v>
      </c>
      <c r="B18" s="24">
        <f>基準間!J6</f>
        <v>0.3143384734592099</v>
      </c>
      <c r="C18" s="14">
        <v>1</v>
      </c>
      <c r="D18" s="13" t="str">
        <f>IF(C18&lt;=$B$2,E5,"")</f>
        <v>鉄観音</v>
      </c>
      <c r="E18" s="24">
        <f>香り!J6</f>
        <v>0.29545413615134153</v>
      </c>
      <c r="F18" s="24">
        <f>味!J6</f>
        <v>0.25049326754265233</v>
      </c>
      <c r="G18" s="24">
        <f>色!J6</f>
        <v>0.52831216351296784</v>
      </c>
      <c r="H18" s="24">
        <f>価格!J6</f>
        <v>0.30412914499963095</v>
      </c>
      <c r="I18" s="24"/>
      <c r="J18" s="24"/>
      <c r="K18" s="24"/>
      <c r="L18" s="12"/>
      <c r="M18" s="12"/>
    </row>
    <row r="19" spans="1:13" x14ac:dyDescent="0.4">
      <c r="A19" s="13" t="str">
        <f t="shared" ref="A19:A24" si="2">IF(C19&lt;=$B$1,B6,"")</f>
        <v>味</v>
      </c>
      <c r="B19" s="24">
        <f>基準間!J7</f>
        <v>0.24729107720302634</v>
      </c>
      <c r="C19" s="14">
        <v>2</v>
      </c>
      <c r="D19" s="13" t="str">
        <f t="shared" ref="D19:D24" si="3">IF(C19&lt;=$B$2,E6,"")</f>
        <v>大紅袍</v>
      </c>
      <c r="E19" s="24">
        <f>香り!J7</f>
        <v>0.56435991933231122</v>
      </c>
      <c r="F19" s="24">
        <f>味!J7</f>
        <v>0.50753051388104586</v>
      </c>
      <c r="G19" s="24">
        <f>色!J7</f>
        <v>0.30502116982036553</v>
      </c>
      <c r="H19" s="24">
        <f>価格!J7</f>
        <v>5.0204181597402316E-2</v>
      </c>
      <c r="I19" s="24"/>
      <c r="J19" s="24"/>
      <c r="K19" s="24"/>
      <c r="L19" s="12"/>
      <c r="M19" s="12"/>
    </row>
    <row r="20" spans="1:13" x14ac:dyDescent="0.4">
      <c r="A20" s="13" t="str">
        <f t="shared" si="2"/>
        <v>色</v>
      </c>
      <c r="B20" s="24">
        <f>基準間!J8</f>
        <v>6.2974574287447058E-2</v>
      </c>
      <c r="C20" s="14">
        <v>3</v>
      </c>
      <c r="D20" s="13" t="str">
        <f t="shared" si="3"/>
        <v xml:space="preserve"> 普洱</v>
      </c>
      <c r="E20" s="24">
        <f>香り!J8</f>
        <v>4.4355599513569204E-2</v>
      </c>
      <c r="F20" s="24">
        <f>味!J8</f>
        <v>0.1527986583090373</v>
      </c>
      <c r="G20" s="24">
        <f>色!J8</f>
        <v>6.1004233964073118E-2</v>
      </c>
      <c r="H20" s="24">
        <f>価格!J8</f>
        <v>0.54620789006970372</v>
      </c>
      <c r="I20" s="24"/>
      <c r="J20" s="24"/>
      <c r="K20" s="24"/>
      <c r="L20" s="12"/>
      <c r="M20" s="12"/>
    </row>
    <row r="21" spans="1:13" x14ac:dyDescent="0.4">
      <c r="A21" s="13" t="str">
        <f t="shared" si="2"/>
        <v>価格</v>
      </c>
      <c r="B21" s="24">
        <f>基準間!J9</f>
        <v>0.37539587505031674</v>
      </c>
      <c r="C21" s="14">
        <v>4</v>
      </c>
      <c r="D21" s="13" t="str">
        <f t="shared" si="3"/>
        <v>龍井</v>
      </c>
      <c r="E21" s="24">
        <f>香り!J9</f>
        <v>9.5830345002777984E-2</v>
      </c>
      <c r="F21" s="24">
        <f>味!J9</f>
        <v>8.9177560267264505E-2</v>
      </c>
      <c r="G21" s="24">
        <f>色!J9</f>
        <v>0.10566243270259358</v>
      </c>
      <c r="H21" s="24">
        <f>価格!J9</f>
        <v>9.945878333326294E-2</v>
      </c>
      <c r="I21" s="24"/>
      <c r="J21" s="24"/>
      <c r="K21" s="24"/>
      <c r="L21" s="12"/>
      <c r="M21" s="12"/>
    </row>
    <row r="22" spans="1:13" x14ac:dyDescent="0.4">
      <c r="A22" s="13" t="str">
        <f t="shared" si="2"/>
        <v/>
      </c>
      <c r="B22" s="24" t="str">
        <f>基準間!J10</f>
        <v/>
      </c>
      <c r="C22" s="14">
        <v>5</v>
      </c>
      <c r="D22" s="13" t="str">
        <f t="shared" si="3"/>
        <v/>
      </c>
      <c r="E22" s="24" t="str">
        <f>香り!J10</f>
        <v/>
      </c>
      <c r="F22" s="24" t="str">
        <f>味!J10</f>
        <v/>
      </c>
      <c r="G22" s="24" t="str">
        <f>色!J10</f>
        <v/>
      </c>
      <c r="H22" s="24" t="str">
        <f>価格!J10</f>
        <v/>
      </c>
      <c r="I22" s="24"/>
      <c r="J22" s="24"/>
      <c r="K22" s="24"/>
      <c r="L22" s="12"/>
      <c r="M22" s="12"/>
    </row>
    <row r="23" spans="1:13" x14ac:dyDescent="0.4">
      <c r="A23" s="13" t="str">
        <f t="shared" si="2"/>
        <v/>
      </c>
      <c r="B23" s="24" t="str">
        <f>基準間!J11</f>
        <v/>
      </c>
      <c r="C23" s="14">
        <v>6</v>
      </c>
      <c r="D23" s="13" t="str">
        <f t="shared" si="3"/>
        <v/>
      </c>
      <c r="E23" s="24" t="str">
        <f>香り!J11</f>
        <v/>
      </c>
      <c r="F23" s="24" t="str">
        <f>味!J11</f>
        <v/>
      </c>
      <c r="G23" s="24" t="str">
        <f>色!J11</f>
        <v/>
      </c>
      <c r="H23" s="24" t="str">
        <f>価格!J11</f>
        <v/>
      </c>
      <c r="I23" s="24"/>
      <c r="J23" s="24"/>
      <c r="K23" s="24"/>
      <c r="L23" s="12"/>
      <c r="M23" s="12"/>
    </row>
    <row r="24" spans="1:13" x14ac:dyDescent="0.4">
      <c r="A24" s="13" t="str">
        <f t="shared" si="2"/>
        <v/>
      </c>
      <c r="B24" s="24" t="str">
        <f>基準間!J12</f>
        <v/>
      </c>
      <c r="C24" s="14">
        <v>7</v>
      </c>
      <c r="D24" s="13" t="str">
        <f t="shared" si="3"/>
        <v/>
      </c>
      <c r="E24" s="24" t="str">
        <f>香り!J12</f>
        <v/>
      </c>
      <c r="F24" s="24" t="str">
        <f>味!J12</f>
        <v/>
      </c>
      <c r="G24" s="24" t="str">
        <f>色!J12</f>
        <v/>
      </c>
      <c r="H24" s="24" t="str">
        <f>価格!J12</f>
        <v/>
      </c>
      <c r="I24" s="24"/>
      <c r="J24" s="24"/>
      <c r="K24" s="24"/>
      <c r="L24" s="12"/>
      <c r="M24" s="12"/>
    </row>
    <row r="25" spans="1:13" x14ac:dyDescent="0.4">
      <c r="A25" s="37" t="s">
        <v>41</v>
      </c>
      <c r="B25" s="24">
        <f>基準間!J13</f>
        <v>5.7408968953166571E-2</v>
      </c>
      <c r="C25" s="14">
        <v>0</v>
      </c>
      <c r="D25" s="37" t="s">
        <v>42</v>
      </c>
      <c r="E25" s="24">
        <f>香り!J13</f>
        <v>0.10311638376568262</v>
      </c>
      <c r="F25" s="24">
        <f>味!J13</f>
        <v>0.13484258820642867</v>
      </c>
      <c r="G25" s="24">
        <f>色!J13</f>
        <v>0.1031336922528346</v>
      </c>
      <c r="H25" s="24">
        <f>価格!J13</f>
        <v>7.4749898262046699E-2</v>
      </c>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18</v>
      </c>
      <c r="E27" s="13">
        <f>IF(E16&lt;=$B$1,B18,"")</f>
        <v>0.3143384734592099</v>
      </c>
      <c r="F27" s="13">
        <f>IF(F16&lt;=$B$1,B19,"")</f>
        <v>0.24729107720302634</v>
      </c>
      <c r="G27" s="13">
        <f>IF(G16&lt;=$B$1,B20,"")</f>
        <v>6.2974574287447058E-2</v>
      </c>
      <c r="H27" s="13">
        <f>IF(H16&lt;=$B$1,B21,"")</f>
        <v>0.37539587505031674</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20</v>
      </c>
      <c r="E29" s="13" t="str">
        <f>E17</f>
        <v>香り</v>
      </c>
      <c r="F29" s="13" t="str">
        <f t="shared" ref="F29:K29" si="4">F17</f>
        <v>味</v>
      </c>
      <c r="G29" s="13" t="str">
        <f t="shared" si="4"/>
        <v>色</v>
      </c>
      <c r="H29" s="13" t="str">
        <f t="shared" si="4"/>
        <v>価格</v>
      </c>
      <c r="I29" s="13" t="str">
        <f t="shared" si="4"/>
        <v/>
      </c>
      <c r="J29" s="13" t="str">
        <f t="shared" si="4"/>
        <v/>
      </c>
      <c r="K29" s="13" t="str">
        <f t="shared" si="4"/>
        <v/>
      </c>
      <c r="L29" s="13" t="s">
        <v>21</v>
      </c>
      <c r="M29" s="12"/>
    </row>
    <row r="30" spans="1:13" x14ac:dyDescent="0.4">
      <c r="A30" s="12"/>
      <c r="B30" s="12"/>
      <c r="C30" s="14">
        <v>1</v>
      </c>
      <c r="D30" s="13" t="str">
        <f>IF(C30&lt;=$B$2,E5,"")</f>
        <v>鉄観音</v>
      </c>
      <c r="E30" s="13">
        <f>IF(AND($C30&lt;=$B$2,E$16&lt;=$B$1),E18*E$27,"")</f>
        <v>9.2872602135022256E-2</v>
      </c>
      <c r="F30" s="13">
        <f t="shared" ref="F30:K30" si="5">IF(AND($C30&lt;=$B$2,F$16&lt;=$B$1),F18*F$27,"")</f>
        <v>6.194474996272837E-2</v>
      </c>
      <c r="G30" s="13">
        <f t="shared" si="5"/>
        <v>3.3270233588109273E-2</v>
      </c>
      <c r="H30" s="13">
        <f t="shared" si="5"/>
        <v>0.11416882651544112</v>
      </c>
      <c r="I30" s="13" t="str">
        <f t="shared" si="5"/>
        <v/>
      </c>
      <c r="J30" s="13" t="str">
        <f t="shared" si="5"/>
        <v/>
      </c>
      <c r="K30" s="13" t="str">
        <f t="shared" si="5"/>
        <v/>
      </c>
      <c r="L30" s="13">
        <f>IF(C30&lt;=$B$2,SUM(E30:K30),"")</f>
        <v>0.30225641220130101</v>
      </c>
      <c r="M30" s="12"/>
    </row>
    <row r="31" spans="1:13" x14ac:dyDescent="0.4">
      <c r="A31" s="12"/>
      <c r="B31" s="12"/>
      <c r="C31" s="14">
        <v>2</v>
      </c>
      <c r="D31" s="13" t="str">
        <f t="shared" ref="D31:D36" si="6">IF(C31&lt;=$B$2,E6,"")</f>
        <v>大紅袍</v>
      </c>
      <c r="E31" s="13">
        <f t="shared" ref="E31:K31" si="7">IF(AND($C31&lt;=$B$2,E$16&lt;=$B$1),E19*E$27,"")</f>
        <v>0.17740003552448155</v>
      </c>
      <c r="F31" s="13">
        <f t="shared" si="7"/>
        <v>0.12550776749104933</v>
      </c>
      <c r="G31" s="13">
        <f t="shared" si="7"/>
        <v>1.9208578318096615E-2</v>
      </c>
      <c r="H31" s="13">
        <f t="shared" si="7"/>
        <v>1.8846442681941852E-2</v>
      </c>
      <c r="I31" s="13" t="str">
        <f t="shared" si="7"/>
        <v/>
      </c>
      <c r="J31" s="13" t="str">
        <f t="shared" si="7"/>
        <v/>
      </c>
      <c r="K31" s="13" t="str">
        <f t="shared" si="7"/>
        <v/>
      </c>
      <c r="L31" s="13">
        <f t="shared" ref="L31:L36" si="8">IF(C31&lt;=$B$2,SUM(E31:J31),"")</f>
        <v>0.34096282401556938</v>
      </c>
      <c r="M31" s="12"/>
    </row>
    <row r="32" spans="1:13" x14ac:dyDescent="0.4">
      <c r="A32" s="12"/>
      <c r="B32" s="12"/>
      <c r="C32" s="14">
        <v>3</v>
      </c>
      <c r="D32" s="13" t="str">
        <f t="shared" si="6"/>
        <v xml:space="preserve"> 普洱</v>
      </c>
      <c r="E32" s="13">
        <f t="shared" ref="E32:K32" si="9">IF(AND($C32&lt;=$B$2,E$16&lt;=$B$1),E20*E$27,"")</f>
        <v>1.3942671440463416E-2</v>
      </c>
      <c r="F32" s="13">
        <f t="shared" si="9"/>
        <v>3.7785744808418988E-2</v>
      </c>
      <c r="G32" s="13">
        <f t="shared" si="9"/>
        <v>3.8417156636193234E-3</v>
      </c>
      <c r="H32" s="13">
        <f t="shared" si="9"/>
        <v>0.20504418885210363</v>
      </c>
      <c r="I32" s="13" t="str">
        <f t="shared" si="9"/>
        <v/>
      </c>
      <c r="J32" s="13" t="str">
        <f t="shared" si="9"/>
        <v/>
      </c>
      <c r="K32" s="13" t="str">
        <f t="shared" si="9"/>
        <v/>
      </c>
      <c r="L32" s="13">
        <f t="shared" si="8"/>
        <v>0.26061432076460533</v>
      </c>
      <c r="M32" s="12"/>
    </row>
    <row r="33" spans="1:13" x14ac:dyDescent="0.4">
      <c r="A33" s="12"/>
      <c r="B33" s="12"/>
      <c r="C33" s="14">
        <v>4</v>
      </c>
      <c r="D33" s="13" t="str">
        <f t="shared" si="6"/>
        <v>龍井</v>
      </c>
      <c r="E33" s="13">
        <f t="shared" ref="E33:K33" si="10">IF(AND($C33&lt;=$B$2,E$16&lt;=$B$1),E21*E$27,"")</f>
        <v>3.0123164359242654E-2</v>
      </c>
      <c r="F33" s="13">
        <f t="shared" si="10"/>
        <v>2.205281494082964E-2</v>
      </c>
      <c r="G33" s="13">
        <f t="shared" si="10"/>
        <v>6.6540467176218546E-3</v>
      </c>
      <c r="H33" s="13">
        <f t="shared" si="10"/>
        <v>3.7336417000830097E-2</v>
      </c>
      <c r="I33" s="13" t="str">
        <f t="shared" si="10"/>
        <v/>
      </c>
      <c r="J33" s="13" t="str">
        <f t="shared" si="10"/>
        <v/>
      </c>
      <c r="K33" s="13" t="str">
        <f t="shared" si="10"/>
        <v/>
      </c>
      <c r="L33" s="13">
        <f t="shared" si="8"/>
        <v>9.6166443018524256E-2</v>
      </c>
      <c r="M33" s="12"/>
    </row>
    <row r="34" spans="1:13" x14ac:dyDescent="0.4">
      <c r="A34" s="12"/>
      <c r="B34" s="12"/>
      <c r="C34" s="14">
        <v>5</v>
      </c>
      <c r="D34" s="13" t="str">
        <f t="shared" si="6"/>
        <v/>
      </c>
      <c r="E34" s="13" t="str">
        <f t="shared" ref="E34:K34" si="11">IF(AND($C34&lt;=$B$2,E$16&lt;=$B$1),E22*E$27,"")</f>
        <v/>
      </c>
      <c r="F34" s="13" t="str">
        <f t="shared" si="11"/>
        <v/>
      </c>
      <c r="G34" s="13" t="str">
        <f t="shared" si="11"/>
        <v/>
      </c>
      <c r="H34" s="13" t="str">
        <f t="shared" si="11"/>
        <v/>
      </c>
      <c r="I34" s="13" t="str">
        <f t="shared" si="11"/>
        <v/>
      </c>
      <c r="J34" s="13" t="str">
        <f t="shared" si="11"/>
        <v/>
      </c>
      <c r="K34" s="13" t="str">
        <f t="shared" si="11"/>
        <v/>
      </c>
      <c r="L34" s="13" t="str">
        <f t="shared" si="8"/>
        <v/>
      </c>
      <c r="M34" s="12"/>
    </row>
    <row r="35" spans="1:13" x14ac:dyDescent="0.4">
      <c r="A35" s="12"/>
      <c r="B35" s="12"/>
      <c r="C35" s="14">
        <v>6</v>
      </c>
      <c r="D35" s="13" t="str">
        <f t="shared" si="6"/>
        <v/>
      </c>
      <c r="E35" s="13" t="str">
        <f t="shared" ref="E35:K35" si="12">IF(AND($C35&lt;=$B$2,E$16&lt;=$B$1),E23*E$27,"")</f>
        <v/>
      </c>
      <c r="F35" s="13" t="str">
        <f t="shared" si="12"/>
        <v/>
      </c>
      <c r="G35" s="13" t="str">
        <f t="shared" si="12"/>
        <v/>
      </c>
      <c r="H35" s="13" t="str">
        <f t="shared" si="12"/>
        <v/>
      </c>
      <c r="I35" s="13" t="str">
        <f t="shared" si="12"/>
        <v/>
      </c>
      <c r="J35" s="13" t="str">
        <f t="shared" si="12"/>
        <v/>
      </c>
      <c r="K35" s="13" t="str">
        <f t="shared" si="12"/>
        <v/>
      </c>
      <c r="L35" s="13" t="str">
        <f t="shared" si="8"/>
        <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count="1">
    <dataValidation type="whole" allowBlank="1" showInputMessage="1" showErrorMessage="1" sqref="B1:B2" xr:uid="{00000000-0002-0000-0500-000000000000}">
      <formula1>2</formula1>
      <formula2>8</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1012"/>
  <sheetViews>
    <sheetView workbookViewId="0">
      <selection activeCell="N28" sqref="N28"/>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25</v>
      </c>
    </row>
    <row r="2" spans="1:43" s="38" customFormat="1" ht="45" customHeight="1" x14ac:dyDescent="0.4">
      <c r="B2" s="38" t="s">
        <v>1</v>
      </c>
      <c r="C2" s="39" t="s">
        <v>44</v>
      </c>
      <c r="D2" s="39" t="s">
        <v>45</v>
      </c>
      <c r="E2" s="40" t="s">
        <v>46</v>
      </c>
      <c r="F2" s="40" t="s">
        <v>47</v>
      </c>
      <c r="G2" s="40" t="s">
        <v>22</v>
      </c>
      <c r="H2" s="40" t="s">
        <v>23</v>
      </c>
      <c r="I2" s="40" t="s">
        <v>24</v>
      </c>
    </row>
    <row r="3" spans="1:43" ht="18.75" customHeight="1" x14ac:dyDescent="0.4">
      <c r="L3" s="1" t="s">
        <v>2</v>
      </c>
    </row>
    <row r="4" spans="1:43" ht="18.75" customHeight="1" x14ac:dyDescent="0.4">
      <c r="D4" s="5" t="s">
        <v>40</v>
      </c>
    </row>
    <row r="5" spans="1:43" ht="18.75" customHeight="1" x14ac:dyDescent="0.4">
      <c r="B5" s="1" t="s">
        <v>3</v>
      </c>
      <c r="C5" s="1" t="str">
        <f t="shared" ref="C5:D5" si="0">C2</f>
        <v>香り</v>
      </c>
      <c r="D5" s="1" t="str">
        <f t="shared" si="0"/>
        <v>味</v>
      </c>
      <c r="E5" s="1" t="str">
        <f>IF($B$1&gt;=3,E2,"")</f>
        <v>色</v>
      </c>
      <c r="F5" s="1" t="str">
        <f>IF($B$1&gt;=4,F2,"")</f>
        <v>価格</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香り</v>
      </c>
      <c r="C6" s="4">
        <f t="shared" ref="C6:F9" si="2">C16</f>
        <v>1</v>
      </c>
      <c r="D6" s="7">
        <v>2</v>
      </c>
      <c r="E6" s="7">
        <v>5</v>
      </c>
      <c r="F6" s="7">
        <v>0.5</v>
      </c>
      <c r="G6" s="7"/>
      <c r="H6" s="7"/>
      <c r="I6" s="19"/>
      <c r="J6" s="18">
        <f t="shared" ref="J6:J7" si="3">AQ6</f>
        <v>0.3143384734592099</v>
      </c>
      <c r="M6" s="1">
        <f t="shared" ref="M6:M7" si="4">1/$B$1</f>
        <v>0.25</v>
      </c>
      <c r="N6" s="1">
        <f t="shared" ref="N6:AQ6" si="5">M16/M$23</f>
        <v>0.33138401559454195</v>
      </c>
      <c r="O6" s="1">
        <f t="shared" si="5"/>
        <v>0.31676300578034683</v>
      </c>
      <c r="P6" s="1">
        <f t="shared" si="5"/>
        <v>0.3135252157983846</v>
      </c>
      <c r="Q6" s="1">
        <f t="shared" si="5"/>
        <v>0.31427805276959525</v>
      </c>
      <c r="R6" s="1">
        <f t="shared" si="5"/>
        <v>0.3143754447167097</v>
      </c>
      <c r="S6" s="1">
        <f t="shared" si="5"/>
        <v>0.31433913925223395</v>
      </c>
      <c r="T6" s="1">
        <f t="shared" si="5"/>
        <v>0.31433689739761683</v>
      </c>
      <c r="U6" s="1">
        <f t="shared" si="5"/>
        <v>0.31433852476043717</v>
      </c>
      <c r="V6" s="1">
        <f t="shared" si="5"/>
        <v>0.31433853664753736</v>
      </c>
      <c r="W6" s="1">
        <f t="shared" si="5"/>
        <v>0.31433846814802108</v>
      </c>
      <c r="X6" s="1">
        <f t="shared" si="5"/>
        <v>0.31433847108912422</v>
      </c>
      <c r="Y6" s="1">
        <f t="shared" si="5"/>
        <v>0.3143384737997475</v>
      </c>
      <c r="Z6" s="1">
        <f t="shared" si="5"/>
        <v>0.31433847354101652</v>
      </c>
      <c r="AA6" s="1">
        <f t="shared" si="5"/>
        <v>0.31433847344089588</v>
      </c>
      <c r="AB6" s="1">
        <f t="shared" si="5"/>
        <v>0.31433847345671539</v>
      </c>
      <c r="AC6" s="1">
        <f t="shared" si="5"/>
        <v>0.31433847346009924</v>
      </c>
      <c r="AD6" s="1">
        <f t="shared" si="5"/>
        <v>0.31433847345926941</v>
      </c>
      <c r="AE6" s="1">
        <f t="shared" si="5"/>
        <v>0.31433847345916982</v>
      </c>
      <c r="AF6" s="1">
        <f t="shared" si="5"/>
        <v>0.31433847345920934</v>
      </c>
      <c r="AG6" s="1">
        <f t="shared" si="5"/>
        <v>0.31433847345921156</v>
      </c>
      <c r="AH6" s="1">
        <f t="shared" si="5"/>
        <v>0.31433847345920979</v>
      </c>
      <c r="AI6" s="1">
        <f t="shared" si="5"/>
        <v>0.31433847345920979</v>
      </c>
      <c r="AJ6" s="1">
        <f t="shared" si="5"/>
        <v>0.3143384734592099</v>
      </c>
      <c r="AK6" s="1">
        <f t="shared" si="5"/>
        <v>0.3143384734592099</v>
      </c>
      <c r="AL6" s="1">
        <f t="shared" si="5"/>
        <v>0.3143384734592099</v>
      </c>
      <c r="AM6" s="1">
        <f t="shared" si="5"/>
        <v>0.3143384734592099</v>
      </c>
      <c r="AN6" s="1">
        <f t="shared" si="5"/>
        <v>0.3143384734592099</v>
      </c>
      <c r="AO6" s="1">
        <f t="shared" si="5"/>
        <v>0.3143384734592099</v>
      </c>
      <c r="AP6" s="1">
        <f t="shared" si="5"/>
        <v>0.3143384734592099</v>
      </c>
      <c r="AQ6" s="1">
        <f t="shared" si="5"/>
        <v>0.3143384734592099</v>
      </c>
    </row>
    <row r="7" spans="1:43" ht="18.75" customHeight="1" x14ac:dyDescent="0.4">
      <c r="B7" s="1" t="str">
        <f>D5</f>
        <v>味</v>
      </c>
      <c r="C7" s="4"/>
      <c r="D7" s="4">
        <f t="shared" si="2"/>
        <v>1</v>
      </c>
      <c r="E7" s="7">
        <v>4</v>
      </c>
      <c r="F7" s="7">
        <v>1</v>
      </c>
      <c r="G7" s="7"/>
      <c r="H7" s="7"/>
      <c r="I7" s="19"/>
      <c r="J7" s="18">
        <f t="shared" si="3"/>
        <v>0.24729107720302634</v>
      </c>
      <c r="M7" s="1">
        <f t="shared" si="4"/>
        <v>0.25</v>
      </c>
      <c r="N7" s="1">
        <f t="shared" ref="N7:AQ7" si="6">M17/M$23</f>
        <v>0.25341130604288503</v>
      </c>
      <c r="O7" s="1">
        <f t="shared" si="6"/>
        <v>0.24369942196531791</v>
      </c>
      <c r="P7" s="1">
        <f t="shared" si="6"/>
        <v>0.24718976380138225</v>
      </c>
      <c r="Q7" s="1">
        <f t="shared" si="6"/>
        <v>0.24744605831630481</v>
      </c>
      <c r="R7" s="1">
        <f t="shared" si="6"/>
        <v>0.2472875270736995</v>
      </c>
      <c r="S7" s="1">
        <f t="shared" si="6"/>
        <v>0.24728478917026869</v>
      </c>
      <c r="T7" s="1">
        <f t="shared" si="6"/>
        <v>0.24729154085071242</v>
      </c>
      <c r="U7" s="1">
        <f t="shared" si="6"/>
        <v>0.24729131631293008</v>
      </c>
      <c r="V7" s="1">
        <f t="shared" si="6"/>
        <v>0.24729104585912032</v>
      </c>
      <c r="W7" s="1">
        <f t="shared" si="6"/>
        <v>0.24729106879871282</v>
      </c>
      <c r="X7" s="1">
        <f t="shared" si="6"/>
        <v>0.2472910789325804</v>
      </c>
      <c r="Y7" s="1">
        <f t="shared" si="6"/>
        <v>0.24729107746691936</v>
      </c>
      <c r="Z7" s="1">
        <f t="shared" si="6"/>
        <v>0.24729107711761789</v>
      </c>
      <c r="AA7" s="1">
        <f t="shared" si="6"/>
        <v>0.24729107719630072</v>
      </c>
      <c r="AB7" s="1">
        <f t="shared" si="6"/>
        <v>0.24729107720692756</v>
      </c>
      <c r="AC7" s="1">
        <f t="shared" si="6"/>
        <v>0.24729107720311122</v>
      </c>
      <c r="AD7" s="1">
        <f t="shared" si="6"/>
        <v>0.24729107720285934</v>
      </c>
      <c r="AE7" s="1">
        <f t="shared" si="6"/>
        <v>0.24729107720303115</v>
      </c>
      <c r="AF7" s="1">
        <f t="shared" si="6"/>
        <v>0.24729107720303303</v>
      </c>
      <c r="AG7" s="1">
        <f t="shared" si="6"/>
        <v>0.24729107720302576</v>
      </c>
      <c r="AH7" s="1">
        <f t="shared" si="6"/>
        <v>0.24729107720302607</v>
      </c>
      <c r="AI7" s="1">
        <f t="shared" si="6"/>
        <v>0.2472910772030264</v>
      </c>
      <c r="AJ7" s="1">
        <f t="shared" si="6"/>
        <v>0.24729107720302634</v>
      </c>
      <c r="AK7" s="1">
        <f t="shared" si="6"/>
        <v>0.24729107720302634</v>
      </c>
      <c r="AL7" s="1">
        <f t="shared" si="6"/>
        <v>0.24729107720302634</v>
      </c>
      <c r="AM7" s="1">
        <f t="shared" si="6"/>
        <v>0.24729107720302634</v>
      </c>
      <c r="AN7" s="1">
        <f t="shared" si="6"/>
        <v>0.24729107720302634</v>
      </c>
      <c r="AO7" s="1">
        <f t="shared" si="6"/>
        <v>0.24729107720302634</v>
      </c>
      <c r="AP7" s="1">
        <f t="shared" si="6"/>
        <v>0.24729107720302634</v>
      </c>
      <c r="AQ7" s="1">
        <f t="shared" si="6"/>
        <v>0.24729107720302634</v>
      </c>
    </row>
    <row r="8" spans="1:43" ht="18.75" customHeight="1" x14ac:dyDescent="0.4">
      <c r="B8" s="1" t="str">
        <f>E2</f>
        <v>色</v>
      </c>
      <c r="C8" s="4"/>
      <c r="D8" s="4"/>
      <c r="E8" s="4">
        <f>E18</f>
        <v>1</v>
      </c>
      <c r="F8" s="6">
        <v>0.2</v>
      </c>
      <c r="G8" s="6"/>
      <c r="H8" s="6"/>
      <c r="I8" s="6"/>
      <c r="J8" s="18">
        <f>IF($B$1&gt;=3,AQ8,"")</f>
        <v>6.2974574287447058E-2</v>
      </c>
      <c r="M8" s="1">
        <f>IF($B$1&gt;=3,1/$B$1,0)</f>
        <v>0.25</v>
      </c>
      <c r="N8" s="1">
        <f t="shared" ref="N8:AQ8" si="7">M18/M$23</f>
        <v>6.4327485380116955E-2</v>
      </c>
      <c r="O8" s="1">
        <f t="shared" si="7"/>
        <v>6.2658959537572251E-2</v>
      </c>
      <c r="P8" s="1">
        <f t="shared" si="7"/>
        <v>6.297704626828389E-2</v>
      </c>
      <c r="Q8" s="1">
        <f t="shared" si="7"/>
        <v>6.2988023605454357E-2</v>
      </c>
      <c r="R8" s="1">
        <f t="shared" si="7"/>
        <v>6.2973799707407921E-2</v>
      </c>
      <c r="S8" s="1">
        <f t="shared" si="7"/>
        <v>6.2974052048786991E-2</v>
      </c>
      <c r="T8" s="1">
        <f t="shared" si="7"/>
        <v>6.2974632812143272E-2</v>
      </c>
      <c r="U8" s="1">
        <f t="shared" si="7"/>
        <v>6.2974593141777099E-2</v>
      </c>
      <c r="V8" s="1">
        <f t="shared" si="7"/>
        <v>6.297457089940163E-2</v>
      </c>
      <c r="W8" s="1">
        <f t="shared" si="7"/>
        <v>6.2974573670736667E-2</v>
      </c>
      <c r="X8" s="1">
        <f t="shared" si="7"/>
        <v>6.2974574459760763E-2</v>
      </c>
      <c r="Y8" s="1">
        <f t="shared" si="7"/>
        <v>6.2974574304533598E-2</v>
      </c>
      <c r="Z8" s="1">
        <f t="shared" si="7"/>
        <v>6.2974574279399773E-2</v>
      </c>
      <c r="AA8" s="1">
        <f t="shared" si="7"/>
        <v>6.2974574287137874E-2</v>
      </c>
      <c r="AB8" s="1">
        <f t="shared" si="7"/>
        <v>6.2974574287798346E-2</v>
      </c>
      <c r="AC8" s="1">
        <f t="shared" si="7"/>
        <v>6.2974574287442339E-2</v>
      </c>
      <c r="AD8" s="1">
        <f t="shared" si="7"/>
        <v>6.2974574287432625E-2</v>
      </c>
      <c r="AE8" s="1">
        <f t="shared" si="7"/>
        <v>6.2974574287447974E-2</v>
      </c>
      <c r="AF8" s="1">
        <f t="shared" si="7"/>
        <v>6.2974574287447599E-2</v>
      </c>
      <c r="AG8" s="1">
        <f t="shared" si="7"/>
        <v>6.2974574287446988E-2</v>
      </c>
      <c r="AH8" s="1">
        <f t="shared" si="7"/>
        <v>6.297457428744703E-2</v>
      </c>
      <c r="AI8" s="1">
        <f t="shared" si="7"/>
        <v>6.2974574287447058E-2</v>
      </c>
      <c r="AJ8" s="1">
        <f t="shared" si="7"/>
        <v>6.2974574287447044E-2</v>
      </c>
      <c r="AK8" s="1">
        <f t="shared" si="7"/>
        <v>6.2974574287447058E-2</v>
      </c>
      <c r="AL8" s="1">
        <f t="shared" si="7"/>
        <v>6.2974574287447058E-2</v>
      </c>
      <c r="AM8" s="1">
        <f t="shared" si="7"/>
        <v>6.2974574287447058E-2</v>
      </c>
      <c r="AN8" s="1">
        <f t="shared" si="7"/>
        <v>6.2974574287447058E-2</v>
      </c>
      <c r="AO8" s="1">
        <f t="shared" si="7"/>
        <v>6.2974574287447058E-2</v>
      </c>
      <c r="AP8" s="1">
        <f t="shared" si="7"/>
        <v>6.2974574287447058E-2</v>
      </c>
      <c r="AQ8" s="1">
        <f t="shared" si="7"/>
        <v>6.2974574287447058E-2</v>
      </c>
    </row>
    <row r="9" spans="1:43" ht="18.75" customHeight="1" x14ac:dyDescent="0.4">
      <c r="B9" s="1" t="str">
        <f>F5</f>
        <v>価格</v>
      </c>
      <c r="C9" s="4"/>
      <c r="D9" s="4"/>
      <c r="E9" s="4"/>
      <c r="F9" s="4">
        <f t="shared" si="2"/>
        <v>1</v>
      </c>
      <c r="G9" s="6"/>
      <c r="H9" s="6"/>
      <c r="I9" s="6"/>
      <c r="J9" s="18">
        <f>IF($B$1&gt;=4,AQ9,"")</f>
        <v>0.37539587505031674</v>
      </c>
      <c r="M9" s="1">
        <f>IF($B$1&gt;=4,1/$B$1,0)</f>
        <v>0.25</v>
      </c>
      <c r="N9" s="1">
        <f t="shared" ref="N9:AQ9" si="8">M19/M$23</f>
        <v>0.35087719298245618</v>
      </c>
      <c r="O9" s="1">
        <f t="shared" si="8"/>
        <v>0.37687861271676293</v>
      </c>
      <c r="P9" s="1">
        <f t="shared" si="8"/>
        <v>0.37630797413194927</v>
      </c>
      <c r="Q9" s="1">
        <f t="shared" si="8"/>
        <v>0.3752878653086455</v>
      </c>
      <c r="R9" s="1">
        <f t="shared" si="8"/>
        <v>0.37536322850218301</v>
      </c>
      <c r="S9" s="1">
        <f t="shared" si="8"/>
        <v>0.37540201952871038</v>
      </c>
      <c r="T9" s="1">
        <f t="shared" si="8"/>
        <v>0.37539692893952764</v>
      </c>
      <c r="U9" s="1">
        <f t="shared" si="8"/>
        <v>0.37539556578485561</v>
      </c>
      <c r="V9" s="1">
        <f t="shared" si="8"/>
        <v>0.37539584659394065</v>
      </c>
      <c r="W9" s="1">
        <f t="shared" si="8"/>
        <v>0.37539588938252955</v>
      </c>
      <c r="X9" s="1">
        <f t="shared" si="8"/>
        <v>0.37539587551853471</v>
      </c>
      <c r="Y9" s="1">
        <f t="shared" si="8"/>
        <v>0.3753958744287994</v>
      </c>
      <c r="Z9" s="1">
        <f t="shared" si="8"/>
        <v>0.37539587506196581</v>
      </c>
      <c r="AA9" s="1">
        <f t="shared" si="8"/>
        <v>0.37539587507566557</v>
      </c>
      <c r="AB9" s="1">
        <f t="shared" si="8"/>
        <v>0.37539587504855881</v>
      </c>
      <c r="AC9" s="1">
        <f t="shared" si="8"/>
        <v>0.37539587504934729</v>
      </c>
      <c r="AD9" s="1">
        <f t="shared" si="8"/>
        <v>0.37539587505043875</v>
      </c>
      <c r="AE9" s="1">
        <f t="shared" si="8"/>
        <v>0.37539587505035105</v>
      </c>
      <c r="AF9" s="1">
        <f t="shared" si="8"/>
        <v>0.37539587505030986</v>
      </c>
      <c r="AG9" s="1">
        <f t="shared" si="8"/>
        <v>0.37539587505031558</v>
      </c>
      <c r="AH9" s="1">
        <f t="shared" si="8"/>
        <v>0.37539587505031696</v>
      </c>
      <c r="AI9" s="1">
        <f t="shared" si="8"/>
        <v>0.37539587505031674</v>
      </c>
      <c r="AJ9" s="1">
        <f t="shared" si="8"/>
        <v>0.37539587505031669</v>
      </c>
      <c r="AK9" s="1">
        <f t="shared" si="8"/>
        <v>0.37539587505031674</v>
      </c>
      <c r="AL9" s="1">
        <f t="shared" si="8"/>
        <v>0.37539587505031674</v>
      </c>
      <c r="AM9" s="1">
        <f t="shared" si="8"/>
        <v>0.37539587505031674</v>
      </c>
      <c r="AN9" s="1">
        <f t="shared" si="8"/>
        <v>0.37539587505031674</v>
      </c>
      <c r="AO9" s="1">
        <f t="shared" si="8"/>
        <v>0.37539587505031674</v>
      </c>
      <c r="AP9" s="1">
        <f t="shared" si="8"/>
        <v>0.37539587505031674</v>
      </c>
      <c r="AQ9" s="1">
        <f t="shared" si="8"/>
        <v>0.37539587505031674</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si="9"/>
        <v>0</v>
      </c>
      <c r="P10" s="1">
        <f t="shared" si="9"/>
        <v>0</v>
      </c>
      <c r="Q10" s="1">
        <f t="shared" si="9"/>
        <v>0</v>
      </c>
      <c r="R10" s="1">
        <f t="shared" si="9"/>
        <v>0</v>
      </c>
      <c r="S10" s="1">
        <f t="shared" si="9"/>
        <v>0</v>
      </c>
      <c r="T10" s="1">
        <f t="shared" si="9"/>
        <v>0</v>
      </c>
      <c r="U10" s="1">
        <f t="shared" si="9"/>
        <v>0</v>
      </c>
      <c r="V10" s="1">
        <f t="shared" si="9"/>
        <v>0</v>
      </c>
      <c r="W10" s="1">
        <f t="shared" si="9"/>
        <v>0</v>
      </c>
      <c r="X10" s="1">
        <f t="shared" si="9"/>
        <v>0</v>
      </c>
      <c r="Y10" s="1">
        <f t="shared" si="9"/>
        <v>0</v>
      </c>
      <c r="Z10" s="1">
        <f t="shared" si="9"/>
        <v>0</v>
      </c>
      <c r="AA10" s="1">
        <f t="shared" si="9"/>
        <v>0</v>
      </c>
      <c r="AB10" s="1">
        <f t="shared" si="9"/>
        <v>0</v>
      </c>
      <c r="AC10" s="1">
        <f t="shared" si="9"/>
        <v>0</v>
      </c>
      <c r="AD10" s="1">
        <f t="shared" si="9"/>
        <v>0</v>
      </c>
      <c r="AE10" s="1">
        <f t="shared" si="9"/>
        <v>0</v>
      </c>
      <c r="AF10" s="1">
        <f t="shared" si="9"/>
        <v>0</v>
      </c>
      <c r="AG10" s="1">
        <f t="shared" si="9"/>
        <v>0</v>
      </c>
      <c r="AH10" s="1">
        <f t="shared" si="9"/>
        <v>0</v>
      </c>
      <c r="AI10" s="1">
        <f t="shared" si="9"/>
        <v>0</v>
      </c>
      <c r="AJ10" s="1">
        <f t="shared" si="9"/>
        <v>0</v>
      </c>
      <c r="AK10" s="1">
        <f t="shared" si="9"/>
        <v>0</v>
      </c>
      <c r="AL10" s="1">
        <f t="shared" si="9"/>
        <v>0</v>
      </c>
      <c r="AM10" s="1">
        <f t="shared" si="9"/>
        <v>0</v>
      </c>
      <c r="AN10" s="1">
        <f t="shared" si="9"/>
        <v>0</v>
      </c>
      <c r="AO10" s="1">
        <f t="shared" si="9"/>
        <v>0</v>
      </c>
      <c r="AP10" s="1">
        <f t="shared" si="9"/>
        <v>0</v>
      </c>
      <c r="AQ10" s="1">
        <f t="shared"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5.7408968953166571E-2</v>
      </c>
    </row>
    <row r="14" spans="1:43" ht="18.75" customHeight="1" x14ac:dyDescent="0.4"/>
    <row r="15" spans="1:43" ht="18.75" customHeight="1" x14ac:dyDescent="0.4">
      <c r="B15" s="1" t="s">
        <v>2</v>
      </c>
      <c r="C15" s="1" t="str">
        <f t="shared" ref="C15:I15" si="12">C5</f>
        <v>香り</v>
      </c>
      <c r="D15" s="1" t="str">
        <f t="shared" si="12"/>
        <v>味</v>
      </c>
      <c r="E15" s="1" t="str">
        <f t="shared" si="12"/>
        <v>色</v>
      </c>
      <c r="F15" s="1" t="str">
        <f t="shared" si="12"/>
        <v>価格</v>
      </c>
      <c r="G15" s="1" t="str">
        <f t="shared" si="12"/>
        <v/>
      </c>
      <c r="H15" s="1" t="str">
        <f t="shared" si="12"/>
        <v/>
      </c>
      <c r="I15" s="1" t="str">
        <f t="shared" si="12"/>
        <v/>
      </c>
      <c r="M15" s="1" t="s">
        <v>7</v>
      </c>
    </row>
    <row r="16" spans="1:43" ht="18.75" customHeight="1" x14ac:dyDescent="0.4">
      <c r="B16" s="1" t="str">
        <f t="shared" ref="B16:B22" si="13">B6</f>
        <v>香り</v>
      </c>
      <c r="C16" s="4">
        <v>1</v>
      </c>
      <c r="D16" s="8">
        <f>IF(D6&lt;0,1/(-1*D6),D6)</f>
        <v>2</v>
      </c>
      <c r="E16" s="8">
        <f>IF($B$1&gt;=3,IF(E6&lt;0,1/(-1*E6),E6),0)</f>
        <v>5</v>
      </c>
      <c r="F16" s="8">
        <f>IF($B$1&gt;=4,IF(F6&lt;0,1/(-1*F6),F6),0)</f>
        <v>0.5</v>
      </c>
      <c r="G16" s="8">
        <f>IF($B$1&gt;=5,IF(G6&lt;0,1/(-1*G6),G6),0)</f>
        <v>0</v>
      </c>
      <c r="H16" s="8">
        <f>IF($B$1&gt;=6,IF(H6&lt;0,1/(-1*H6),H6),0)</f>
        <v>0</v>
      </c>
      <c r="I16" s="8">
        <f t="shared" ref="I16:I21" si="14">IF($B$1&gt;=7,IF(I6&lt;0,1/(-1*I6),I6),0)</f>
        <v>0</v>
      </c>
      <c r="M16" s="1">
        <f t="shared" ref="M16:V22" si="15">MMULT($C16:$I16,M$6:M$12)</f>
        <v>2.125</v>
      </c>
      <c r="N16" s="1">
        <f t="shared" si="15"/>
        <v>1.335282651072125</v>
      </c>
      <c r="O16" s="1">
        <f t="shared" si="15"/>
        <v>1.3058959537572252</v>
      </c>
      <c r="P16" s="1">
        <f t="shared" si="15"/>
        <v>1.310943961808543</v>
      </c>
      <c r="Q16" s="1">
        <f t="shared" si="15"/>
        <v>1.3117542200837993</v>
      </c>
      <c r="R16" s="1">
        <f t="shared" si="15"/>
        <v>1.3115011116522399</v>
      </c>
      <c r="S16" s="1">
        <f t="shared" si="15"/>
        <v>1.3114799876010617</v>
      </c>
      <c r="T16" s="1">
        <f t="shared" si="15"/>
        <v>1.311491607629522</v>
      </c>
      <c r="U16" s="1">
        <f t="shared" si="15"/>
        <v>1.3114919059876107</v>
      </c>
      <c r="V16" s="1">
        <f t="shared" si="15"/>
        <v>1.3114914061597562</v>
      </c>
      <c r="W16" s="1">
        <f t="shared" ref="W16:AF22" si="16">MMULT($C16:$I16,W$6:W$12)</f>
        <v>1.311491418790395</v>
      </c>
      <c r="X16" s="1">
        <f t="shared" si="16"/>
        <v>1.3114914390123562</v>
      </c>
      <c r="Y16" s="1">
        <f t="shared" si="16"/>
        <v>1.3114914374706539</v>
      </c>
      <c r="Z16" s="1">
        <f t="shared" si="16"/>
        <v>1.3114914367042341</v>
      </c>
      <c r="AA16" s="1">
        <f t="shared" si="16"/>
        <v>1.3114914368070194</v>
      </c>
      <c r="AB16" s="1">
        <f t="shared" si="16"/>
        <v>1.3114914368338415</v>
      </c>
      <c r="AC16" s="1">
        <f t="shared" si="16"/>
        <v>1.3114914368282071</v>
      </c>
      <c r="AD16" s="1">
        <f t="shared" si="16"/>
        <v>1.3114914368273707</v>
      </c>
      <c r="AE16" s="1">
        <f t="shared" si="16"/>
        <v>1.3114914368276473</v>
      </c>
      <c r="AF16" s="1">
        <f t="shared" si="16"/>
        <v>1.3114914368276682</v>
      </c>
      <c r="AG16" s="1">
        <f t="shared" ref="AG16:AQ22" si="17">MMULT($C16:$I16,AG$6:AG$12)</f>
        <v>1.3114914368276558</v>
      </c>
      <c r="AH16" s="1">
        <f t="shared" si="17"/>
        <v>1.3114914368276553</v>
      </c>
      <c r="AI16" s="1">
        <f t="shared" si="17"/>
        <v>1.3114914368276562</v>
      </c>
      <c r="AJ16" s="1">
        <f t="shared" si="17"/>
        <v>1.311491436827656</v>
      </c>
      <c r="AK16" s="1">
        <f t="shared" si="17"/>
        <v>1.3114914368276562</v>
      </c>
      <c r="AL16" s="1">
        <f t="shared" si="17"/>
        <v>1.3114914368276562</v>
      </c>
      <c r="AM16" s="1">
        <f t="shared" si="17"/>
        <v>1.3114914368276562</v>
      </c>
      <c r="AN16" s="1">
        <f t="shared" si="17"/>
        <v>1.3114914368276562</v>
      </c>
      <c r="AO16" s="1">
        <f t="shared" si="17"/>
        <v>1.3114914368276562</v>
      </c>
      <c r="AP16" s="1">
        <f t="shared" si="17"/>
        <v>1.3114914368276562</v>
      </c>
      <c r="AQ16" s="1">
        <f t="shared" si="17"/>
        <v>1.3114914368276562</v>
      </c>
    </row>
    <row r="17" spans="2:43" ht="18.75" customHeight="1" x14ac:dyDescent="0.4">
      <c r="B17" s="1" t="str">
        <f t="shared" si="13"/>
        <v>味</v>
      </c>
      <c r="C17" s="4">
        <f>IF(D16&lt;&gt;0,1 / D16,0)</f>
        <v>0.5</v>
      </c>
      <c r="D17" s="4">
        <v>1</v>
      </c>
      <c r="E17" s="8">
        <f>IF($B$1&gt;=3,IF(E7&lt;0,1/(-1*E7),E7),0)</f>
        <v>4</v>
      </c>
      <c r="F17" s="8">
        <f>IF($B$1&gt;=4,IF(F7&lt;0,1/(-1*F7),F7),0)</f>
        <v>1</v>
      </c>
      <c r="G17" s="8">
        <f>IF($B$1&gt;=5,IF(G7&lt;0,1/(-1*G7),G7),0)</f>
        <v>0</v>
      </c>
      <c r="H17" s="8">
        <f>IF($B$1&gt;=6,IF(H7&lt;0,1/(-1*H7),H7),0)</f>
        <v>0</v>
      </c>
      <c r="I17" s="8">
        <f t="shared" si="14"/>
        <v>0</v>
      </c>
      <c r="M17" s="1">
        <f t="shared" si="15"/>
        <v>1.625</v>
      </c>
      <c r="N17" s="1">
        <f t="shared" si="15"/>
        <v>1.02729044834308</v>
      </c>
      <c r="O17" s="1">
        <f t="shared" si="15"/>
        <v>1.0295953757225433</v>
      </c>
      <c r="P17" s="1">
        <f t="shared" si="15"/>
        <v>1.0321685309056594</v>
      </c>
      <c r="Q17" s="1">
        <f t="shared" si="15"/>
        <v>1.0318250444315653</v>
      </c>
      <c r="R17" s="1">
        <f t="shared" si="15"/>
        <v>1.0317336767638692</v>
      </c>
      <c r="S17" s="1">
        <f t="shared" si="15"/>
        <v>1.0317525865202442</v>
      </c>
      <c r="T17" s="1">
        <f t="shared" si="15"/>
        <v>1.0317554497376216</v>
      </c>
      <c r="U17" s="1">
        <f t="shared" si="15"/>
        <v>1.0317545170451126</v>
      </c>
      <c r="V17" s="1">
        <f t="shared" si="15"/>
        <v>1.0317544443744362</v>
      </c>
      <c r="W17" s="1">
        <f t="shared" si="16"/>
        <v>1.0317544869381996</v>
      </c>
      <c r="X17" s="1">
        <f t="shared" si="16"/>
        <v>1.0317544878347202</v>
      </c>
      <c r="Y17" s="1">
        <f t="shared" si="16"/>
        <v>1.0317544860137269</v>
      </c>
      <c r="Z17" s="1">
        <f t="shared" si="16"/>
        <v>1.031754486067691</v>
      </c>
      <c r="AA17" s="1">
        <f t="shared" si="16"/>
        <v>1.0317544861409658</v>
      </c>
      <c r="AB17" s="1">
        <f t="shared" si="16"/>
        <v>1.0317544861350374</v>
      </c>
      <c r="AC17" s="1">
        <f t="shared" si="16"/>
        <v>1.0317544861322776</v>
      </c>
      <c r="AD17" s="1">
        <f t="shared" si="16"/>
        <v>1.0317544861326633</v>
      </c>
      <c r="AE17" s="1">
        <f t="shared" si="16"/>
        <v>1.031754486132759</v>
      </c>
      <c r="AF17" s="1">
        <f t="shared" si="16"/>
        <v>1.0317544861327379</v>
      </c>
      <c r="AG17" s="1">
        <f t="shared" si="17"/>
        <v>1.0317544861327352</v>
      </c>
      <c r="AH17" s="1">
        <f t="shared" si="17"/>
        <v>1.0317544861327361</v>
      </c>
      <c r="AI17" s="1">
        <f t="shared" si="17"/>
        <v>1.0317544861327363</v>
      </c>
      <c r="AJ17" s="1">
        <f t="shared" si="17"/>
        <v>1.0317544861327361</v>
      </c>
      <c r="AK17" s="1">
        <f t="shared" si="17"/>
        <v>1.0317544861327363</v>
      </c>
      <c r="AL17" s="1">
        <f t="shared" si="17"/>
        <v>1.0317544861327363</v>
      </c>
      <c r="AM17" s="1">
        <f t="shared" si="17"/>
        <v>1.0317544861327363</v>
      </c>
      <c r="AN17" s="1">
        <f t="shared" si="17"/>
        <v>1.0317544861327363</v>
      </c>
      <c r="AO17" s="1">
        <f t="shared" si="17"/>
        <v>1.0317544861327363</v>
      </c>
      <c r="AP17" s="1">
        <f t="shared" si="17"/>
        <v>1.0317544861327363</v>
      </c>
      <c r="AQ17" s="1">
        <f t="shared" si="17"/>
        <v>1.0317544861327363</v>
      </c>
    </row>
    <row r="18" spans="2:43" ht="18.75" customHeight="1" x14ac:dyDescent="0.4">
      <c r="B18" s="1" t="str">
        <f t="shared" si="13"/>
        <v>色</v>
      </c>
      <c r="C18" s="4">
        <f>IF(E16&lt;&gt;0,1 / E16,0)</f>
        <v>0.2</v>
      </c>
      <c r="D18" s="4">
        <f>IF(E17&lt;&gt;0,1 / E17,0)</f>
        <v>0.25</v>
      </c>
      <c r="E18" s="4">
        <v>1</v>
      </c>
      <c r="F18" s="8">
        <f>IF($B$1&gt;=4,IF(F8&lt;0,1/(-1*F8),F8),0)</f>
        <v>0.2</v>
      </c>
      <c r="G18" s="8">
        <f>IF($B$1&gt;=5,IF(G8&lt;0,1/(-1*G8),G8),0)</f>
        <v>0</v>
      </c>
      <c r="H18" s="8">
        <f>IF($B$1&gt;=6,IF(H8&lt;0,1/(-1*H8),H8),0)</f>
        <v>0</v>
      </c>
      <c r="I18" s="8">
        <f t="shared" si="14"/>
        <v>0</v>
      </c>
      <c r="M18" s="1">
        <f t="shared" si="15"/>
        <v>0.41249999999999998</v>
      </c>
      <c r="N18" s="1">
        <f t="shared" si="15"/>
        <v>0.26413255360623783</v>
      </c>
      <c r="O18" s="1">
        <f t="shared" si="15"/>
        <v>0.26231213872832371</v>
      </c>
      <c r="P18" s="1">
        <f t="shared" si="15"/>
        <v>0.26274112520469628</v>
      </c>
      <c r="Q18" s="1">
        <f t="shared" si="15"/>
        <v>0.26276272180017873</v>
      </c>
      <c r="R18" s="1">
        <f t="shared" si="15"/>
        <v>0.26274341611961133</v>
      </c>
      <c r="S18" s="1">
        <f t="shared" si="15"/>
        <v>0.26274348109754309</v>
      </c>
      <c r="T18" s="1">
        <f t="shared" si="15"/>
        <v>0.26274428329225025</v>
      </c>
      <c r="U18" s="1">
        <f t="shared" si="15"/>
        <v>0.26274424032906818</v>
      </c>
      <c r="V18" s="1">
        <f t="shared" si="15"/>
        <v>0.2627442090124773</v>
      </c>
      <c r="W18" s="1">
        <f t="shared" si="16"/>
        <v>0.26274421237652501</v>
      </c>
      <c r="X18" s="1">
        <f t="shared" si="16"/>
        <v>0.26274421351443766</v>
      </c>
      <c r="Y18" s="1">
        <f t="shared" si="16"/>
        <v>0.26274421331697284</v>
      </c>
      <c r="Z18" s="1">
        <f t="shared" si="16"/>
        <v>0.26274421327940067</v>
      </c>
      <c r="AA18" s="1">
        <f t="shared" si="16"/>
        <v>0.26274421328952535</v>
      </c>
      <c r="AB18" s="1">
        <f t="shared" si="16"/>
        <v>0.26274421329058512</v>
      </c>
      <c r="AC18" s="1">
        <f t="shared" si="16"/>
        <v>0.26274421329010944</v>
      </c>
      <c r="AD18" s="1">
        <f t="shared" si="16"/>
        <v>0.26274421329008912</v>
      </c>
      <c r="AE18" s="1">
        <f t="shared" si="16"/>
        <v>0.26274421329010994</v>
      </c>
      <c r="AF18" s="1">
        <f t="shared" si="16"/>
        <v>0.26274421329010972</v>
      </c>
      <c r="AG18" s="1">
        <f t="shared" si="17"/>
        <v>0.26274421329010889</v>
      </c>
      <c r="AH18" s="1">
        <f t="shared" si="17"/>
        <v>0.26274421329010889</v>
      </c>
      <c r="AI18" s="1">
        <f t="shared" si="17"/>
        <v>0.26274421329010894</v>
      </c>
      <c r="AJ18" s="1">
        <f t="shared" si="17"/>
        <v>0.26274421329010894</v>
      </c>
      <c r="AK18" s="1">
        <f t="shared" si="17"/>
        <v>0.262744213290109</v>
      </c>
      <c r="AL18" s="1">
        <f t="shared" si="17"/>
        <v>0.262744213290109</v>
      </c>
      <c r="AM18" s="1">
        <f t="shared" si="17"/>
        <v>0.262744213290109</v>
      </c>
      <c r="AN18" s="1">
        <f t="shared" si="17"/>
        <v>0.262744213290109</v>
      </c>
      <c r="AO18" s="1">
        <f t="shared" si="17"/>
        <v>0.262744213290109</v>
      </c>
      <c r="AP18" s="1">
        <f t="shared" si="17"/>
        <v>0.262744213290109</v>
      </c>
      <c r="AQ18" s="1">
        <f t="shared" si="17"/>
        <v>0.262744213290109</v>
      </c>
    </row>
    <row r="19" spans="2:43" ht="18.75" customHeight="1" x14ac:dyDescent="0.4">
      <c r="B19" s="1" t="str">
        <f t="shared" si="13"/>
        <v>価格</v>
      </c>
      <c r="C19" s="4">
        <f>IF(F16&lt;&gt;0,1/F16,0)</f>
        <v>2</v>
      </c>
      <c r="D19" s="4">
        <f>IF(F17&lt;&gt;0,1/F17,0)</f>
        <v>1</v>
      </c>
      <c r="E19" s="4">
        <f>IF(F18&lt;&gt;0,1/F18,0)</f>
        <v>5</v>
      </c>
      <c r="F19" s="4">
        <v>1</v>
      </c>
      <c r="G19" s="8">
        <f>IF($B$1&gt;=5,IF(G9&lt;0,1/(-1*G9),G9),0)</f>
        <v>0</v>
      </c>
      <c r="H19" s="8">
        <f>IF($B$1&gt;=6,IF(H9&lt;0,1/(-1*H9),H9),0)</f>
        <v>0</v>
      </c>
      <c r="I19" s="8">
        <f t="shared" si="14"/>
        <v>0</v>
      </c>
      <c r="M19" s="1">
        <f t="shared" si="15"/>
        <v>2.25</v>
      </c>
      <c r="N19" s="1">
        <f t="shared" si="15"/>
        <v>1.5886939571150098</v>
      </c>
      <c r="O19" s="1">
        <f t="shared" si="15"/>
        <v>1.5673988439306357</v>
      </c>
      <c r="P19" s="1">
        <f t="shared" si="15"/>
        <v>1.5654334008715203</v>
      </c>
      <c r="Q19" s="1">
        <f t="shared" si="15"/>
        <v>1.5662301471914126</v>
      </c>
      <c r="R19" s="1">
        <f t="shared" si="15"/>
        <v>1.5662706435463416</v>
      </c>
      <c r="S19" s="1">
        <f t="shared" si="15"/>
        <v>1.5662353474473818</v>
      </c>
      <c r="T19" s="1">
        <f t="shared" si="15"/>
        <v>1.5662354286461899</v>
      </c>
      <c r="U19" s="1">
        <f t="shared" si="15"/>
        <v>1.5662368973275456</v>
      </c>
      <c r="V19" s="1">
        <f t="shared" si="15"/>
        <v>1.5662368202451438</v>
      </c>
      <c r="W19" s="1">
        <f t="shared" si="16"/>
        <v>1.5662367628309677</v>
      </c>
      <c r="X19" s="1">
        <f t="shared" si="16"/>
        <v>1.5662367689281673</v>
      </c>
      <c r="Y19" s="1">
        <f t="shared" si="16"/>
        <v>1.5662367710178815</v>
      </c>
      <c r="Z19" s="1">
        <f t="shared" si="16"/>
        <v>1.5662367706586156</v>
      </c>
      <c r="AA19" s="1">
        <f t="shared" si="16"/>
        <v>1.5662367705894475</v>
      </c>
      <c r="AB19" s="1">
        <f t="shared" si="16"/>
        <v>1.566236770607909</v>
      </c>
      <c r="AC19" s="1">
        <f t="shared" si="16"/>
        <v>1.5662367706098688</v>
      </c>
      <c r="AD19" s="1">
        <f t="shared" si="16"/>
        <v>1.5662367706089999</v>
      </c>
      <c r="AE19" s="1">
        <f t="shared" si="16"/>
        <v>1.5662367706089615</v>
      </c>
      <c r="AF19" s="1">
        <f t="shared" si="16"/>
        <v>1.5662367706089995</v>
      </c>
      <c r="AG19" s="1">
        <f t="shared" si="17"/>
        <v>1.5662367706089992</v>
      </c>
      <c r="AH19" s="1">
        <f t="shared" si="17"/>
        <v>1.5662367706089977</v>
      </c>
      <c r="AI19" s="1">
        <f t="shared" si="17"/>
        <v>1.5662367706089981</v>
      </c>
      <c r="AJ19" s="1">
        <f t="shared" si="17"/>
        <v>1.5662367706089979</v>
      </c>
      <c r="AK19" s="1">
        <f t="shared" si="17"/>
        <v>1.5662367706089984</v>
      </c>
      <c r="AL19" s="1">
        <f t="shared" si="17"/>
        <v>1.5662367706089984</v>
      </c>
      <c r="AM19" s="1">
        <f t="shared" si="17"/>
        <v>1.5662367706089984</v>
      </c>
      <c r="AN19" s="1">
        <f t="shared" si="17"/>
        <v>1.5662367706089984</v>
      </c>
      <c r="AO19" s="1">
        <f t="shared" si="17"/>
        <v>1.5662367706089984</v>
      </c>
      <c r="AP19" s="1">
        <f t="shared" si="17"/>
        <v>1.5662367706089984</v>
      </c>
      <c r="AQ19" s="1">
        <f t="shared" si="17"/>
        <v>1.5662367706089984</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M20" s="1">
        <f t="shared" si="15"/>
        <v>0</v>
      </c>
      <c r="N20" s="1">
        <f t="shared" si="15"/>
        <v>0</v>
      </c>
      <c r="O20" s="1">
        <f t="shared" si="15"/>
        <v>0</v>
      </c>
      <c r="P20" s="1">
        <f t="shared" si="15"/>
        <v>0</v>
      </c>
      <c r="Q20" s="1">
        <f t="shared" si="15"/>
        <v>0</v>
      </c>
      <c r="R20" s="1">
        <f t="shared" si="15"/>
        <v>0</v>
      </c>
      <c r="S20" s="1">
        <f t="shared" si="15"/>
        <v>0</v>
      </c>
      <c r="T20" s="1">
        <f t="shared" si="15"/>
        <v>0</v>
      </c>
      <c r="U20" s="1">
        <f t="shared" si="15"/>
        <v>0</v>
      </c>
      <c r="V20" s="1">
        <f t="shared" si="15"/>
        <v>0</v>
      </c>
      <c r="W20" s="1">
        <f t="shared" si="16"/>
        <v>0</v>
      </c>
      <c r="X20" s="1">
        <f t="shared" si="16"/>
        <v>0</v>
      </c>
      <c r="Y20" s="1">
        <f t="shared" si="16"/>
        <v>0</v>
      </c>
      <c r="Z20" s="1">
        <f t="shared" si="16"/>
        <v>0</v>
      </c>
      <c r="AA20" s="1">
        <f t="shared" si="16"/>
        <v>0</v>
      </c>
      <c r="AB20" s="1">
        <f t="shared" si="16"/>
        <v>0</v>
      </c>
      <c r="AC20" s="1">
        <f t="shared" si="16"/>
        <v>0</v>
      </c>
      <c r="AD20" s="1">
        <f t="shared" si="16"/>
        <v>0</v>
      </c>
      <c r="AE20" s="1">
        <f t="shared" si="16"/>
        <v>0</v>
      </c>
      <c r="AF20" s="1">
        <f t="shared" si="16"/>
        <v>0</v>
      </c>
      <c r="AG20" s="1">
        <f t="shared" si="17"/>
        <v>0</v>
      </c>
      <c r="AH20" s="1">
        <f t="shared" si="17"/>
        <v>0</v>
      </c>
      <c r="AI20" s="1">
        <f t="shared" si="17"/>
        <v>0</v>
      </c>
      <c r="AJ20" s="1">
        <f t="shared" si="17"/>
        <v>0</v>
      </c>
      <c r="AK20" s="1">
        <f t="shared" si="17"/>
        <v>0</v>
      </c>
      <c r="AL20" s="1">
        <f t="shared" si="17"/>
        <v>0</v>
      </c>
      <c r="AM20" s="1">
        <f t="shared" si="17"/>
        <v>0</v>
      </c>
      <c r="AN20" s="1">
        <f t="shared" si="17"/>
        <v>0</v>
      </c>
      <c r="AO20" s="1">
        <f t="shared" si="17"/>
        <v>0</v>
      </c>
      <c r="AP20" s="1">
        <f t="shared" si="17"/>
        <v>0</v>
      </c>
      <c r="AQ20" s="1">
        <f t="shared" si="17"/>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6.4124999999999996</v>
      </c>
      <c r="N23" s="1">
        <f t="shared" ref="N23:AQ23" si="18">SUM(N16:N22)</f>
        <v>4.215399610136453</v>
      </c>
      <c r="O23" s="1">
        <f t="shared" si="18"/>
        <v>4.165202312138728</v>
      </c>
      <c r="P23" s="1">
        <f t="shared" si="18"/>
        <v>4.1712870187904194</v>
      </c>
      <c r="Q23" s="1">
        <f t="shared" si="18"/>
        <v>4.1725721335069554</v>
      </c>
      <c r="R23" s="1">
        <f t="shared" si="18"/>
        <v>4.1722488480820621</v>
      </c>
      <c r="S23" s="1">
        <f t="shared" si="18"/>
        <v>4.17221140266623</v>
      </c>
      <c r="T23" s="1">
        <f t="shared" si="18"/>
        <v>4.1722267693055839</v>
      </c>
      <c r="U23" s="1">
        <f t="shared" si="18"/>
        <v>4.1722275606893371</v>
      </c>
      <c r="V23" s="1">
        <f t="shared" si="18"/>
        <v>4.1722268797918129</v>
      </c>
      <c r="W23" s="1">
        <f t="shared" si="18"/>
        <v>4.172226880936087</v>
      </c>
      <c r="X23" s="1">
        <f t="shared" si="18"/>
        <v>4.172226909289682</v>
      </c>
      <c r="Y23" s="1">
        <f t="shared" si="18"/>
        <v>4.1722269078192351</v>
      </c>
      <c r="Z23" s="1">
        <f t="shared" si="18"/>
        <v>4.1722269067099411</v>
      </c>
      <c r="AA23" s="1">
        <f t="shared" si="18"/>
        <v>4.1722269068269577</v>
      </c>
      <c r="AB23" s="1">
        <f t="shared" si="18"/>
        <v>4.1722269068673725</v>
      </c>
      <c r="AC23" s="1">
        <f t="shared" si="18"/>
        <v>4.1722269068604625</v>
      </c>
      <c r="AD23" s="1">
        <f t="shared" si="18"/>
        <v>4.1722269068591231</v>
      </c>
      <c r="AE23" s="1">
        <f t="shared" si="18"/>
        <v>4.1722269068594784</v>
      </c>
      <c r="AF23" s="1">
        <f t="shared" si="18"/>
        <v>4.1722269068595157</v>
      </c>
      <c r="AG23" s="1">
        <f t="shared" si="18"/>
        <v>4.1722269068594997</v>
      </c>
      <c r="AH23" s="1">
        <f t="shared" si="18"/>
        <v>4.1722269068594979</v>
      </c>
      <c r="AI23" s="1">
        <f t="shared" si="18"/>
        <v>4.1722269068594997</v>
      </c>
      <c r="AJ23" s="1">
        <f t="shared" si="18"/>
        <v>4.1722269068594988</v>
      </c>
      <c r="AK23" s="1">
        <f t="shared" si="18"/>
        <v>4.1722269068594997</v>
      </c>
      <c r="AL23" s="1">
        <f t="shared" si="18"/>
        <v>4.1722269068594997</v>
      </c>
      <c r="AM23" s="1">
        <f t="shared" si="18"/>
        <v>4.1722269068594997</v>
      </c>
      <c r="AN23" s="1">
        <f t="shared" si="18"/>
        <v>4.1722269068594997</v>
      </c>
      <c r="AO23" s="1">
        <f t="shared" si="18"/>
        <v>4.1722269068594997</v>
      </c>
      <c r="AP23" s="1">
        <f t="shared" si="18"/>
        <v>4.1722269068594997</v>
      </c>
      <c r="AQ23" s="1">
        <f t="shared" si="18"/>
        <v>4.1722269068594997</v>
      </c>
    </row>
    <row r="24" spans="2:43" ht="18.75" customHeight="1" x14ac:dyDescent="0.4">
      <c r="B24" s="1" t="s">
        <v>9</v>
      </c>
    </row>
    <row r="25" spans="2:43" ht="18.75" customHeight="1" x14ac:dyDescent="0.4">
      <c r="B25" s="1" t="s">
        <v>10</v>
      </c>
      <c r="C25" s="1" t="str">
        <f t="shared" ref="C25:I25" si="19">C15</f>
        <v>香り</v>
      </c>
      <c r="D25" s="1" t="str">
        <f t="shared" si="19"/>
        <v>味</v>
      </c>
      <c r="E25" s="1" t="str">
        <f t="shared" si="19"/>
        <v>色</v>
      </c>
      <c r="F25" s="1" t="str">
        <f t="shared" si="19"/>
        <v>価格</v>
      </c>
      <c r="G25" s="1" t="str">
        <f t="shared" si="19"/>
        <v/>
      </c>
      <c r="H25" s="1" t="str">
        <f t="shared" si="19"/>
        <v/>
      </c>
      <c r="I25" s="1" t="str">
        <f t="shared" si="19"/>
        <v/>
      </c>
    </row>
    <row r="26" spans="2:43" ht="18.75" customHeight="1" x14ac:dyDescent="0.4">
      <c r="B26" s="1" t="str">
        <f t="shared" ref="B26:B32" si="20">B16</f>
        <v>香り</v>
      </c>
      <c r="C26" s="4"/>
      <c r="D26" s="4">
        <f>J6/J7</f>
        <v>1.2711274382178275</v>
      </c>
      <c r="E26" s="4">
        <f>IF($B$1&gt;=3,J6/J8,"")</f>
        <v>4.9915140676364693</v>
      </c>
      <c r="F26" s="4">
        <f>IF($B$1&gt;=4,J6/J9,"")</f>
        <v>0.83735196455495697</v>
      </c>
      <c r="G26" s="4" t="str">
        <f>IF($B$1&gt;=5,J6/J10,"")</f>
        <v/>
      </c>
      <c r="H26" s="4" t="str">
        <f>IF($B$1&gt;=6,J6/J11,"")</f>
        <v/>
      </c>
      <c r="I26" s="4" t="str">
        <f>IF($B$1&gt;=7,J6/J12,"")</f>
        <v/>
      </c>
    </row>
    <row r="27" spans="2:43" ht="18.75" customHeight="1" x14ac:dyDescent="0.4">
      <c r="B27" s="1" t="str">
        <f t="shared" si="20"/>
        <v>味</v>
      </c>
      <c r="C27" s="4"/>
      <c r="D27" s="4"/>
      <c r="E27" s="4">
        <f>IF($B$1&gt;=3,J7/J8,"")</f>
        <v>3.926839998540804</v>
      </c>
      <c r="F27" s="4">
        <f>IF($B$1&gt;=4,J7/J9,"")</f>
        <v>0.65874745472331131</v>
      </c>
      <c r="G27" s="4" t="str">
        <f>IF($B$1&gt;=5,J7/J10,"")</f>
        <v/>
      </c>
      <c r="H27" s="4" t="str">
        <f>IF($B$1&gt;=6,J7/J11,"")</f>
        <v/>
      </c>
      <c r="I27" s="4" t="str">
        <f>IF($B$1&gt;=7,J7/J12,"")</f>
        <v/>
      </c>
    </row>
    <row r="28" spans="2:43" ht="18.75" customHeight="1" x14ac:dyDescent="0.4">
      <c r="B28" s="1" t="str">
        <f t="shared" si="20"/>
        <v>色</v>
      </c>
      <c r="C28" s="4"/>
      <c r="D28" s="4"/>
      <c r="E28" s="4"/>
      <c r="F28" s="4">
        <f>IF($B$1&gt;=4,J8/J9,"")</f>
        <v>0.16775510460525483</v>
      </c>
      <c r="G28" s="4" t="str">
        <f>IF($B$1&gt;=5,J8/J10,"")</f>
        <v/>
      </c>
      <c r="H28" s="4" t="str">
        <f>IF($B$1&gt;=6,J8/J11,"")</f>
        <v/>
      </c>
      <c r="I28" s="4" t="str">
        <f>IF($B$1&gt;=7,J8/J12,"")</f>
        <v/>
      </c>
    </row>
    <row r="29" spans="2:43" ht="18.75" customHeight="1" x14ac:dyDescent="0.4">
      <c r="B29" s="1" t="str">
        <f t="shared" si="20"/>
        <v>価格</v>
      </c>
      <c r="C29" s="4"/>
      <c r="D29" s="4"/>
      <c r="E29" s="4"/>
      <c r="F29" s="4"/>
      <c r="G29" s="4" t="str">
        <f>IF($B$1&gt;=5,J9/J10,"")</f>
        <v/>
      </c>
      <c r="H29" s="4" t="str">
        <f>IF($B$1&gt;=6,J9/J11,"")</f>
        <v/>
      </c>
      <c r="I29" s="4" t="str">
        <f>IF($B$1&gt;=7,J9/J12,"")</f>
        <v/>
      </c>
    </row>
    <row r="30" spans="2:43" ht="18.75" customHeight="1" x14ac:dyDescent="0.4">
      <c r="B30" s="1" t="str">
        <f t="shared" si="20"/>
        <v/>
      </c>
      <c r="C30" s="4"/>
      <c r="D30" s="4"/>
      <c r="E30" s="4"/>
      <c r="F30" s="4"/>
      <c r="G30" s="4"/>
      <c r="H30" s="17" t="str">
        <f>IF($B$1&gt;=6,J10/J11,"")</f>
        <v/>
      </c>
      <c r="I30" s="17" t="str">
        <f>IF($B$1&gt;=7,J10/J12,"")</f>
        <v/>
      </c>
    </row>
    <row r="31" spans="2:43" ht="18.75" customHeight="1" x14ac:dyDescent="0.4">
      <c r="B31" s="1" t="str">
        <f t="shared" si="20"/>
        <v/>
      </c>
      <c r="C31" s="4"/>
      <c r="D31" s="4"/>
      <c r="E31" s="4"/>
      <c r="F31" s="4"/>
      <c r="G31" s="4"/>
      <c r="H31" s="4"/>
      <c r="I31" s="17" t="str">
        <f>IF($B$1&gt;=7,J11/J12,"")</f>
        <v/>
      </c>
    </row>
    <row r="32" spans="2:43" ht="18.75" customHeight="1" x14ac:dyDescent="0.4">
      <c r="B32" s="1" t="str">
        <f t="shared" si="20"/>
        <v/>
      </c>
      <c r="C32" s="4"/>
      <c r="D32" s="4"/>
      <c r="E32" s="4"/>
      <c r="F32" s="4"/>
      <c r="G32" s="4"/>
      <c r="H32" s="4"/>
      <c r="I32" s="4"/>
    </row>
    <row r="33" spans="2:9" ht="18.75" customHeight="1" x14ac:dyDescent="0.4"/>
    <row r="34" spans="2:9" ht="18.75" customHeight="1" x14ac:dyDescent="0.4">
      <c r="B34" s="1" t="s">
        <v>11</v>
      </c>
      <c r="C34" s="1" t="str">
        <f t="shared" ref="C34:I34" si="21">C25</f>
        <v>香り</v>
      </c>
      <c r="D34" s="1" t="str">
        <f t="shared" si="21"/>
        <v>味</v>
      </c>
      <c r="E34" s="1" t="str">
        <f t="shared" si="21"/>
        <v>色</v>
      </c>
      <c r="F34" s="1" t="str">
        <f t="shared" si="21"/>
        <v>価格</v>
      </c>
      <c r="G34" s="1" t="str">
        <f t="shared" si="21"/>
        <v/>
      </c>
      <c r="H34" s="1" t="str">
        <f t="shared" si="21"/>
        <v/>
      </c>
      <c r="I34" s="1" t="str">
        <f t="shared" si="21"/>
        <v/>
      </c>
    </row>
    <row r="35" spans="2:9" ht="18.75" customHeight="1" x14ac:dyDescent="0.4">
      <c r="B35" s="1" t="str">
        <f t="shared" ref="B35:B41" si="22">B26</f>
        <v>香り</v>
      </c>
      <c r="C35" s="4"/>
      <c r="D35" s="4">
        <f>IF(D26&lt;&gt;"",D16/D26,1)</f>
        <v>1.5734063634123747</v>
      </c>
      <c r="E35" s="4">
        <f>IF(E26&lt;&gt;"",E16/E26,1)</f>
        <v>1.0017000718115874</v>
      </c>
      <c r="F35" s="4">
        <f t="shared" ref="F35:I37" si="23">IF(F26&lt;&gt;"",F16/F26,1)</f>
        <v>0.59712047163553772</v>
      </c>
      <c r="G35" s="4">
        <f t="shared" si="23"/>
        <v>1</v>
      </c>
      <c r="H35" s="4">
        <f t="shared" si="23"/>
        <v>1</v>
      </c>
      <c r="I35" s="4">
        <f t="shared" si="23"/>
        <v>1</v>
      </c>
    </row>
    <row r="36" spans="2:9" ht="18.75" customHeight="1" x14ac:dyDescent="0.4">
      <c r="B36" s="1" t="str">
        <f t="shared" si="22"/>
        <v>味</v>
      </c>
      <c r="C36" s="4"/>
      <c r="D36" s="4"/>
      <c r="E36" s="4">
        <f>IF(E27&lt;&gt;"",E17/E27,1)</f>
        <v>1.0186307569155815</v>
      </c>
      <c r="F36" s="4">
        <f t="shared" si="23"/>
        <v>1.5180324308350039</v>
      </c>
      <c r="G36" s="4">
        <f t="shared" si="23"/>
        <v>1</v>
      </c>
      <c r="H36" s="4">
        <f t="shared" si="23"/>
        <v>1</v>
      </c>
      <c r="I36" s="4">
        <f t="shared" si="23"/>
        <v>1</v>
      </c>
    </row>
    <row r="37" spans="2:9" ht="18.75" customHeight="1" x14ac:dyDescent="0.4">
      <c r="B37" s="1" t="str">
        <f t="shared" si="22"/>
        <v>色</v>
      </c>
      <c r="C37" s="4"/>
      <c r="D37" s="4"/>
      <c r="E37" s="4"/>
      <c r="F37" s="4">
        <f t="shared" si="23"/>
        <v>1.192214093697004</v>
      </c>
      <c r="G37" s="4">
        <f t="shared" si="23"/>
        <v>1</v>
      </c>
      <c r="H37" s="4">
        <f t="shared" si="23"/>
        <v>1</v>
      </c>
      <c r="I37" s="4">
        <f t="shared" si="23"/>
        <v>1</v>
      </c>
    </row>
    <row r="38" spans="2:9" ht="18.75" customHeight="1" x14ac:dyDescent="0.4">
      <c r="B38" s="1" t="str">
        <f t="shared" si="22"/>
        <v>価格</v>
      </c>
      <c r="C38" s="4"/>
      <c r="D38" s="4"/>
      <c r="E38" s="4"/>
      <c r="F38" s="4"/>
      <c r="G38" s="4">
        <f t="shared" ref="G38:I38" si="24">IF(G29&lt;&gt;"",G19/G29,1)</f>
        <v>1</v>
      </c>
      <c r="H38" s="4">
        <f t="shared" si="24"/>
        <v>1</v>
      </c>
      <c r="I38" s="4">
        <f t="shared" si="24"/>
        <v>1</v>
      </c>
    </row>
    <row r="39" spans="2:9" ht="18.75" customHeight="1" x14ac:dyDescent="0.4">
      <c r="B39" s="1" t="str">
        <f t="shared" si="22"/>
        <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94" priority="26">
      <formula>#REF!=1</formula>
    </cfRule>
  </conditionalFormatting>
  <conditionalFormatting sqref="J13">
    <cfRule type="cellIs" dxfId="93" priority="28" operator="greaterThan">
      <formula>0.15</formula>
    </cfRule>
  </conditionalFormatting>
  <conditionalFormatting sqref="J13">
    <cfRule type="cellIs" dxfId="92" priority="29" operator="between">
      <formula>0.1</formula>
      <formula>0.15</formula>
    </cfRule>
  </conditionalFormatting>
  <conditionalFormatting sqref="F18">
    <cfRule type="expression" dxfId="91" priority="25">
      <formula>#REF!=1</formula>
    </cfRule>
  </conditionalFormatting>
  <conditionalFormatting sqref="G18">
    <cfRule type="expression" dxfId="90" priority="24">
      <formula>#REF!=1</formula>
    </cfRule>
  </conditionalFormatting>
  <conditionalFormatting sqref="G19">
    <cfRule type="expression" dxfId="89" priority="23">
      <formula>#REF!=1</formula>
    </cfRule>
  </conditionalFormatting>
  <conditionalFormatting sqref="G20 G21:H21">
    <cfRule type="expression" dxfId="88" priority="22">
      <formula>#REF!=1</formula>
    </cfRule>
  </conditionalFormatting>
  <conditionalFormatting sqref="H18">
    <cfRule type="expression" dxfId="87" priority="20">
      <formula>#REF!=1</formula>
    </cfRule>
  </conditionalFormatting>
  <conditionalFormatting sqref="H19">
    <cfRule type="expression" dxfId="86" priority="19">
      <formula>#REF!=1</formula>
    </cfRule>
  </conditionalFormatting>
  <conditionalFormatting sqref="H20">
    <cfRule type="expression" dxfId="85" priority="18">
      <formula>#REF!=1</formula>
    </cfRule>
  </conditionalFormatting>
  <conditionalFormatting sqref="I18">
    <cfRule type="expression" dxfId="84" priority="15">
      <formula>#REF!=1</formula>
    </cfRule>
  </conditionalFormatting>
  <conditionalFormatting sqref="I19">
    <cfRule type="expression" dxfId="83" priority="14">
      <formula>#REF!=1</formula>
    </cfRule>
  </conditionalFormatting>
  <conditionalFormatting sqref="I20">
    <cfRule type="expression" dxfId="82" priority="13">
      <formula>#REF!=1</formula>
    </cfRule>
  </conditionalFormatting>
  <conditionalFormatting sqref="I21">
    <cfRule type="expression" dxfId="81" priority="10">
      <formula>#REF!=1</formula>
    </cfRule>
  </conditionalFormatting>
  <conditionalFormatting sqref="G22:H22">
    <cfRule type="expression" dxfId="80" priority="12">
      <formula>#REF!=1</formula>
    </cfRule>
  </conditionalFormatting>
  <conditionalFormatting sqref="I22">
    <cfRule type="expression" dxfId="79" priority="11">
      <formula>#REF!=1</formula>
    </cfRule>
  </conditionalFormatting>
  <conditionalFormatting sqref="E36 D35:E35 G35:G38 I35:I40">
    <cfRule type="cellIs" dxfId="78" priority="3" operator="notBetween">
      <formula>0.5</formula>
      <formula>2</formula>
    </cfRule>
  </conditionalFormatting>
  <conditionalFormatting sqref="F35:F37">
    <cfRule type="cellIs" dxfId="77" priority="2" operator="notBetween">
      <formula>0.5</formula>
      <formula>2</formula>
    </cfRule>
  </conditionalFormatting>
  <conditionalFormatting sqref="H35:H39">
    <cfRule type="cellIs" dxfId="76" priority="1" operator="notBetween">
      <formula>0.5</formula>
      <formula>2</formula>
    </cfRule>
  </conditionalFormatting>
  <dataValidations count="2">
    <dataValidation type="whole" allowBlank="1" showInputMessage="1" showErrorMessage="1" sqref="B1" xr:uid="{00000000-0002-0000-0600-000000000000}">
      <formula1>2</formula1>
      <formula2>7</formula2>
    </dataValidation>
    <dataValidation type="list" allowBlank="1" showInputMessage="1" showErrorMessage="1" sqref="D6:I6 E7:I7 F8:I8 G9:I9 H10:I10 I11" xr:uid="{00000000-0002-0000-0600-000001000000}">
      <formula1>$A$50:$A$66</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1012"/>
  <sheetViews>
    <sheetView workbookViewId="0">
      <selection activeCell="I14" sqref="I14"/>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25</v>
      </c>
    </row>
    <row r="2" spans="1:43" s="38" customFormat="1" ht="45" customHeight="1" x14ac:dyDescent="0.4">
      <c r="B2" s="38" t="s">
        <v>1</v>
      </c>
      <c r="C2" s="39" t="s">
        <v>48</v>
      </c>
      <c r="D2" s="39" t="s">
        <v>49</v>
      </c>
      <c r="E2" s="40" t="s">
        <v>51</v>
      </c>
      <c r="F2" s="40" t="s">
        <v>53</v>
      </c>
      <c r="G2" s="40" t="s">
        <v>22</v>
      </c>
      <c r="H2" s="40" t="s">
        <v>23</v>
      </c>
      <c r="I2" s="40" t="s">
        <v>24</v>
      </c>
    </row>
    <row r="3" spans="1:43" ht="18.75" customHeight="1" x14ac:dyDescent="0.4">
      <c r="L3" s="1" t="s">
        <v>2</v>
      </c>
    </row>
    <row r="4" spans="1:43" ht="18.75" customHeight="1" x14ac:dyDescent="0.4">
      <c r="D4" s="5" t="s">
        <v>40</v>
      </c>
    </row>
    <row r="5" spans="1:43" ht="18.75" customHeight="1" x14ac:dyDescent="0.4">
      <c r="B5" s="1" t="s">
        <v>3</v>
      </c>
      <c r="C5" s="1" t="str">
        <f t="shared" ref="C5:D5" si="0">C2</f>
        <v>鉄観音</v>
      </c>
      <c r="D5" s="1" t="str">
        <f t="shared" si="0"/>
        <v>大紅袍</v>
      </c>
      <c r="E5" s="1" t="str">
        <f>IF($B$1&gt;=3,E2,"")</f>
        <v xml:space="preserve"> 普洱</v>
      </c>
      <c r="F5" s="1" t="str">
        <f>IF($B$1&gt;=4,F2,"")</f>
        <v>龍井</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鉄観音</v>
      </c>
      <c r="C6" s="4">
        <f t="shared" ref="C6:F9" si="2">C16</f>
        <v>1</v>
      </c>
      <c r="D6" s="7">
        <v>0.33333333333333331</v>
      </c>
      <c r="E6" s="7">
        <v>7</v>
      </c>
      <c r="F6" s="7">
        <v>5</v>
      </c>
      <c r="G6" s="7"/>
      <c r="H6" s="7"/>
      <c r="I6" s="19"/>
      <c r="J6" s="18">
        <f t="shared" ref="J6:J7" si="3">AQ6</f>
        <v>0.29545413615134153</v>
      </c>
      <c r="M6" s="1">
        <f t="shared" ref="M6:M7" si="4">1/$B$1</f>
        <v>0.25</v>
      </c>
      <c r="N6" s="1">
        <f t="shared" ref="N6:AQ12" si="5">M16/M$23</f>
        <v>0.34893139759486574</v>
      </c>
      <c r="O6" s="1">
        <f t="shared" si="5"/>
        <v>0.30369964862249832</v>
      </c>
      <c r="P6" s="1">
        <f t="shared" si="5"/>
        <v>0.2914289951927691</v>
      </c>
      <c r="Q6" s="1">
        <f t="shared" si="5"/>
        <v>0.29491698299597202</v>
      </c>
      <c r="R6" s="1">
        <f t="shared" si="5"/>
        <v>0.29574637947471549</v>
      </c>
      <c r="S6" s="1">
        <f t="shared" si="5"/>
        <v>0.29548904710910623</v>
      </c>
      <c r="T6" s="1">
        <f t="shared" si="5"/>
        <v>0.29543296652680784</v>
      </c>
      <c r="U6" s="1">
        <f t="shared" si="5"/>
        <v>0.29545189065233202</v>
      </c>
      <c r="V6" s="1">
        <f t="shared" si="5"/>
        <v>0.29545566662441441</v>
      </c>
      <c r="W6" s="1">
        <f t="shared" si="5"/>
        <v>0.29545427868114199</v>
      </c>
      <c r="X6" s="1">
        <f t="shared" si="5"/>
        <v>0.29545402572777274</v>
      </c>
      <c r="Y6" s="1">
        <f t="shared" si="5"/>
        <v>0.29545412725310272</v>
      </c>
      <c r="Z6" s="1">
        <f t="shared" si="5"/>
        <v>0.29545414410289089</v>
      </c>
      <c r="AA6" s="1">
        <f t="shared" si="5"/>
        <v>0.29545413669501902</v>
      </c>
      <c r="AB6" s="1">
        <f t="shared" si="5"/>
        <v>0.29545413557984146</v>
      </c>
      <c r="AC6" s="1">
        <f t="shared" si="5"/>
        <v>0.2954541361190825</v>
      </c>
      <c r="AD6" s="1">
        <f t="shared" si="5"/>
        <v>0.29545413619234057</v>
      </c>
      <c r="AE6" s="1">
        <f t="shared" si="5"/>
        <v>0.29545413615317623</v>
      </c>
      <c r="AF6" s="1">
        <f t="shared" si="5"/>
        <v>0.29545413614840565</v>
      </c>
      <c r="AG6" s="1">
        <f t="shared" si="5"/>
        <v>0.295454136151244</v>
      </c>
      <c r="AH6" s="1">
        <f t="shared" si="5"/>
        <v>0.29545413615155136</v>
      </c>
      <c r="AI6" s="1">
        <f t="shared" si="5"/>
        <v>0.29545413615134619</v>
      </c>
      <c r="AJ6" s="1">
        <f t="shared" si="5"/>
        <v>0.2954541361513266</v>
      </c>
      <c r="AK6" s="1">
        <f t="shared" si="5"/>
        <v>0.29545413615134142</v>
      </c>
      <c r="AL6" s="1">
        <f t="shared" si="5"/>
        <v>0.29545413615134258</v>
      </c>
      <c r="AM6" s="1">
        <f t="shared" si="5"/>
        <v>0.29545413615134158</v>
      </c>
      <c r="AN6" s="1">
        <f t="shared" si="5"/>
        <v>0.29545413615134147</v>
      </c>
      <c r="AO6" s="1">
        <f t="shared" si="5"/>
        <v>0.29545413615134153</v>
      </c>
      <c r="AP6" s="1">
        <f t="shared" si="5"/>
        <v>0.29545413615134164</v>
      </c>
      <c r="AQ6" s="1">
        <f t="shared" si="5"/>
        <v>0.29545413615134153</v>
      </c>
    </row>
    <row r="7" spans="1:43" ht="18.75" customHeight="1" x14ac:dyDescent="0.4">
      <c r="B7" s="1" t="str">
        <f>D5</f>
        <v>大紅袍</v>
      </c>
      <c r="C7" s="4"/>
      <c r="D7" s="4">
        <f t="shared" si="2"/>
        <v>1</v>
      </c>
      <c r="E7" s="7">
        <v>7</v>
      </c>
      <c r="F7" s="7">
        <v>7</v>
      </c>
      <c r="G7" s="7"/>
      <c r="H7" s="7"/>
      <c r="I7" s="19"/>
      <c r="J7" s="18">
        <f t="shared" si="3"/>
        <v>0.56435991933231122</v>
      </c>
      <c r="M7" s="1">
        <f t="shared" si="4"/>
        <v>0.25</v>
      </c>
      <c r="N7" s="1">
        <f t="shared" si="5"/>
        <v>0.47105738675306874</v>
      </c>
      <c r="O7" s="1">
        <f t="shared" si="5"/>
        <v>0.56758924479299278</v>
      </c>
      <c r="P7" s="1">
        <f t="shared" si="5"/>
        <v>0.57077186155872939</v>
      </c>
      <c r="Q7" s="1">
        <f t="shared" si="5"/>
        <v>0.56402294051074464</v>
      </c>
      <c r="R7" s="1">
        <f t="shared" si="5"/>
        <v>0.56390646667442268</v>
      </c>
      <c r="S7" s="1">
        <f t="shared" si="5"/>
        <v>0.56438878993614727</v>
      </c>
      <c r="T7" s="1">
        <f t="shared" si="5"/>
        <v>0.56439183227018952</v>
      </c>
      <c r="U7" s="1">
        <f t="shared" si="5"/>
        <v>0.56435750821854314</v>
      </c>
      <c r="V7" s="1">
        <f t="shared" si="5"/>
        <v>0.56435767706009221</v>
      </c>
      <c r="W7" s="1">
        <f t="shared" si="5"/>
        <v>0.56436011588687762</v>
      </c>
      <c r="X7" s="1">
        <f t="shared" si="5"/>
        <v>0.56436007657229503</v>
      </c>
      <c r="Y7" s="1">
        <f t="shared" si="5"/>
        <v>0.56435990359492449</v>
      </c>
      <c r="Z7" s="1">
        <f t="shared" si="5"/>
        <v>0.56435990832768024</v>
      </c>
      <c r="AA7" s="1">
        <f t="shared" si="5"/>
        <v>0.56435992057459261</v>
      </c>
      <c r="AB7" s="1">
        <f t="shared" si="5"/>
        <v>0.56435992010090585</v>
      </c>
      <c r="AC7" s="1">
        <f t="shared" si="5"/>
        <v>0.56435991923536877</v>
      </c>
      <c r="AD7" s="1">
        <f t="shared" si="5"/>
        <v>0.5643599192787444</v>
      </c>
      <c r="AE7" s="1">
        <f t="shared" si="5"/>
        <v>0.56435991933980445</v>
      </c>
      <c r="AF7" s="1">
        <f t="shared" si="5"/>
        <v>0.56435991933603624</v>
      </c>
      <c r="AG7" s="1">
        <f t="shared" si="5"/>
        <v>0.56435991933173668</v>
      </c>
      <c r="AH7" s="1">
        <f t="shared" si="5"/>
        <v>0.56435991933205276</v>
      </c>
      <c r="AI7" s="1">
        <f t="shared" si="5"/>
        <v>0.56435991933235508</v>
      </c>
      <c r="AJ7" s="1">
        <f t="shared" si="5"/>
        <v>0.56435991933232921</v>
      </c>
      <c r="AK7" s="1">
        <f t="shared" si="5"/>
        <v>0.56435991933230789</v>
      </c>
      <c r="AL7" s="1">
        <f t="shared" si="5"/>
        <v>0.56435991933231</v>
      </c>
      <c r="AM7" s="1">
        <f t="shared" si="5"/>
        <v>0.56435991933231155</v>
      </c>
      <c r="AN7" s="1">
        <f t="shared" si="5"/>
        <v>0.56435991933231133</v>
      </c>
      <c r="AO7" s="1">
        <f t="shared" si="5"/>
        <v>0.56435991933231122</v>
      </c>
      <c r="AP7" s="1">
        <f t="shared" si="5"/>
        <v>0.56435991933231133</v>
      </c>
      <c r="AQ7" s="1">
        <f t="shared" si="5"/>
        <v>0.56435991933231122</v>
      </c>
    </row>
    <row r="8" spans="1:43" ht="18.75" customHeight="1" x14ac:dyDescent="0.4">
      <c r="B8" s="1" t="str">
        <f>E2</f>
        <v xml:space="preserve"> 普洱</v>
      </c>
      <c r="C8" s="4"/>
      <c r="D8" s="4"/>
      <c r="E8" s="4">
        <f>E18</f>
        <v>1</v>
      </c>
      <c r="F8" s="6">
        <v>0.25</v>
      </c>
      <c r="G8" s="6"/>
      <c r="H8" s="6"/>
      <c r="I8" s="6"/>
      <c r="J8" s="18">
        <f>IF($B$1&gt;=3,AQ8,"")</f>
        <v>4.4355599513569204E-2</v>
      </c>
      <c r="M8" s="1">
        <f>IF($B$1&gt;=3,1/$B$1,0)</f>
        <v>0.25</v>
      </c>
      <c r="N8" s="1">
        <f t="shared" si="5"/>
        <v>4.0189419901551497E-2</v>
      </c>
      <c r="O8" s="1">
        <f t="shared" si="5"/>
        <v>3.9288078627081523E-2</v>
      </c>
      <c r="P8" s="1">
        <f t="shared" si="5"/>
        <v>4.4640068400526964E-2</v>
      </c>
      <c r="Q8" s="1">
        <f t="shared" si="5"/>
        <v>4.4730744864102778E-2</v>
      </c>
      <c r="R8" s="1">
        <f t="shared" si="5"/>
        <v>4.4330894965689073E-2</v>
      </c>
      <c r="S8" s="1">
        <f t="shared" si="5"/>
        <v>4.4329292995741905E-2</v>
      </c>
      <c r="T8" s="1">
        <f t="shared" si="5"/>
        <v>4.4357649546763973E-2</v>
      </c>
      <c r="U8" s="1">
        <f t="shared" si="5"/>
        <v>4.4357447590169657E-2</v>
      </c>
      <c r="V8" s="1">
        <f t="shared" si="5"/>
        <v>4.4355433039230951E-2</v>
      </c>
      <c r="W8" s="1">
        <f t="shared" si="5"/>
        <v>4.435546996888344E-2</v>
      </c>
      <c r="X8" s="1">
        <f t="shared" si="5"/>
        <v>4.4355612801829147E-2</v>
      </c>
      <c r="Y8" s="1">
        <f t="shared" si="5"/>
        <v>4.4355608576307201E-2</v>
      </c>
      <c r="Z8" s="1">
        <f t="shared" si="5"/>
        <v>4.4355598467185356E-2</v>
      </c>
      <c r="AA8" s="1">
        <f t="shared" si="5"/>
        <v>4.4355598880863059E-2</v>
      </c>
      <c r="AB8" s="1">
        <f t="shared" si="5"/>
        <v>4.435559959506024E-2</v>
      </c>
      <c r="AC8" s="1">
        <f t="shared" si="5"/>
        <v>4.4355599557646466E-2</v>
      </c>
      <c r="AD8" s="1">
        <f t="shared" si="5"/>
        <v>4.4355599507280997E-2</v>
      </c>
      <c r="AE8" s="1">
        <f t="shared" si="5"/>
        <v>4.4355599510505425E-2</v>
      </c>
      <c r="AF8" s="1">
        <f t="shared" si="5"/>
        <v>4.4355599514050645E-2</v>
      </c>
      <c r="AG8" s="1">
        <f t="shared" si="5"/>
        <v>4.4355599513781666E-2</v>
      </c>
      <c r="AH8" s="1">
        <f t="shared" si="5"/>
        <v>4.4355599513532587E-2</v>
      </c>
      <c r="AI8" s="1">
        <f t="shared" si="5"/>
        <v>4.4355599513554507E-2</v>
      </c>
      <c r="AJ8" s="1">
        <f t="shared" si="5"/>
        <v>4.4355599513571979E-2</v>
      </c>
      <c r="AK8" s="1">
        <f t="shared" si="5"/>
        <v>4.4355599513570224E-2</v>
      </c>
      <c r="AL8" s="1">
        <f t="shared" si="5"/>
        <v>4.4355599513568995E-2</v>
      </c>
      <c r="AM8" s="1">
        <f t="shared" si="5"/>
        <v>4.4355599513569127E-2</v>
      </c>
      <c r="AN8" s="1">
        <f t="shared" si="5"/>
        <v>4.4355599513569224E-2</v>
      </c>
      <c r="AO8" s="1">
        <f t="shared" si="5"/>
        <v>4.435559951356921E-2</v>
      </c>
      <c r="AP8" s="1">
        <f t="shared" si="5"/>
        <v>4.435559951356921E-2</v>
      </c>
      <c r="AQ8" s="1">
        <f t="shared" si="5"/>
        <v>4.4355599513569204E-2</v>
      </c>
    </row>
    <row r="9" spans="1:43" ht="18.75" customHeight="1" x14ac:dyDescent="0.4">
      <c r="B9" s="1" t="str">
        <f>F5</f>
        <v>龍井</v>
      </c>
      <c r="C9" s="4"/>
      <c r="D9" s="4"/>
      <c r="E9" s="4"/>
      <c r="F9" s="4">
        <f t="shared" si="2"/>
        <v>1</v>
      </c>
      <c r="G9" s="6"/>
      <c r="H9" s="6"/>
      <c r="I9" s="6"/>
      <c r="J9" s="18">
        <f>IF($B$1&gt;=4,AQ9,"")</f>
        <v>9.5830345002777984E-2</v>
      </c>
      <c r="M9" s="1">
        <f>IF($B$1&gt;=4,1/$B$1,0)</f>
        <v>0.25</v>
      </c>
      <c r="N9" s="1">
        <f t="shared" si="5"/>
        <v>0.13982179575051404</v>
      </c>
      <c r="O9" s="1">
        <f t="shared" si="5"/>
        <v>8.9423027957427279E-2</v>
      </c>
      <c r="P9" s="1">
        <f t="shared" si="5"/>
        <v>9.3159074847974602E-2</v>
      </c>
      <c r="Q9" s="1">
        <f t="shared" si="5"/>
        <v>9.6329331629180476E-2</v>
      </c>
      <c r="R9" s="1">
        <f t="shared" si="5"/>
        <v>9.6016258885172817E-2</v>
      </c>
      <c r="S9" s="1">
        <f t="shared" si="5"/>
        <v>9.5792869959004587E-2</v>
      </c>
      <c r="T9" s="1">
        <f t="shared" si="5"/>
        <v>9.5817551656238634E-2</v>
      </c>
      <c r="U9" s="1">
        <f t="shared" si="5"/>
        <v>9.5833153538955274E-2</v>
      </c>
      <c r="V9" s="1">
        <f t="shared" si="5"/>
        <v>9.5831223276262437E-2</v>
      </c>
      <c r="W9" s="1">
        <f t="shared" si="5"/>
        <v>9.5830135463097099E-2</v>
      </c>
      <c r="X9" s="1">
        <f t="shared" si="5"/>
        <v>9.5830284898103094E-2</v>
      </c>
      <c r="Y9" s="1">
        <f t="shared" si="5"/>
        <v>9.5830360575665699E-2</v>
      </c>
      <c r="Z9" s="1">
        <f t="shared" si="5"/>
        <v>9.5830349102243653E-2</v>
      </c>
      <c r="AA9" s="1">
        <f t="shared" si="5"/>
        <v>9.5830343849525323E-2</v>
      </c>
      <c r="AB9" s="1">
        <f t="shared" si="5"/>
        <v>9.5830344724192384E-2</v>
      </c>
      <c r="AC9" s="1">
        <f t="shared" si="5"/>
        <v>9.5830345087902322E-2</v>
      </c>
      <c r="AD9" s="1">
        <f t="shared" si="5"/>
        <v>9.5830345021634122E-2</v>
      </c>
      <c r="AE9" s="1">
        <f t="shared" si="5"/>
        <v>9.5830344996513897E-2</v>
      </c>
      <c r="AF9" s="1">
        <f t="shared" si="5"/>
        <v>9.5830345001507333E-2</v>
      </c>
      <c r="AG9" s="1">
        <f t="shared" si="5"/>
        <v>9.5830345003237644E-2</v>
      </c>
      <c r="AH9" s="1">
        <f t="shared" si="5"/>
        <v>9.5830345002863193E-2</v>
      </c>
      <c r="AI9" s="1">
        <f t="shared" si="5"/>
        <v>9.5830345002744372E-2</v>
      </c>
      <c r="AJ9" s="1">
        <f t="shared" si="5"/>
        <v>9.5830345002772307E-2</v>
      </c>
      <c r="AK9" s="1">
        <f t="shared" si="5"/>
        <v>9.5830345002780454E-2</v>
      </c>
      <c r="AL9" s="1">
        <f t="shared" si="5"/>
        <v>9.5830345002778358E-2</v>
      </c>
      <c r="AM9" s="1">
        <f t="shared" si="5"/>
        <v>9.5830345002777817E-2</v>
      </c>
      <c r="AN9" s="1">
        <f t="shared" si="5"/>
        <v>9.583034500277797E-2</v>
      </c>
      <c r="AO9" s="1">
        <f t="shared" si="5"/>
        <v>9.5830345002778011E-2</v>
      </c>
      <c r="AP9" s="1">
        <f t="shared" si="5"/>
        <v>9.5830345002778011E-2</v>
      </c>
      <c r="AQ9" s="1">
        <f t="shared" si="5"/>
        <v>9.5830345002777984E-2</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0.10311638376568262</v>
      </c>
    </row>
    <row r="14" spans="1:43" ht="18.75" customHeight="1" x14ac:dyDescent="0.4"/>
    <row r="15" spans="1:43" ht="18.75" customHeight="1" x14ac:dyDescent="0.4">
      <c r="B15" s="1" t="s">
        <v>2</v>
      </c>
      <c r="C15" s="1" t="str">
        <f t="shared" ref="C15:I15" si="6">C5</f>
        <v>鉄観音</v>
      </c>
      <c r="D15" s="1" t="str">
        <f t="shared" si="6"/>
        <v>大紅袍</v>
      </c>
      <c r="E15" s="1" t="str">
        <f t="shared" si="6"/>
        <v xml:space="preserve"> 普洱</v>
      </c>
      <c r="F15" s="1" t="str">
        <f t="shared" si="6"/>
        <v>龍井</v>
      </c>
      <c r="G15" s="1" t="str">
        <f t="shared" si="6"/>
        <v/>
      </c>
      <c r="H15" s="1" t="str">
        <f t="shared" si="6"/>
        <v/>
      </c>
      <c r="I15" s="1" t="str">
        <f t="shared" si="6"/>
        <v/>
      </c>
      <c r="M15" s="1" t="s">
        <v>7</v>
      </c>
    </row>
    <row r="16" spans="1:43" ht="18.75" customHeight="1" x14ac:dyDescent="0.4">
      <c r="B16" s="1" t="str">
        <f t="shared" ref="B16:B22" si="7">B6</f>
        <v>鉄観音</v>
      </c>
      <c r="C16" s="4">
        <v>1</v>
      </c>
      <c r="D16" s="8">
        <f>IF(D6&lt;0,1/(-1*D6),D6)</f>
        <v>0.33333333333333331</v>
      </c>
      <c r="E16" s="8">
        <f>IF($B$1&gt;=3,IF(E6&lt;0,1/(-1*E6),E6),0)</f>
        <v>7</v>
      </c>
      <c r="F16" s="8">
        <f>IF($B$1&gt;=4,IF(F6&lt;0,1/(-1*F6),F6),0)</f>
        <v>5</v>
      </c>
      <c r="G16" s="8">
        <f>IF($B$1&gt;=5,IF(G6&lt;0,1/(-1*G6),G6),0)</f>
        <v>0</v>
      </c>
      <c r="H16" s="8">
        <f>IF($B$1&gt;=6,IF(H6&lt;0,1/(-1*H6),H6),0)</f>
        <v>0</v>
      </c>
      <c r="I16" s="8">
        <f t="shared" ref="I16:I21" si="8">IF($B$1&gt;=7,IF(I6&lt;0,1/(-1*I6),I6),0)</f>
        <v>0</v>
      </c>
      <c r="M16" s="1">
        <f t="shared" ref="M16:AB22" si="9">MMULT($C16:$I16,M$6:M$12)</f>
        <v>3.3333333333333335</v>
      </c>
      <c r="N16" s="1">
        <f t="shared" si="9"/>
        <v>1.4863854445759861</v>
      </c>
      <c r="O16" s="1">
        <f t="shared" si="9"/>
        <v>1.215027753730203</v>
      </c>
      <c r="P16" s="1">
        <f t="shared" si="9"/>
        <v>1.2599621354225741</v>
      </c>
      <c r="Q16" s="1">
        <f t="shared" si="9"/>
        <v>1.2776865020275086</v>
      </c>
      <c r="R16" s="1">
        <f t="shared" si="9"/>
        <v>1.2741127608852105</v>
      </c>
      <c r="S16" s="1">
        <f t="shared" si="9"/>
        <v>1.2728880445197048</v>
      </c>
      <c r="T16" s="1">
        <f t="shared" si="9"/>
        <v>1.2731548823920786</v>
      </c>
      <c r="U16" s="1">
        <f t="shared" si="9"/>
        <v>1.273238960884477</v>
      </c>
      <c r="V16" s="1">
        <f t="shared" si="9"/>
        <v>1.2732190399670407</v>
      </c>
      <c r="W16" s="1">
        <f t="shared" si="9"/>
        <v>1.2732132844077708</v>
      </c>
      <c r="X16" s="1">
        <f t="shared" si="9"/>
        <v>1.2732147653551906</v>
      </c>
      <c r="Y16" s="1">
        <f t="shared" si="9"/>
        <v>1.2732151580305564</v>
      </c>
      <c r="Z16" s="1">
        <f t="shared" si="9"/>
        <v>1.2732150483269666</v>
      </c>
      <c r="AA16" s="1">
        <f t="shared" si="9"/>
        <v>1.2732150216335514</v>
      </c>
      <c r="AB16" s="1">
        <f t="shared" si="9"/>
        <v>1.2732150297331937</v>
      </c>
      <c r="AC16" s="1">
        <f t="shared" ref="AC16:AQ22" si="10">MMULT($C16:$I16,AC$6:AC$12)</f>
        <v>1.2732150315405757</v>
      </c>
      <c r="AD16" s="1">
        <f t="shared" si="10"/>
        <v>1.2732150309443928</v>
      </c>
      <c r="AE16" s="1">
        <f t="shared" si="10"/>
        <v>1.2732150308225518</v>
      </c>
      <c r="AF16" s="1">
        <f t="shared" si="10"/>
        <v>1.273215030866309</v>
      </c>
      <c r="AG16" s="1">
        <f t="shared" si="10"/>
        <v>1.2732150308744827</v>
      </c>
      <c r="AH16" s="1">
        <f t="shared" si="10"/>
        <v>1.2732150308712797</v>
      </c>
      <c r="AI16" s="1">
        <f t="shared" si="10"/>
        <v>1.2732150308707346</v>
      </c>
      <c r="AJ16" s="1">
        <f t="shared" si="10"/>
        <v>1.2732150308709684</v>
      </c>
      <c r="AK16" s="1">
        <f t="shared" si="10"/>
        <v>1.2732150308710044</v>
      </c>
      <c r="AL16" s="1">
        <f t="shared" si="10"/>
        <v>1.2732150308709875</v>
      </c>
      <c r="AM16" s="1">
        <f t="shared" si="10"/>
        <v>1.2732150308709851</v>
      </c>
      <c r="AN16" s="1">
        <f t="shared" si="10"/>
        <v>1.2732150308709864</v>
      </c>
      <c r="AO16" s="1">
        <f t="shared" si="10"/>
        <v>1.2732150308709864</v>
      </c>
      <c r="AP16" s="1">
        <f t="shared" si="10"/>
        <v>1.2732150308709866</v>
      </c>
      <c r="AQ16" s="1">
        <f t="shared" si="10"/>
        <v>1.2732150308709862</v>
      </c>
    </row>
    <row r="17" spans="2:43" ht="18.75" customHeight="1" x14ac:dyDescent="0.4">
      <c r="B17" s="1" t="str">
        <f t="shared" si="7"/>
        <v>大紅袍</v>
      </c>
      <c r="C17" s="4">
        <f>IF(D16&lt;&gt;0,1 / D16,0)</f>
        <v>3</v>
      </c>
      <c r="D17" s="4">
        <v>1</v>
      </c>
      <c r="E17" s="8">
        <f>IF($B$1&gt;=3,IF(E7&lt;0,1/(-1*E7),E7),0)</f>
        <v>7</v>
      </c>
      <c r="F17" s="8">
        <f>IF($B$1&gt;=4,IF(F7&lt;0,1/(-1*F7),F7),0)</f>
        <v>7</v>
      </c>
      <c r="G17" s="8">
        <f>IF($B$1&gt;=5,IF(G7&lt;0,1/(-1*G7),G7),0)</f>
        <v>0</v>
      </c>
      <c r="H17" s="8">
        <f>IF($B$1&gt;=6,IF(H7&lt;0,1/(-1*H7),H7),0)</f>
        <v>0</v>
      </c>
      <c r="I17" s="8">
        <f t="shared" si="8"/>
        <v>0</v>
      </c>
      <c r="M17" s="1">
        <f t="shared" si="9"/>
        <v>4.5</v>
      </c>
      <c r="N17" s="1">
        <f t="shared" si="9"/>
        <v>2.7779300891021248</v>
      </c>
      <c r="O17" s="1">
        <f t="shared" si="9"/>
        <v>2.3796659367520494</v>
      </c>
      <c r="P17" s="1">
        <f t="shared" si="9"/>
        <v>2.4096528498765477</v>
      </c>
      <c r="Q17" s="1">
        <f t="shared" si="9"/>
        <v>2.4361944249516432</v>
      </c>
      <c r="R17" s="1">
        <f t="shared" si="9"/>
        <v>2.4335756820546024</v>
      </c>
      <c r="S17" s="1">
        <f t="shared" si="9"/>
        <v>2.4317110719466912</v>
      </c>
      <c r="T17" s="1">
        <f t="shared" si="9"/>
        <v>2.4319171402716311</v>
      </c>
      <c r="U17" s="1">
        <f t="shared" si="9"/>
        <v>2.4320473880794138</v>
      </c>
      <c r="V17" s="1">
        <f t="shared" si="9"/>
        <v>2.4320312711417893</v>
      </c>
      <c r="W17" s="1">
        <f t="shared" si="9"/>
        <v>2.4320221899541674</v>
      </c>
      <c r="X17" s="1">
        <f t="shared" si="9"/>
        <v>2.4320234376551388</v>
      </c>
      <c r="Y17" s="1">
        <f t="shared" si="9"/>
        <v>2.4320240694180431</v>
      </c>
      <c r="Z17" s="1">
        <f t="shared" si="9"/>
        <v>2.4320239736223561</v>
      </c>
      <c r="AA17" s="1">
        <f t="shared" si="9"/>
        <v>2.4320239297723685</v>
      </c>
      <c r="AB17" s="1">
        <f t="shared" si="9"/>
        <v>2.4320239370751988</v>
      </c>
      <c r="AC17" s="1">
        <f t="shared" si="10"/>
        <v>2.4320239401114576</v>
      </c>
      <c r="AD17" s="1">
        <f t="shared" si="10"/>
        <v>2.4320239395581718</v>
      </c>
      <c r="AE17" s="1">
        <f t="shared" si="10"/>
        <v>2.4320239393484684</v>
      </c>
      <c r="AF17" s="1">
        <f t="shared" si="10"/>
        <v>2.432023939390159</v>
      </c>
      <c r="AG17" s="1">
        <f t="shared" si="10"/>
        <v>2.4320239394046039</v>
      </c>
      <c r="AH17" s="1">
        <f t="shared" si="10"/>
        <v>2.4320239394014775</v>
      </c>
      <c r="AI17" s="1">
        <f t="shared" si="10"/>
        <v>2.4320239394004859</v>
      </c>
      <c r="AJ17" s="1">
        <f t="shared" si="10"/>
        <v>2.432023939400719</v>
      </c>
      <c r="AK17" s="1">
        <f t="shared" si="10"/>
        <v>2.432023939400787</v>
      </c>
      <c r="AL17" s="1">
        <f t="shared" si="10"/>
        <v>2.4320239394007697</v>
      </c>
      <c r="AM17" s="1">
        <f t="shared" si="10"/>
        <v>2.4320239394007648</v>
      </c>
      <c r="AN17" s="1">
        <f t="shared" si="10"/>
        <v>2.4320239394007661</v>
      </c>
      <c r="AO17" s="1">
        <f t="shared" si="10"/>
        <v>2.4320239394007661</v>
      </c>
      <c r="AP17" s="1">
        <f t="shared" si="10"/>
        <v>2.432023939400767</v>
      </c>
      <c r="AQ17" s="1">
        <f t="shared" si="10"/>
        <v>2.4320239394007661</v>
      </c>
    </row>
    <row r="18" spans="2:43" ht="18.75" customHeight="1" x14ac:dyDescent="0.4">
      <c r="B18" s="1" t="str">
        <f t="shared" si="7"/>
        <v xml:space="preserve"> 普洱</v>
      </c>
      <c r="C18" s="4">
        <f>IF(E16&lt;&gt;0,1 / E16,0)</f>
        <v>0.14285714285714285</v>
      </c>
      <c r="D18" s="4">
        <f>IF(E17&lt;&gt;0,1 / E17,0)</f>
        <v>0.14285714285714285</v>
      </c>
      <c r="E18" s="4">
        <v>1</v>
      </c>
      <c r="F18" s="8">
        <f>IF($B$1&gt;=4,IF(F8&lt;0,1/(-1*F8),F8),0)</f>
        <v>0.25</v>
      </c>
      <c r="G18" s="8">
        <f>IF($B$1&gt;=5,IF(G8&lt;0,1/(-1*G8),G8),0)</f>
        <v>0</v>
      </c>
      <c r="H18" s="8">
        <f>IF($B$1&gt;=6,IF(H8&lt;0,1/(-1*H8),H8),0)</f>
        <v>0</v>
      </c>
      <c r="I18" s="8">
        <f t="shared" si="8"/>
        <v>0</v>
      </c>
      <c r="M18" s="1">
        <f t="shared" si="9"/>
        <v>0.3839285714285714</v>
      </c>
      <c r="N18" s="1">
        <f t="shared" si="9"/>
        <v>0.19228612374602777</v>
      </c>
      <c r="O18" s="1">
        <f t="shared" si="9"/>
        <v>0.18611367753293706</v>
      </c>
      <c r="P18" s="1">
        <f t="shared" si="9"/>
        <v>0.1911013880770204</v>
      </c>
      <c r="Q18" s="1">
        <f t="shared" si="9"/>
        <v>0.19151878112950027</v>
      </c>
      <c r="R18" s="1">
        <f t="shared" si="9"/>
        <v>0.19114250913685915</v>
      </c>
      <c r="S18" s="1">
        <f t="shared" si="9"/>
        <v>0.19111720149195782</v>
      </c>
      <c r="T18" s="1">
        <f t="shared" si="9"/>
        <v>0.19114415157468037</v>
      </c>
      <c r="U18" s="1">
        <f t="shared" si="9"/>
        <v>0.19114565009931919</v>
      </c>
      <c r="V18" s="1">
        <f t="shared" si="9"/>
        <v>0.1911437165275118</v>
      </c>
      <c r="W18" s="1">
        <f t="shared" si="9"/>
        <v>0.19114363163008907</v>
      </c>
      <c r="X18" s="1">
        <f t="shared" si="9"/>
        <v>0.19114377006922176</v>
      </c>
      <c r="Y18" s="1">
        <f t="shared" si="9"/>
        <v>0.19114377455565609</v>
      </c>
      <c r="Z18" s="1">
        <f t="shared" si="9"/>
        <v>0.19114376466139926</v>
      </c>
      <c r="AA18" s="1">
        <f t="shared" si="9"/>
        <v>0.19114376445318892</v>
      </c>
      <c r="AB18" s="1">
        <f t="shared" si="9"/>
        <v>0.19114376515907225</v>
      </c>
      <c r="AC18" s="1">
        <f t="shared" si="10"/>
        <v>0.1911437651659722</v>
      </c>
      <c r="AD18" s="1">
        <f t="shared" si="10"/>
        <v>0.19114376511570166</v>
      </c>
      <c r="AE18" s="1">
        <f t="shared" si="10"/>
        <v>0.19114376511577397</v>
      </c>
      <c r="AF18" s="1">
        <f t="shared" si="10"/>
        <v>0.19114376511934775</v>
      </c>
      <c r="AG18" s="1">
        <f t="shared" si="10"/>
        <v>0.19114376511930259</v>
      </c>
      <c r="AH18" s="1">
        <f t="shared" si="10"/>
        <v>0.19114376511904896</v>
      </c>
      <c r="AI18" s="1">
        <f t="shared" si="10"/>
        <v>0.19114376511905506</v>
      </c>
      <c r="AJ18" s="1">
        <f t="shared" si="10"/>
        <v>0.19114376511907302</v>
      </c>
      <c r="AK18" s="1">
        <f t="shared" si="10"/>
        <v>0.19114376511907238</v>
      </c>
      <c r="AL18" s="1">
        <f t="shared" si="10"/>
        <v>0.19114376511907108</v>
      </c>
      <c r="AM18" s="1">
        <f t="shared" si="10"/>
        <v>0.19114376511907116</v>
      </c>
      <c r="AN18" s="1">
        <f t="shared" si="10"/>
        <v>0.19114376511907127</v>
      </c>
      <c r="AO18" s="1">
        <f t="shared" si="10"/>
        <v>0.19114376511907122</v>
      </c>
      <c r="AP18" s="1">
        <f t="shared" si="10"/>
        <v>0.19114376511907127</v>
      </c>
      <c r="AQ18" s="1">
        <f t="shared" si="10"/>
        <v>0.19114376511907122</v>
      </c>
    </row>
    <row r="19" spans="2:43" ht="18.75" customHeight="1" x14ac:dyDescent="0.4">
      <c r="B19" s="1" t="str">
        <f t="shared" si="7"/>
        <v>龍井</v>
      </c>
      <c r="C19" s="4">
        <f>IF(F16&lt;&gt;0,1/F16,0)</f>
        <v>0.2</v>
      </c>
      <c r="D19" s="4">
        <f>IF(F17&lt;&gt;0,1/F17,0)</f>
        <v>0.14285714285714285</v>
      </c>
      <c r="E19" s="4">
        <f>IF(F18&lt;&gt;0,1/F18,0)</f>
        <v>4</v>
      </c>
      <c r="F19" s="4">
        <v>1</v>
      </c>
      <c r="G19" s="8">
        <f>IF($B$1&gt;=5,IF(G9&lt;0,1/(-1*G9),G9),0)</f>
        <v>0</v>
      </c>
      <c r="H19" s="8">
        <f>IF($B$1&gt;=6,IF(H9&lt;0,1/(-1*H9),H9),0)</f>
        <v>0</v>
      </c>
      <c r="I19" s="8">
        <f t="shared" si="8"/>
        <v>0</v>
      </c>
      <c r="M19" s="1">
        <f t="shared" si="9"/>
        <v>1.3357142857142856</v>
      </c>
      <c r="N19" s="1">
        <f t="shared" si="9"/>
        <v>0.43765966726898864</v>
      </c>
      <c r="O19" s="1">
        <f t="shared" si="9"/>
        <v>0.38839945001782344</v>
      </c>
      <c r="P19" s="1">
        <f t="shared" si="9"/>
        <v>0.41154398485416904</v>
      </c>
      <c r="Q19" s="1">
        <f t="shared" si="9"/>
        <v>0.41481041347203518</v>
      </c>
      <c r="R19" s="1">
        <f t="shared" si="9"/>
        <v>0.41304718131064688</v>
      </c>
      <c r="S19" s="1">
        <f t="shared" si="9"/>
        <v>0.41283482135467164</v>
      </c>
      <c r="T19" s="1">
        <f t="shared" si="9"/>
        <v>0.41296214775868312</v>
      </c>
      <c r="U19" s="1">
        <f t="shared" si="9"/>
        <v>0.41297582320417792</v>
      </c>
      <c r="V19" s="1">
        <f t="shared" si="9"/>
        <v>0.41296661405236801</v>
      </c>
      <c r="W19" s="1">
        <f t="shared" si="9"/>
        <v>0.41296574477298464</v>
      </c>
      <c r="X19" s="1">
        <f t="shared" si="9"/>
        <v>0.41296640933273066</v>
      </c>
      <c r="Y19" s="1">
        <f t="shared" si="9"/>
        <v>0.41296646370221851</v>
      </c>
      <c r="Z19" s="1">
        <f t="shared" si="9"/>
        <v>0.41296641583837468</v>
      </c>
      <c r="AA19" s="1">
        <f t="shared" si="9"/>
        <v>0.41296641250835175</v>
      </c>
      <c r="AB19" s="1">
        <f t="shared" si="9"/>
        <v>0.41296641594910244</v>
      </c>
      <c r="AC19" s="1">
        <f t="shared" si="10"/>
        <v>0.41296641614735741</v>
      </c>
      <c r="AD19" s="1">
        <f t="shared" si="10"/>
        <v>0.41296641590047545</v>
      </c>
      <c r="AE19" s="1">
        <f t="shared" si="10"/>
        <v>0.4129664158891429</v>
      </c>
      <c r="AF19" s="1">
        <f t="shared" si="10"/>
        <v>0.41296641590682481</v>
      </c>
      <c r="AG19" s="1">
        <f t="shared" si="10"/>
        <v>0.41296641590743266</v>
      </c>
      <c r="AH19" s="1">
        <f t="shared" si="10"/>
        <v>0.4129664159061685</v>
      </c>
      <c r="AI19" s="1">
        <f t="shared" si="10"/>
        <v>0.41296641590613947</v>
      </c>
      <c r="AJ19" s="1">
        <f t="shared" si="10"/>
        <v>0.41296641590622973</v>
      </c>
      <c r="AK19" s="1">
        <f t="shared" si="10"/>
        <v>0.41296641590623073</v>
      </c>
      <c r="AL19" s="1">
        <f t="shared" si="10"/>
        <v>0.41296641590622429</v>
      </c>
      <c r="AM19" s="1">
        <f t="shared" si="10"/>
        <v>0.41296641590622429</v>
      </c>
      <c r="AN19" s="1">
        <f t="shared" si="10"/>
        <v>0.41296641590622479</v>
      </c>
      <c r="AO19" s="1">
        <f t="shared" si="10"/>
        <v>0.41296641590622474</v>
      </c>
      <c r="AP19" s="1">
        <f t="shared" si="10"/>
        <v>0.41296641590622474</v>
      </c>
      <c r="AQ19" s="1">
        <f t="shared" si="10"/>
        <v>0.41296641590622474</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9.5529761904761905</v>
      </c>
      <c r="N23" s="1">
        <f t="shared" ref="N23:AQ23" si="11">SUM(N16:N22)</f>
        <v>4.8942613246931277</v>
      </c>
      <c r="O23" s="1">
        <f t="shared" si="11"/>
        <v>4.1692068180330129</v>
      </c>
      <c r="P23" s="1">
        <f t="shared" si="11"/>
        <v>4.2722603582303114</v>
      </c>
      <c r="Q23" s="1">
        <f t="shared" si="11"/>
        <v>4.3202101215806872</v>
      </c>
      <c r="R23" s="1">
        <f t="shared" si="11"/>
        <v>4.3118781333873191</v>
      </c>
      <c r="S23" s="1">
        <f t="shared" si="11"/>
        <v>4.3085511393130256</v>
      </c>
      <c r="T23" s="1">
        <f t="shared" si="11"/>
        <v>4.3091783219970727</v>
      </c>
      <c r="U23" s="1">
        <f t="shared" si="11"/>
        <v>4.3094078222673877</v>
      </c>
      <c r="V23" s="1">
        <f t="shared" si="11"/>
        <v>4.3093606416887091</v>
      </c>
      <c r="W23" s="1">
        <f t="shared" si="11"/>
        <v>4.3093448507650116</v>
      </c>
      <c r="X23" s="1">
        <f t="shared" si="11"/>
        <v>4.3093483824122814</v>
      </c>
      <c r="Y23" s="1">
        <f t="shared" si="11"/>
        <v>4.3093494657064735</v>
      </c>
      <c r="Z23" s="1">
        <f t="shared" si="11"/>
        <v>4.3093492024490967</v>
      </c>
      <c r="AA23" s="1">
        <f t="shared" si="11"/>
        <v>4.3093491283674608</v>
      </c>
      <c r="AB23" s="1">
        <f t="shared" si="11"/>
        <v>4.3093491479165671</v>
      </c>
      <c r="AC23" s="1">
        <f t="shared" si="11"/>
        <v>4.3093491529653623</v>
      </c>
      <c r="AD23" s="1">
        <f t="shared" si="11"/>
        <v>4.3093491515187416</v>
      </c>
      <c r="AE23" s="1">
        <f t="shared" si="11"/>
        <v>4.3093491511759376</v>
      </c>
      <c r="AF23" s="1">
        <f t="shared" si="11"/>
        <v>4.3093491512826407</v>
      </c>
      <c r="AG23" s="1">
        <f t="shared" si="11"/>
        <v>4.3093491513058222</v>
      </c>
      <c r="AH23" s="1">
        <f t="shared" si="11"/>
        <v>4.3093491512979742</v>
      </c>
      <c r="AI23" s="1">
        <f t="shared" si="11"/>
        <v>4.3093491512964146</v>
      </c>
      <c r="AJ23" s="1">
        <f t="shared" si="11"/>
        <v>4.3093491512969901</v>
      </c>
      <c r="AK23" s="1">
        <f t="shared" si="11"/>
        <v>4.3093491512970949</v>
      </c>
      <c r="AL23" s="1">
        <f t="shared" si="11"/>
        <v>4.3093491512970523</v>
      </c>
      <c r="AM23" s="1">
        <f t="shared" si="11"/>
        <v>4.3093491512970452</v>
      </c>
      <c r="AN23" s="1">
        <f t="shared" si="11"/>
        <v>4.3093491512970488</v>
      </c>
      <c r="AO23" s="1">
        <f t="shared" si="11"/>
        <v>4.3093491512970479</v>
      </c>
      <c r="AP23" s="1">
        <f t="shared" si="11"/>
        <v>4.3093491512970497</v>
      </c>
      <c r="AQ23" s="1">
        <f t="shared" si="11"/>
        <v>4.3093491512970479</v>
      </c>
    </row>
    <row r="24" spans="2:43" ht="18.75" customHeight="1" x14ac:dyDescent="0.4">
      <c r="B24" s="1" t="s">
        <v>9</v>
      </c>
    </row>
    <row r="25" spans="2:43" ht="18.75" customHeight="1" x14ac:dyDescent="0.4">
      <c r="B25" s="1" t="s">
        <v>10</v>
      </c>
      <c r="C25" s="1" t="str">
        <f t="shared" ref="C25:I25" si="12">C15</f>
        <v>鉄観音</v>
      </c>
      <c r="D25" s="1" t="str">
        <f t="shared" si="12"/>
        <v>大紅袍</v>
      </c>
      <c r="E25" s="1" t="str">
        <f t="shared" si="12"/>
        <v xml:space="preserve"> 普洱</v>
      </c>
      <c r="F25" s="1" t="str">
        <f t="shared" si="12"/>
        <v>龍井</v>
      </c>
      <c r="G25" s="1" t="str">
        <f t="shared" si="12"/>
        <v/>
      </c>
      <c r="H25" s="1" t="str">
        <f t="shared" si="12"/>
        <v/>
      </c>
      <c r="I25" s="1" t="str">
        <f t="shared" si="12"/>
        <v/>
      </c>
    </row>
    <row r="26" spans="2:43" ht="18.75" customHeight="1" x14ac:dyDescent="0.4">
      <c r="B26" s="1" t="str">
        <f t="shared" ref="B26:B32" si="13">B16</f>
        <v>鉄観音</v>
      </c>
      <c r="C26" s="4"/>
      <c r="D26" s="4">
        <f>J6/J7</f>
        <v>0.5235207640203976</v>
      </c>
      <c r="E26" s="4">
        <f>IF($B$1&gt;=3,J6/J8,"")</f>
        <v>6.661033542359327</v>
      </c>
      <c r="F26" s="4">
        <f>IF($B$1&gt;=4,J6/J9,"")</f>
        <v>3.0830958204603847</v>
      </c>
      <c r="G26" s="4" t="str">
        <f>IF($B$1&gt;=5,J6/J10,"")</f>
        <v/>
      </c>
      <c r="H26" s="4" t="str">
        <f>IF($B$1&gt;=6,J6/J11,"")</f>
        <v/>
      </c>
      <c r="I26" s="4" t="str">
        <f>IF($B$1&gt;=7,J6/J12,"")</f>
        <v/>
      </c>
    </row>
    <row r="27" spans="2:43" ht="18.75" customHeight="1" x14ac:dyDescent="0.4">
      <c r="B27" s="1" t="str">
        <f t="shared" si="13"/>
        <v>大紅袍</v>
      </c>
      <c r="C27" s="4"/>
      <c r="D27" s="4"/>
      <c r="E27" s="4">
        <f>IF($B$1&gt;=3,J7/J8,"")</f>
        <v>12.723532666031558</v>
      </c>
      <c r="F27" s="4">
        <f>IF($B$1&gt;=4,J7/J9,"")</f>
        <v>5.8891567103922169</v>
      </c>
      <c r="G27" s="4" t="str">
        <f>IF($B$1&gt;=5,J7/J10,"")</f>
        <v/>
      </c>
      <c r="H27" s="4" t="str">
        <f>IF($B$1&gt;=6,J7/J11,"")</f>
        <v/>
      </c>
      <c r="I27" s="4" t="str">
        <f>IF($B$1&gt;=7,J7/J12,"")</f>
        <v/>
      </c>
    </row>
    <row r="28" spans="2:43" ht="18.75" customHeight="1" x14ac:dyDescent="0.4">
      <c r="B28" s="1" t="str">
        <f t="shared" si="13"/>
        <v xml:space="preserve"> 普洱</v>
      </c>
      <c r="C28" s="4"/>
      <c r="D28" s="4"/>
      <c r="E28" s="4"/>
      <c r="F28" s="4">
        <f>IF($B$1&gt;=4,J8/J9,"")</f>
        <v>0.46285547143009242</v>
      </c>
      <c r="G28" s="4" t="str">
        <f>IF($B$1&gt;=5,J8/J10,"")</f>
        <v/>
      </c>
      <c r="H28" s="4" t="str">
        <f>IF($B$1&gt;=6,J8/J11,"")</f>
        <v/>
      </c>
      <c r="I28" s="4" t="str">
        <f>IF($B$1&gt;=7,J8/J12,"")</f>
        <v/>
      </c>
    </row>
    <row r="29" spans="2:43" ht="18.75" customHeight="1" x14ac:dyDescent="0.4">
      <c r="B29" s="1" t="str">
        <f t="shared" si="13"/>
        <v>龍井</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鉄観音</v>
      </c>
      <c r="D34" s="1" t="str">
        <f t="shared" si="14"/>
        <v>大紅袍</v>
      </c>
      <c r="E34" s="1" t="str">
        <f t="shared" si="14"/>
        <v xml:space="preserve"> 普洱</v>
      </c>
      <c r="F34" s="1" t="str">
        <f t="shared" si="14"/>
        <v>龍井</v>
      </c>
      <c r="G34" s="1" t="str">
        <f t="shared" si="14"/>
        <v/>
      </c>
      <c r="H34" s="1" t="str">
        <f t="shared" si="14"/>
        <v/>
      </c>
      <c r="I34" s="1" t="str">
        <f t="shared" si="14"/>
        <v/>
      </c>
    </row>
    <row r="35" spans="2:9" ht="18.75" customHeight="1" x14ac:dyDescent="0.4">
      <c r="B35" s="1" t="str">
        <f t="shared" ref="B35:B41" si="15">B26</f>
        <v>鉄観音</v>
      </c>
      <c r="C35" s="4"/>
      <c r="D35" s="4">
        <f>IF(D26&lt;&gt;"",D16/D26,1)</f>
        <v>0.63671463720653088</v>
      </c>
      <c r="E35" s="4">
        <f>IF(E26&lt;&gt;"",E16/E26,1)</f>
        <v>1.0508879673830034</v>
      </c>
      <c r="F35" s="4">
        <f t="shared" ref="F35:I40" si="16">IF(F26&lt;&gt;"",F16/F26,1)</f>
        <v>1.6217465467075145</v>
      </c>
      <c r="G35" s="4">
        <f t="shared" si="16"/>
        <v>1</v>
      </c>
      <c r="H35" s="4">
        <f t="shared" si="16"/>
        <v>1</v>
      </c>
      <c r="I35" s="4">
        <f t="shared" si="16"/>
        <v>1</v>
      </c>
    </row>
    <row r="36" spans="2:9" ht="18.75" customHeight="1" x14ac:dyDescent="0.4">
      <c r="B36" s="1" t="str">
        <f t="shared" si="15"/>
        <v>大紅袍</v>
      </c>
      <c r="C36" s="4"/>
      <c r="D36" s="4"/>
      <c r="E36" s="4">
        <f>IF(E27&lt;&gt;"",E17/E27,1)</f>
        <v>0.5501616715841926</v>
      </c>
      <c r="F36" s="4">
        <f t="shared" si="16"/>
        <v>1.1886251876516631</v>
      </c>
      <c r="G36" s="4">
        <f t="shared" si="16"/>
        <v>1</v>
      </c>
      <c r="H36" s="4">
        <f t="shared" si="16"/>
        <v>1</v>
      </c>
      <c r="I36" s="4">
        <f t="shared" si="16"/>
        <v>1</v>
      </c>
    </row>
    <row r="37" spans="2:9" ht="18.75" customHeight="1" x14ac:dyDescent="0.4">
      <c r="B37" s="1" t="str">
        <f t="shared" si="15"/>
        <v xml:space="preserve"> 普洱</v>
      </c>
      <c r="C37" s="4"/>
      <c r="D37" s="4"/>
      <c r="E37" s="4"/>
      <c r="F37" s="4">
        <f t="shared" si="16"/>
        <v>0.54012540724120806</v>
      </c>
      <c r="G37" s="4">
        <f t="shared" si="16"/>
        <v>1</v>
      </c>
      <c r="H37" s="4">
        <f t="shared" si="16"/>
        <v>1</v>
      </c>
      <c r="I37" s="4">
        <f t="shared" si="16"/>
        <v>1</v>
      </c>
    </row>
    <row r="38" spans="2:9" ht="18.75" customHeight="1" x14ac:dyDescent="0.4">
      <c r="B38" s="1" t="str">
        <f t="shared" si="15"/>
        <v>龍井</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75" priority="17">
      <formula>#REF!=1</formula>
    </cfRule>
  </conditionalFormatting>
  <conditionalFormatting sqref="J13">
    <cfRule type="cellIs" dxfId="74" priority="18" operator="greaterThan">
      <formula>0.15</formula>
    </cfRule>
  </conditionalFormatting>
  <conditionalFormatting sqref="J13">
    <cfRule type="cellIs" dxfId="73" priority="19" operator="between">
      <formula>0.1</formula>
      <formula>0.15</formula>
    </cfRule>
  </conditionalFormatting>
  <conditionalFormatting sqref="F18">
    <cfRule type="expression" dxfId="72" priority="16">
      <formula>#REF!=1</formula>
    </cfRule>
  </conditionalFormatting>
  <conditionalFormatting sqref="G18">
    <cfRule type="expression" dxfId="71" priority="15">
      <formula>#REF!=1</formula>
    </cfRule>
  </conditionalFormatting>
  <conditionalFormatting sqref="G19">
    <cfRule type="expression" dxfId="70" priority="14">
      <formula>#REF!=1</formula>
    </cfRule>
  </conditionalFormatting>
  <conditionalFormatting sqref="G20 G21:H21">
    <cfRule type="expression" dxfId="69" priority="13">
      <formula>#REF!=1</formula>
    </cfRule>
  </conditionalFormatting>
  <conditionalFormatting sqref="H18">
    <cfRule type="expression" dxfId="68" priority="12">
      <formula>#REF!=1</formula>
    </cfRule>
  </conditionalFormatting>
  <conditionalFormatting sqref="H19">
    <cfRule type="expression" dxfId="67" priority="11">
      <formula>#REF!=1</formula>
    </cfRule>
  </conditionalFormatting>
  <conditionalFormatting sqref="H20">
    <cfRule type="expression" dxfId="66" priority="10">
      <formula>#REF!=1</formula>
    </cfRule>
  </conditionalFormatting>
  <conditionalFormatting sqref="I18">
    <cfRule type="expression" dxfId="65" priority="9">
      <formula>#REF!=1</formula>
    </cfRule>
  </conditionalFormatting>
  <conditionalFormatting sqref="I19">
    <cfRule type="expression" dxfId="64" priority="8">
      <formula>#REF!=1</formula>
    </cfRule>
  </conditionalFormatting>
  <conditionalFormatting sqref="I20">
    <cfRule type="expression" dxfId="63" priority="7">
      <formula>#REF!=1</formula>
    </cfRule>
  </conditionalFormatting>
  <conditionalFormatting sqref="I21">
    <cfRule type="expression" dxfId="62" priority="4">
      <formula>#REF!=1</formula>
    </cfRule>
  </conditionalFormatting>
  <conditionalFormatting sqref="G22:H22">
    <cfRule type="expression" dxfId="61" priority="6">
      <formula>#REF!=1</formula>
    </cfRule>
  </conditionalFormatting>
  <conditionalFormatting sqref="I22">
    <cfRule type="expression" dxfId="60" priority="5">
      <formula>#REF!=1</formula>
    </cfRule>
  </conditionalFormatting>
  <conditionalFormatting sqref="E36 D35:E35 G35:G38 I35:I40">
    <cfRule type="cellIs" dxfId="59" priority="3" operator="notBetween">
      <formula>0.5</formula>
      <formula>2</formula>
    </cfRule>
  </conditionalFormatting>
  <conditionalFormatting sqref="F35:F37">
    <cfRule type="cellIs" dxfId="58" priority="2" operator="notBetween">
      <formula>0.5</formula>
      <formula>2</formula>
    </cfRule>
  </conditionalFormatting>
  <conditionalFormatting sqref="H35:H39">
    <cfRule type="cellIs" dxfId="57" priority="1" operator="notBetween">
      <formula>0.5</formula>
      <formula>2</formula>
    </cfRule>
  </conditionalFormatting>
  <dataValidations count="2">
    <dataValidation type="list" allowBlank="1" showInputMessage="1" showErrorMessage="1" sqref="D6:I6 E7:I7 F8:I8 G9:I9 H10:I10 I11" xr:uid="{00000000-0002-0000-0700-000000000000}">
      <formula1>$A$50:$A$66</formula1>
    </dataValidation>
    <dataValidation type="whole" allowBlank="1" showInputMessage="1" showErrorMessage="1" sqref="B1" xr:uid="{00000000-0002-0000-0700-000001000000}">
      <formula1>2</formula1>
      <formula2>7</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1012"/>
  <sheetViews>
    <sheetView workbookViewId="0">
      <selection activeCell="G14" sqref="G14"/>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25</v>
      </c>
    </row>
    <row r="2" spans="1:43" s="38" customFormat="1" ht="45" customHeight="1" x14ac:dyDescent="0.4">
      <c r="B2" s="38" t="s">
        <v>1</v>
      </c>
      <c r="C2" s="39" t="s">
        <v>48</v>
      </c>
      <c r="D2" s="39" t="s">
        <v>49</v>
      </c>
      <c r="E2" s="40" t="s">
        <v>51</v>
      </c>
      <c r="F2" s="40" t="s">
        <v>53</v>
      </c>
      <c r="G2" s="40" t="s">
        <v>22</v>
      </c>
      <c r="H2" s="40" t="s">
        <v>23</v>
      </c>
      <c r="I2" s="40" t="s">
        <v>24</v>
      </c>
    </row>
    <row r="3" spans="1:43" ht="18.75" customHeight="1" x14ac:dyDescent="0.4">
      <c r="L3" s="1" t="s">
        <v>2</v>
      </c>
    </row>
    <row r="4" spans="1:43" ht="18.75" customHeight="1" x14ac:dyDescent="0.4">
      <c r="D4" s="5" t="s">
        <v>40</v>
      </c>
    </row>
    <row r="5" spans="1:43" ht="18.75" customHeight="1" x14ac:dyDescent="0.4">
      <c r="B5" s="1" t="s">
        <v>3</v>
      </c>
      <c r="C5" s="1" t="str">
        <f t="shared" ref="C5:D5" si="0">C2</f>
        <v>鉄観音</v>
      </c>
      <c r="D5" s="1" t="str">
        <f t="shared" si="0"/>
        <v>大紅袍</v>
      </c>
      <c r="E5" s="1" t="str">
        <f>IF($B$1&gt;=3,E2,"")</f>
        <v xml:space="preserve"> 普洱</v>
      </c>
      <c r="F5" s="1" t="str">
        <f>IF($B$1&gt;=4,F2,"")</f>
        <v>龍井</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鉄観音</v>
      </c>
      <c r="C6" s="4">
        <f t="shared" ref="C6:F9" si="2">C16</f>
        <v>1</v>
      </c>
      <c r="D6" s="7">
        <v>0.25</v>
      </c>
      <c r="E6" s="7">
        <v>3</v>
      </c>
      <c r="F6" s="7">
        <v>3</v>
      </c>
      <c r="G6" s="7"/>
      <c r="H6" s="7"/>
      <c r="I6" s="19"/>
      <c r="J6" s="18">
        <f t="shared" ref="J6:J7" si="3">AQ6</f>
        <v>0.25049326754265233</v>
      </c>
      <c r="M6" s="1">
        <f t="shared" ref="M6:M7" si="4">1/$B$1</f>
        <v>0.25</v>
      </c>
      <c r="N6" s="1">
        <f t="shared" ref="N6:AC12" si="5">M16/M$23</f>
        <v>0.29096989966555187</v>
      </c>
      <c r="O6" s="1">
        <f t="shared" si="5"/>
        <v>0.25775656324582341</v>
      </c>
      <c r="P6" s="1">
        <f t="shared" si="5"/>
        <v>0.24625385632437197</v>
      </c>
      <c r="Q6" s="1">
        <f t="shared" si="5"/>
        <v>0.24989146643009494</v>
      </c>
      <c r="R6" s="1">
        <f t="shared" si="5"/>
        <v>0.2508804122535131</v>
      </c>
      <c r="S6" s="1">
        <f t="shared" si="5"/>
        <v>0.25054680613009694</v>
      </c>
      <c r="T6" s="1">
        <f t="shared" si="5"/>
        <v>0.2504575940738572</v>
      </c>
      <c r="U6" s="1">
        <f t="shared" si="5"/>
        <v>0.25048854096388795</v>
      </c>
      <c r="V6" s="1">
        <f t="shared" si="5"/>
        <v>0.25049655129050707</v>
      </c>
      <c r="W6" s="1">
        <f t="shared" si="5"/>
        <v>0.25049368441984415</v>
      </c>
      <c r="X6" s="1">
        <f t="shared" si="5"/>
        <v>0.25049296534061172</v>
      </c>
      <c r="Y6" s="1">
        <f t="shared" si="5"/>
        <v>0.25049323083506841</v>
      </c>
      <c r="Z6" s="1">
        <f t="shared" si="5"/>
        <v>0.25049329534632775</v>
      </c>
      <c r="AA6" s="1">
        <f t="shared" si="5"/>
        <v>0.25049327076933331</v>
      </c>
      <c r="AB6" s="1">
        <f t="shared" si="5"/>
        <v>0.25049326498531571</v>
      </c>
      <c r="AC6" s="1">
        <f t="shared" si="5"/>
        <v>0.25049326725954851</v>
      </c>
      <c r="AD6" s="1">
        <f t="shared" ref="AD6:AQ12" si="6">AC16/AC$23</f>
        <v>0.25049326777780806</v>
      </c>
      <c r="AE6" s="1">
        <f t="shared" si="6"/>
        <v>0.25049326756744111</v>
      </c>
      <c r="AF6" s="1">
        <f t="shared" si="6"/>
        <v>0.25049326752103479</v>
      </c>
      <c r="AG6" s="1">
        <f t="shared" si="6"/>
        <v>0.25049326754048662</v>
      </c>
      <c r="AH6" s="1">
        <f t="shared" si="6"/>
        <v>0.25049326754463908</v>
      </c>
      <c r="AI6" s="1">
        <f t="shared" si="6"/>
        <v>0.25049326754284101</v>
      </c>
      <c r="AJ6" s="1">
        <f t="shared" si="6"/>
        <v>0.25049326754246981</v>
      </c>
      <c r="AK6" s="1">
        <f t="shared" si="6"/>
        <v>0.2504932675426359</v>
      </c>
      <c r="AL6" s="1">
        <f t="shared" si="6"/>
        <v>0.2504932675426691</v>
      </c>
      <c r="AM6" s="1">
        <f t="shared" si="6"/>
        <v>0.25049326754265372</v>
      </c>
      <c r="AN6" s="1">
        <f t="shared" si="6"/>
        <v>0.25049326754265083</v>
      </c>
      <c r="AO6" s="1">
        <f t="shared" si="6"/>
        <v>0.25049326754265222</v>
      </c>
      <c r="AP6" s="1">
        <f t="shared" si="6"/>
        <v>0.2504932675426525</v>
      </c>
      <c r="AQ6" s="1">
        <f t="shared" si="6"/>
        <v>0.25049326754265233</v>
      </c>
    </row>
    <row r="7" spans="1:43" ht="18.75" customHeight="1" x14ac:dyDescent="0.4">
      <c r="B7" s="1" t="str">
        <f>D5</f>
        <v>大紅袍</v>
      </c>
      <c r="C7" s="4"/>
      <c r="D7" s="4">
        <f t="shared" si="2"/>
        <v>1</v>
      </c>
      <c r="E7" s="7">
        <v>3</v>
      </c>
      <c r="F7" s="7">
        <v>3</v>
      </c>
      <c r="G7" s="7"/>
      <c r="H7" s="7"/>
      <c r="I7" s="19"/>
      <c r="J7" s="18">
        <f t="shared" si="3"/>
        <v>0.50753051388104586</v>
      </c>
      <c r="M7" s="1">
        <f t="shared" si="4"/>
        <v>0.25</v>
      </c>
      <c r="N7" s="1">
        <f t="shared" si="5"/>
        <v>0.44147157190635455</v>
      </c>
      <c r="O7" s="1">
        <f t="shared" si="5"/>
        <v>0.51551312649164682</v>
      </c>
      <c r="P7" s="1">
        <f t="shared" si="5"/>
        <v>0.51399294843543408</v>
      </c>
      <c r="Q7" s="1">
        <f t="shared" si="5"/>
        <v>0.50669133052719006</v>
      </c>
      <c r="R7" s="1">
        <f t="shared" si="5"/>
        <v>0.50694631957253422</v>
      </c>
      <c r="S7" s="1">
        <f t="shared" si="5"/>
        <v>0.50760933210042158</v>
      </c>
      <c r="T7" s="1">
        <f t="shared" si="5"/>
        <v>0.50758358326291741</v>
      </c>
      <c r="U7" s="1">
        <f t="shared" si="5"/>
        <v>0.50752305430807221</v>
      </c>
      <c r="V7" s="1">
        <f t="shared" si="5"/>
        <v>0.50752569633972378</v>
      </c>
      <c r="W7" s="1">
        <f t="shared" si="5"/>
        <v>0.50753121840144899</v>
      </c>
      <c r="X7" s="1">
        <f t="shared" si="5"/>
        <v>0.50753095109506563</v>
      </c>
      <c r="Y7" s="1">
        <f t="shared" si="5"/>
        <v>0.50753044742139442</v>
      </c>
      <c r="Z7" s="1">
        <f t="shared" si="5"/>
        <v>0.50753047421372788</v>
      </c>
      <c r="AA7" s="1">
        <f t="shared" si="5"/>
        <v>0.50753052014300715</v>
      </c>
      <c r="AB7" s="1">
        <f t="shared" si="5"/>
        <v>0.50753051747887779</v>
      </c>
      <c r="AC7" s="1">
        <f t="shared" si="5"/>
        <v>0.50753051329168297</v>
      </c>
      <c r="AD7" s="1">
        <f t="shared" si="6"/>
        <v>0.50753051355482182</v>
      </c>
      <c r="AE7" s="1">
        <f t="shared" si="6"/>
        <v>0.50753051393645765</v>
      </c>
      <c r="AF7" s="1">
        <f t="shared" si="6"/>
        <v>0.5075305139106161</v>
      </c>
      <c r="AG7" s="1">
        <f t="shared" si="6"/>
        <v>0.50753051387584114</v>
      </c>
      <c r="AH7" s="1">
        <f t="shared" si="6"/>
        <v>0.50753051387836634</v>
      </c>
      <c r="AI7" s="1">
        <f t="shared" si="6"/>
        <v>0.50753051388153425</v>
      </c>
      <c r="AJ7" s="1">
        <f t="shared" si="6"/>
        <v>0.50753051388128856</v>
      </c>
      <c r="AK7" s="1">
        <f t="shared" si="6"/>
        <v>0.50753051388100012</v>
      </c>
      <c r="AL7" s="1">
        <f t="shared" si="6"/>
        <v>0.50753051388102388</v>
      </c>
      <c r="AM7" s="1">
        <f t="shared" si="6"/>
        <v>0.50753051388105008</v>
      </c>
      <c r="AN7" s="1">
        <f t="shared" si="6"/>
        <v>0.50753051388104786</v>
      </c>
      <c r="AO7" s="1">
        <f t="shared" si="6"/>
        <v>0.50753051388104553</v>
      </c>
      <c r="AP7" s="1">
        <f t="shared" si="6"/>
        <v>0.50753051388104564</v>
      </c>
      <c r="AQ7" s="1">
        <f t="shared" si="6"/>
        <v>0.50753051388104586</v>
      </c>
    </row>
    <row r="8" spans="1:43" ht="18.75" customHeight="1" x14ac:dyDescent="0.4">
      <c r="B8" s="1" t="str">
        <f>E2</f>
        <v xml:space="preserve"> 普洱</v>
      </c>
      <c r="C8" s="4"/>
      <c r="D8" s="4"/>
      <c r="E8" s="4">
        <f>E18</f>
        <v>1</v>
      </c>
      <c r="F8" s="6">
        <v>3</v>
      </c>
      <c r="G8" s="6"/>
      <c r="H8" s="6"/>
      <c r="I8" s="6"/>
      <c r="J8" s="18">
        <f>IF($B$1&gt;=3,AQ8,"")</f>
        <v>0.1527986583090373</v>
      </c>
      <c r="M8" s="1">
        <f>IF($B$1&gt;=3,1/$B$1,0)</f>
        <v>0.25</v>
      </c>
      <c r="N8" s="1">
        <f t="shared" si="5"/>
        <v>0.18729096989966554</v>
      </c>
      <c r="O8" s="1">
        <f t="shared" si="5"/>
        <v>0.14391408114558474</v>
      </c>
      <c r="P8" s="1">
        <f t="shared" si="5"/>
        <v>0.15006610841780518</v>
      </c>
      <c r="Q8" s="1">
        <f t="shared" si="5"/>
        <v>0.15362061697402118</v>
      </c>
      <c r="R8" s="1">
        <f t="shared" si="5"/>
        <v>0.15304769058168058</v>
      </c>
      <c r="S8" s="1">
        <f t="shared" si="5"/>
        <v>0.15272233726234052</v>
      </c>
      <c r="T8" s="1">
        <f t="shared" si="5"/>
        <v>0.1527762670829477</v>
      </c>
      <c r="U8" s="1">
        <f t="shared" si="5"/>
        <v>0.15280574149170167</v>
      </c>
      <c r="V8" s="1">
        <f t="shared" si="5"/>
        <v>0.1528006728191921</v>
      </c>
      <c r="W8" s="1">
        <f t="shared" si="5"/>
        <v>0.1527980012472327</v>
      </c>
      <c r="X8" s="1">
        <f t="shared" si="5"/>
        <v>0.15279847717620315</v>
      </c>
      <c r="Y8" s="1">
        <f t="shared" si="5"/>
        <v>0.15279871923394919</v>
      </c>
      <c r="Z8" s="1">
        <f t="shared" si="5"/>
        <v>0.15279867458695406</v>
      </c>
      <c r="AA8" s="1">
        <f t="shared" si="5"/>
        <v>0.15279865266229803</v>
      </c>
      <c r="AB8" s="1">
        <f t="shared" si="5"/>
        <v>0.15279865684698676</v>
      </c>
      <c r="AC8" s="1">
        <f t="shared" si="5"/>
        <v>0.15279865883217969</v>
      </c>
      <c r="AD8" s="1">
        <f t="shared" si="6"/>
        <v>0.15279865844028129</v>
      </c>
      <c r="AE8" s="1">
        <f t="shared" si="6"/>
        <v>0.15279865826059039</v>
      </c>
      <c r="AF8" s="1">
        <f t="shared" si="6"/>
        <v>0.15279865829726288</v>
      </c>
      <c r="AG8" s="1">
        <f t="shared" si="6"/>
        <v>0.1527986583135221</v>
      </c>
      <c r="AH8" s="1">
        <f t="shared" si="6"/>
        <v>0.15279865831009301</v>
      </c>
      <c r="AI8" s="1">
        <f t="shared" si="6"/>
        <v>0.1527986583086223</v>
      </c>
      <c r="AJ8" s="1">
        <f t="shared" si="6"/>
        <v>0.15279865830894274</v>
      </c>
      <c r="AK8" s="1">
        <f t="shared" si="6"/>
        <v>0.15279865830907569</v>
      </c>
      <c r="AL8" s="1">
        <f t="shared" si="6"/>
        <v>0.15279865830904579</v>
      </c>
      <c r="AM8" s="1">
        <f t="shared" si="6"/>
        <v>0.15279865830903375</v>
      </c>
      <c r="AN8" s="1">
        <f t="shared" si="6"/>
        <v>0.15279865830903655</v>
      </c>
      <c r="AO8" s="1">
        <f t="shared" si="6"/>
        <v>0.15279865830903766</v>
      </c>
      <c r="AP8" s="1">
        <f t="shared" si="6"/>
        <v>0.15279865830903738</v>
      </c>
      <c r="AQ8" s="1">
        <f t="shared" si="6"/>
        <v>0.1527986583090373</v>
      </c>
    </row>
    <row r="9" spans="1:43" ht="18.75" customHeight="1" x14ac:dyDescent="0.4">
      <c r="B9" s="1" t="str">
        <f>F5</f>
        <v>龍井</v>
      </c>
      <c r="C9" s="4"/>
      <c r="D9" s="4"/>
      <c r="E9" s="4"/>
      <c r="F9" s="4">
        <f t="shared" si="2"/>
        <v>1</v>
      </c>
      <c r="G9" s="6"/>
      <c r="H9" s="6"/>
      <c r="I9" s="6"/>
      <c r="J9" s="18">
        <f>IF($B$1&gt;=4,AQ9,"")</f>
        <v>8.9177560267264505E-2</v>
      </c>
      <c r="M9" s="1">
        <f>IF($B$1&gt;=4,1/$B$1,0)</f>
        <v>0.25</v>
      </c>
      <c r="N9" s="1">
        <f t="shared" si="5"/>
        <v>8.0267558528428096E-2</v>
      </c>
      <c r="O9" s="1">
        <f t="shared" si="5"/>
        <v>8.2816229116945111E-2</v>
      </c>
      <c r="P9" s="1">
        <f t="shared" si="5"/>
        <v>8.9687086822388712E-2</v>
      </c>
      <c r="Q9" s="1">
        <f t="shared" si="5"/>
        <v>8.9796586068693882E-2</v>
      </c>
      <c r="R9" s="1">
        <f t="shared" si="5"/>
        <v>8.9125577592272145E-2</v>
      </c>
      <c r="S9" s="1">
        <f t="shared" si="5"/>
        <v>8.9121524507140934E-2</v>
      </c>
      <c r="T9" s="1">
        <f t="shared" si="5"/>
        <v>8.9182555580277822E-2</v>
      </c>
      <c r="U9" s="1">
        <f t="shared" si="5"/>
        <v>8.9182663236338069E-2</v>
      </c>
      <c r="V9" s="1">
        <f t="shared" si="5"/>
        <v>8.917707955057709E-2</v>
      </c>
      <c r="W9" s="1">
        <f t="shared" si="5"/>
        <v>8.9177095931474132E-2</v>
      </c>
      <c r="X9" s="1">
        <f t="shared" si="5"/>
        <v>8.9177606388119349E-2</v>
      </c>
      <c r="Y9" s="1">
        <f t="shared" si="5"/>
        <v>8.9177602509587853E-2</v>
      </c>
      <c r="Z9" s="1">
        <f t="shared" si="5"/>
        <v>8.9177555852990378E-2</v>
      </c>
      <c r="AA9" s="1">
        <f t="shared" si="5"/>
        <v>8.9177556425361459E-2</v>
      </c>
      <c r="AB9" s="1">
        <f t="shared" si="5"/>
        <v>8.9177560688819615E-2</v>
      </c>
      <c r="AC9" s="1">
        <f t="shared" si="5"/>
        <v>8.9177560616588714E-2</v>
      </c>
      <c r="AD9" s="1">
        <f t="shared" si="6"/>
        <v>8.9177560227088754E-2</v>
      </c>
      <c r="AE9" s="1">
        <f t="shared" si="6"/>
        <v>8.9177560235510933E-2</v>
      </c>
      <c r="AF9" s="1">
        <f t="shared" si="6"/>
        <v>8.9177560271086267E-2</v>
      </c>
      <c r="AG9" s="1">
        <f t="shared" si="6"/>
        <v>8.9177560270150141E-2</v>
      </c>
      <c r="AH9" s="1">
        <f t="shared" si="6"/>
        <v>8.9177560266901615E-2</v>
      </c>
      <c r="AI9" s="1">
        <f t="shared" si="6"/>
        <v>8.9177560267002354E-2</v>
      </c>
      <c r="AJ9" s="1">
        <f t="shared" si="6"/>
        <v>8.9177560267298936E-2</v>
      </c>
      <c r="AK9" s="1">
        <f t="shared" si="6"/>
        <v>8.9177560267288333E-2</v>
      </c>
      <c r="AL9" s="1">
        <f t="shared" si="6"/>
        <v>8.9177560267261272E-2</v>
      </c>
      <c r="AM9" s="1">
        <f t="shared" si="6"/>
        <v>8.9177560267262354E-2</v>
      </c>
      <c r="AN9" s="1">
        <f t="shared" si="6"/>
        <v>8.9177560267264866E-2</v>
      </c>
      <c r="AO9" s="1">
        <f t="shared" si="6"/>
        <v>8.9177560267264727E-2</v>
      </c>
      <c r="AP9" s="1">
        <f t="shared" si="6"/>
        <v>8.9177560267264505E-2</v>
      </c>
      <c r="AQ9" s="1">
        <f t="shared" si="6"/>
        <v>8.9177560267264505E-2</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0.13484258820642867</v>
      </c>
    </row>
    <row r="14" spans="1:43" ht="18.75" customHeight="1" x14ac:dyDescent="0.4"/>
    <row r="15" spans="1:43" ht="18.75" customHeight="1" x14ac:dyDescent="0.4">
      <c r="B15" s="1" t="s">
        <v>2</v>
      </c>
      <c r="C15" s="1" t="str">
        <f t="shared" ref="C15:I15" si="7">C5</f>
        <v>鉄観音</v>
      </c>
      <c r="D15" s="1" t="str">
        <f t="shared" si="7"/>
        <v>大紅袍</v>
      </c>
      <c r="E15" s="1" t="str">
        <f t="shared" si="7"/>
        <v xml:space="preserve"> 普洱</v>
      </c>
      <c r="F15" s="1" t="str">
        <f t="shared" si="7"/>
        <v>龍井</v>
      </c>
      <c r="G15" s="1" t="str">
        <f t="shared" si="7"/>
        <v/>
      </c>
      <c r="H15" s="1" t="str">
        <f t="shared" si="7"/>
        <v/>
      </c>
      <c r="I15" s="1" t="str">
        <f t="shared" si="7"/>
        <v/>
      </c>
      <c r="M15" s="1" t="s">
        <v>7</v>
      </c>
    </row>
    <row r="16" spans="1:43" ht="18.75" customHeight="1" x14ac:dyDescent="0.4">
      <c r="B16" s="1" t="str">
        <f t="shared" ref="B16:B22" si="8">B6</f>
        <v>鉄観音</v>
      </c>
      <c r="C16" s="4">
        <v>1</v>
      </c>
      <c r="D16" s="8">
        <f>IF(D6&lt;0,1/(-1*D6),D6)</f>
        <v>0.25</v>
      </c>
      <c r="E16" s="8">
        <f>IF($B$1&gt;=3,IF(E6&lt;0,1/(-1*E6),E6),0)</f>
        <v>3</v>
      </c>
      <c r="F16" s="8">
        <f>IF($B$1&gt;=4,IF(F6&lt;0,1/(-1*F6),F6),0)</f>
        <v>3</v>
      </c>
      <c r="G16" s="8">
        <f>IF($B$1&gt;=5,IF(G6&lt;0,1/(-1*G6),G6),0)</f>
        <v>0</v>
      </c>
      <c r="H16" s="8">
        <f>IF($B$1&gt;=6,IF(H6&lt;0,1/(-1*H6),H6),0)</f>
        <v>0</v>
      </c>
      <c r="I16" s="8">
        <f t="shared" ref="I16:I21" si="9">IF($B$1&gt;=7,IF(I6&lt;0,1/(-1*I6),I6),0)</f>
        <v>0</v>
      </c>
      <c r="M16" s="1">
        <f t="shared" ref="M16:AB22" si="10">MMULT($C16:$I16,M$6:M$12)</f>
        <v>1.8125</v>
      </c>
      <c r="N16" s="1">
        <f t="shared" si="10"/>
        <v>1.2040133779264215</v>
      </c>
      <c r="O16" s="1">
        <f t="shared" si="10"/>
        <v>1.0668257756563246</v>
      </c>
      <c r="P16" s="1">
        <f t="shared" si="10"/>
        <v>1.0940116791538121</v>
      </c>
      <c r="Q16" s="1">
        <f t="shared" si="10"/>
        <v>1.1068159081900377</v>
      </c>
      <c r="R16" s="1">
        <f t="shared" si="10"/>
        <v>1.1041367966685049</v>
      </c>
      <c r="S16" s="1">
        <f t="shared" si="10"/>
        <v>1.1029807244636467</v>
      </c>
      <c r="T16" s="1">
        <f t="shared" si="10"/>
        <v>1.103229957879263</v>
      </c>
      <c r="U16" s="1">
        <f t="shared" si="10"/>
        <v>1.1033345187250252</v>
      </c>
      <c r="V16" s="1">
        <f t="shared" si="10"/>
        <v>1.1033112324847456</v>
      </c>
      <c r="W16" s="1">
        <f t="shared" si="10"/>
        <v>1.1033017805563268</v>
      </c>
      <c r="X16" s="1">
        <f t="shared" si="10"/>
        <v>1.1033039538073457</v>
      </c>
      <c r="Y16" s="1">
        <f t="shared" si="10"/>
        <v>1.1033048079210281</v>
      </c>
      <c r="Z16" s="1">
        <f t="shared" si="10"/>
        <v>1.1033046052195929</v>
      </c>
      <c r="AA16" s="1">
        <f t="shared" si="10"/>
        <v>1.1033045280680636</v>
      </c>
      <c r="AB16" s="1">
        <f t="shared" si="10"/>
        <v>1.1033045469624543</v>
      </c>
      <c r="AC16" s="1">
        <f t="shared" ref="AC16:AQ22" si="11">MMULT($C16:$I16,AC$6:AC$12)</f>
        <v>1.1033045539287745</v>
      </c>
      <c r="AD16" s="1">
        <f t="shared" si="11"/>
        <v>1.1033045521686238</v>
      </c>
      <c r="AE16" s="1">
        <f t="shared" si="11"/>
        <v>1.1033045515398596</v>
      </c>
      <c r="AF16" s="1">
        <f t="shared" si="11"/>
        <v>1.1033045517037363</v>
      </c>
      <c r="AG16" s="1">
        <f t="shared" si="11"/>
        <v>1.1033045517604636</v>
      </c>
      <c r="AH16" s="1">
        <f t="shared" si="11"/>
        <v>1.1033045517452145</v>
      </c>
      <c r="AI16" s="1">
        <f t="shared" si="11"/>
        <v>1.1033045517400986</v>
      </c>
      <c r="AJ16" s="1">
        <f t="shared" si="11"/>
        <v>1.103304551741517</v>
      </c>
      <c r="AK16" s="1">
        <f t="shared" si="11"/>
        <v>1.1033045517419779</v>
      </c>
      <c r="AL16" s="1">
        <f t="shared" si="11"/>
        <v>1.1033045517418463</v>
      </c>
      <c r="AM16" s="1">
        <f t="shared" si="11"/>
        <v>1.1033045517418045</v>
      </c>
      <c r="AN16" s="1">
        <f t="shared" si="11"/>
        <v>1.103304551741817</v>
      </c>
      <c r="AO16" s="1">
        <f t="shared" si="11"/>
        <v>1.1033045517418207</v>
      </c>
      <c r="AP16" s="1">
        <f t="shared" si="11"/>
        <v>1.1033045517418194</v>
      </c>
      <c r="AQ16" s="1">
        <f t="shared" si="11"/>
        <v>1.1033045517418192</v>
      </c>
    </row>
    <row r="17" spans="2:43" ht="18.75" customHeight="1" x14ac:dyDescent="0.4">
      <c r="B17" s="1" t="str">
        <f t="shared" si="8"/>
        <v>大紅袍</v>
      </c>
      <c r="C17" s="4">
        <f>IF(D16&lt;&gt;0,1 / D16,0)</f>
        <v>4</v>
      </c>
      <c r="D17" s="4">
        <v>1</v>
      </c>
      <c r="E17" s="8">
        <f>IF($B$1&gt;=3,IF(E7&lt;0,1/(-1*E7),E7),0)</f>
        <v>3</v>
      </c>
      <c r="F17" s="8">
        <f>IF($B$1&gt;=4,IF(F7&lt;0,1/(-1*F7),F7),0)</f>
        <v>3</v>
      </c>
      <c r="G17" s="8">
        <f>IF($B$1&gt;=5,IF(G7&lt;0,1/(-1*G7),G7),0)</f>
        <v>0</v>
      </c>
      <c r="H17" s="8">
        <f>IF($B$1&gt;=6,IF(H7&lt;0,1/(-1*H7),H7),0)</f>
        <v>0</v>
      </c>
      <c r="I17" s="8">
        <f t="shared" si="9"/>
        <v>0</v>
      </c>
      <c r="M17" s="1">
        <f t="shared" si="10"/>
        <v>2.75</v>
      </c>
      <c r="N17" s="1">
        <f t="shared" si="10"/>
        <v>2.408026755852843</v>
      </c>
      <c r="O17" s="1">
        <f t="shared" si="10"/>
        <v>2.2267303102625298</v>
      </c>
      <c r="P17" s="1">
        <f t="shared" si="10"/>
        <v>2.2182679594535037</v>
      </c>
      <c r="Q17" s="1">
        <f t="shared" si="10"/>
        <v>2.2365088053757152</v>
      </c>
      <c r="R17" s="1">
        <f t="shared" si="10"/>
        <v>2.2369877731084449</v>
      </c>
      <c r="S17" s="1">
        <f t="shared" si="10"/>
        <v>2.2353281419292537</v>
      </c>
      <c r="T17" s="1">
        <f t="shared" si="10"/>
        <v>2.2352904275480228</v>
      </c>
      <c r="U17" s="1">
        <f t="shared" si="10"/>
        <v>2.2354424323477433</v>
      </c>
      <c r="V17" s="1">
        <f t="shared" si="10"/>
        <v>2.2354451586110597</v>
      </c>
      <c r="W17" s="1">
        <f t="shared" si="10"/>
        <v>2.2354312476169458</v>
      </c>
      <c r="X17" s="1">
        <f t="shared" si="10"/>
        <v>2.2354310631504801</v>
      </c>
      <c r="Y17" s="1">
        <f t="shared" si="10"/>
        <v>2.2354323359922792</v>
      </c>
      <c r="Z17" s="1">
        <f t="shared" si="10"/>
        <v>2.2354323469188722</v>
      </c>
      <c r="AA17" s="1">
        <f t="shared" si="10"/>
        <v>2.235432230483319</v>
      </c>
      <c r="AB17" s="1">
        <f t="shared" si="10"/>
        <v>2.23543223002756</v>
      </c>
      <c r="AC17" s="1">
        <f t="shared" si="11"/>
        <v>2.2354322406761824</v>
      </c>
      <c r="AD17" s="1">
        <f t="shared" si="11"/>
        <v>2.2354322406681639</v>
      </c>
      <c r="AE17" s="1">
        <f t="shared" si="11"/>
        <v>2.2354322396945259</v>
      </c>
      <c r="AF17" s="1">
        <f t="shared" si="11"/>
        <v>2.2354322396998025</v>
      </c>
      <c r="AG17" s="1">
        <f t="shared" si="11"/>
        <v>2.2354322397888042</v>
      </c>
      <c r="AH17" s="1">
        <f t="shared" si="11"/>
        <v>2.2354322397879067</v>
      </c>
      <c r="AI17" s="1">
        <f t="shared" si="11"/>
        <v>2.2354322397797723</v>
      </c>
      <c r="AJ17" s="1">
        <f t="shared" si="11"/>
        <v>2.2354322397798931</v>
      </c>
      <c r="AK17" s="1">
        <f t="shared" si="11"/>
        <v>2.2354322397806357</v>
      </c>
      <c r="AL17" s="1">
        <f t="shared" si="11"/>
        <v>2.2354322397806214</v>
      </c>
      <c r="AM17" s="1">
        <f t="shared" si="11"/>
        <v>2.2354322397805531</v>
      </c>
      <c r="AN17" s="1">
        <f t="shared" si="11"/>
        <v>2.2354322397805553</v>
      </c>
      <c r="AO17" s="1">
        <f t="shared" si="11"/>
        <v>2.2354322397805615</v>
      </c>
      <c r="AP17" s="1">
        <f t="shared" si="11"/>
        <v>2.235432239780561</v>
      </c>
      <c r="AQ17" s="1">
        <f t="shared" si="11"/>
        <v>2.2354322397805602</v>
      </c>
    </row>
    <row r="18" spans="2:43" ht="18.75" customHeight="1" x14ac:dyDescent="0.4">
      <c r="B18" s="1" t="str">
        <f t="shared" si="8"/>
        <v xml:space="preserve"> 普洱</v>
      </c>
      <c r="C18" s="4">
        <f>IF(E16&lt;&gt;0,1 / E16,0)</f>
        <v>0.33333333333333331</v>
      </c>
      <c r="D18" s="4">
        <f>IF(E17&lt;&gt;0,1 / E17,0)</f>
        <v>0.33333333333333331</v>
      </c>
      <c r="E18" s="4">
        <v>1</v>
      </c>
      <c r="F18" s="8">
        <f>IF($B$1&gt;=4,IF(F8&lt;0,1/(-1*F8),F8),0)</f>
        <v>3</v>
      </c>
      <c r="G18" s="8">
        <f>IF($B$1&gt;=5,IF(G8&lt;0,1/(-1*G8),G8),0)</f>
        <v>0</v>
      </c>
      <c r="H18" s="8">
        <f>IF($B$1&gt;=6,IF(H8&lt;0,1/(-1*H8),H8),0)</f>
        <v>0</v>
      </c>
      <c r="I18" s="8">
        <f t="shared" si="9"/>
        <v>0</v>
      </c>
      <c r="M18" s="1">
        <f t="shared" si="10"/>
        <v>1.1666666666666665</v>
      </c>
      <c r="N18" s="1">
        <f t="shared" si="10"/>
        <v>0.67224080267558528</v>
      </c>
      <c r="O18" s="1">
        <f t="shared" si="10"/>
        <v>0.65011933174224346</v>
      </c>
      <c r="P18" s="1">
        <f t="shared" si="10"/>
        <v>0.67254297047157341</v>
      </c>
      <c r="Q18" s="1">
        <f t="shared" si="10"/>
        <v>0.67520464083253118</v>
      </c>
      <c r="R18" s="1">
        <f t="shared" si="10"/>
        <v>0.67303333396717946</v>
      </c>
      <c r="S18" s="1">
        <f t="shared" si="10"/>
        <v>0.67280562352726947</v>
      </c>
      <c r="T18" s="1">
        <f t="shared" si="10"/>
        <v>0.67300432626937279</v>
      </c>
      <c r="U18" s="1">
        <f t="shared" si="10"/>
        <v>0.67302426295803586</v>
      </c>
      <c r="V18" s="1">
        <f t="shared" si="10"/>
        <v>0.67300599401433359</v>
      </c>
      <c r="W18" s="1">
        <f t="shared" si="10"/>
        <v>0.67300425664875285</v>
      </c>
      <c r="X18" s="1">
        <f t="shared" si="10"/>
        <v>0.67300593515245366</v>
      </c>
      <c r="Y18" s="1">
        <f t="shared" si="10"/>
        <v>0.67300608618153368</v>
      </c>
      <c r="Z18" s="1">
        <f t="shared" si="10"/>
        <v>0.67300593199927716</v>
      </c>
      <c r="AA18" s="1">
        <f t="shared" si="10"/>
        <v>0.6730059189091625</v>
      </c>
      <c r="AB18" s="1">
        <f t="shared" si="10"/>
        <v>0.6730059330681768</v>
      </c>
      <c r="AC18" s="1">
        <f t="shared" si="11"/>
        <v>0.67300593419902288</v>
      </c>
      <c r="AD18" s="1">
        <f t="shared" si="11"/>
        <v>0.67300593289909072</v>
      </c>
      <c r="AE18" s="1">
        <f t="shared" si="11"/>
        <v>0.67300593280175613</v>
      </c>
      <c r="AF18" s="1">
        <f t="shared" si="11"/>
        <v>0.67300593292107203</v>
      </c>
      <c r="AG18" s="1">
        <f t="shared" si="11"/>
        <v>0.67300593292941513</v>
      </c>
      <c r="AH18" s="1">
        <f t="shared" si="11"/>
        <v>0.67300593291846633</v>
      </c>
      <c r="AI18" s="1">
        <f t="shared" si="11"/>
        <v>0.67300593291775446</v>
      </c>
      <c r="AJ18" s="1">
        <f t="shared" si="11"/>
        <v>0.67300593291875899</v>
      </c>
      <c r="AK18" s="1">
        <f t="shared" si="11"/>
        <v>0.67300593291881938</v>
      </c>
      <c r="AL18" s="1">
        <f t="shared" si="11"/>
        <v>0.67300593291872723</v>
      </c>
      <c r="AM18" s="1">
        <f t="shared" si="11"/>
        <v>0.67300593291872202</v>
      </c>
      <c r="AN18" s="1">
        <f t="shared" si="11"/>
        <v>0.67300593291873068</v>
      </c>
      <c r="AO18" s="1">
        <f t="shared" si="11"/>
        <v>0.67300593291873101</v>
      </c>
      <c r="AP18" s="1">
        <f t="shared" si="11"/>
        <v>0.67300593291873023</v>
      </c>
      <c r="AQ18" s="1">
        <f t="shared" si="11"/>
        <v>0.67300593291873012</v>
      </c>
    </row>
    <row r="19" spans="2:43" ht="18.75" customHeight="1" x14ac:dyDescent="0.4">
      <c r="B19" s="1" t="str">
        <f t="shared" si="8"/>
        <v>龍井</v>
      </c>
      <c r="C19" s="4">
        <f>IF(F16&lt;&gt;0,1/F16,0)</f>
        <v>0.33333333333333331</v>
      </c>
      <c r="D19" s="4">
        <f>IF(F17&lt;&gt;0,1/F17,0)</f>
        <v>0.33333333333333331</v>
      </c>
      <c r="E19" s="4">
        <f>IF(F18&lt;&gt;0,1/F18,0)</f>
        <v>0.33333333333333331</v>
      </c>
      <c r="F19" s="4">
        <v>1</v>
      </c>
      <c r="G19" s="8">
        <f>IF($B$1&gt;=5,IF(G9&lt;0,1/(-1*G9),G9),0)</f>
        <v>0</v>
      </c>
      <c r="H19" s="8">
        <f>IF($B$1&gt;=6,IF(H9&lt;0,1/(-1*H9),H9),0)</f>
        <v>0</v>
      </c>
      <c r="I19" s="8">
        <f t="shared" si="9"/>
        <v>0</v>
      </c>
      <c r="M19" s="1">
        <f t="shared" si="10"/>
        <v>0.5</v>
      </c>
      <c r="N19" s="1">
        <f t="shared" si="10"/>
        <v>0.38684503901895206</v>
      </c>
      <c r="O19" s="1">
        <f t="shared" si="10"/>
        <v>0.38854415274463006</v>
      </c>
      <c r="P19" s="1">
        <f t="shared" si="10"/>
        <v>0.39312472454825909</v>
      </c>
      <c r="Q19" s="1">
        <f t="shared" si="10"/>
        <v>0.39319772404579595</v>
      </c>
      <c r="R19" s="1">
        <f t="shared" si="10"/>
        <v>0.39275038506151472</v>
      </c>
      <c r="S19" s="1">
        <f t="shared" si="10"/>
        <v>0.39274768300476059</v>
      </c>
      <c r="T19" s="1">
        <f t="shared" si="10"/>
        <v>0.39278837038685194</v>
      </c>
      <c r="U19" s="1">
        <f t="shared" si="10"/>
        <v>0.39278844215755865</v>
      </c>
      <c r="V19" s="1">
        <f t="shared" si="10"/>
        <v>0.39278471970038475</v>
      </c>
      <c r="W19" s="1">
        <f t="shared" si="10"/>
        <v>0.39278473062098274</v>
      </c>
      <c r="X19" s="1">
        <f t="shared" si="10"/>
        <v>0.39278507092541282</v>
      </c>
      <c r="Y19" s="1">
        <f t="shared" si="10"/>
        <v>0.39278506833972515</v>
      </c>
      <c r="Z19" s="1">
        <f t="shared" si="10"/>
        <v>0.39278503723532693</v>
      </c>
      <c r="AA19" s="1">
        <f t="shared" si="10"/>
        <v>0.39278503761690758</v>
      </c>
      <c r="AB19" s="1">
        <f t="shared" si="10"/>
        <v>0.39278504045921298</v>
      </c>
      <c r="AC19" s="1">
        <f t="shared" si="11"/>
        <v>0.39278504041105905</v>
      </c>
      <c r="AD19" s="1">
        <f t="shared" si="11"/>
        <v>0.39278504015139248</v>
      </c>
      <c r="AE19" s="1">
        <f t="shared" si="11"/>
        <v>0.39278504015700733</v>
      </c>
      <c r="AF19" s="1">
        <f t="shared" si="11"/>
        <v>0.39278504018072419</v>
      </c>
      <c r="AG19" s="1">
        <f t="shared" si="11"/>
        <v>0.39278504018010008</v>
      </c>
      <c r="AH19" s="1">
        <f t="shared" si="11"/>
        <v>0.39278504017793436</v>
      </c>
      <c r="AI19" s="1">
        <f t="shared" si="11"/>
        <v>0.39278504017800153</v>
      </c>
      <c r="AJ19" s="1">
        <f t="shared" si="11"/>
        <v>0.39278504017819932</v>
      </c>
      <c r="AK19" s="1">
        <f t="shared" si="11"/>
        <v>0.39278504017819221</v>
      </c>
      <c r="AL19" s="1">
        <f t="shared" si="11"/>
        <v>0.39278504017817417</v>
      </c>
      <c r="AM19" s="1">
        <f t="shared" si="11"/>
        <v>0.39278504017817489</v>
      </c>
      <c r="AN19" s="1">
        <f t="shared" si="11"/>
        <v>0.39278504017817656</v>
      </c>
      <c r="AO19" s="1">
        <f t="shared" si="11"/>
        <v>0.3927850401781765</v>
      </c>
      <c r="AP19" s="1">
        <f t="shared" si="11"/>
        <v>0.39278504017817628</v>
      </c>
      <c r="AQ19" s="1">
        <f t="shared" si="11"/>
        <v>0.39278504017817628</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6.2291666666666661</v>
      </c>
      <c r="N23" s="1">
        <f t="shared" ref="N23:AQ23" si="12">SUM(N16:N22)</f>
        <v>4.6711259754738013</v>
      </c>
      <c r="O23" s="1">
        <f t="shared" si="12"/>
        <v>4.3322195704057282</v>
      </c>
      <c r="P23" s="1">
        <f t="shared" si="12"/>
        <v>4.3779473336271479</v>
      </c>
      <c r="Q23" s="1">
        <f t="shared" si="12"/>
        <v>4.4117270784440796</v>
      </c>
      <c r="R23" s="1">
        <f t="shared" si="12"/>
        <v>4.4069082888056439</v>
      </c>
      <c r="S23" s="1">
        <f t="shared" si="12"/>
        <v>4.4038621729249297</v>
      </c>
      <c r="T23" s="1">
        <f t="shared" si="12"/>
        <v>4.4043130820835108</v>
      </c>
      <c r="U23" s="1">
        <f t="shared" si="12"/>
        <v>4.4045896561883628</v>
      </c>
      <c r="V23" s="1">
        <f t="shared" si="12"/>
        <v>4.4045471048105238</v>
      </c>
      <c r="W23" s="1">
        <f t="shared" si="12"/>
        <v>4.4045220154430087</v>
      </c>
      <c r="X23" s="1">
        <f t="shared" si="12"/>
        <v>4.4045260230356931</v>
      </c>
      <c r="Y23" s="1">
        <f t="shared" si="12"/>
        <v>4.4045282984345659</v>
      </c>
      <c r="Z23" s="1">
        <f t="shared" si="12"/>
        <v>4.4045279213730693</v>
      </c>
      <c r="AA23" s="1">
        <f t="shared" si="12"/>
        <v>4.4045277150774531</v>
      </c>
      <c r="AB23" s="1">
        <f t="shared" si="12"/>
        <v>4.4045277505174045</v>
      </c>
      <c r="AC23" s="1">
        <f t="shared" si="12"/>
        <v>4.4045277692150391</v>
      </c>
      <c r="AD23" s="1">
        <f t="shared" si="12"/>
        <v>4.4045277658872708</v>
      </c>
      <c r="AE23" s="1">
        <f t="shared" si="12"/>
        <v>4.4045277641931486</v>
      </c>
      <c r="AF23" s="1">
        <f t="shared" si="12"/>
        <v>4.4045277645053353</v>
      </c>
      <c r="AG23" s="1">
        <f t="shared" si="12"/>
        <v>4.4045277646587833</v>
      </c>
      <c r="AH23" s="1">
        <f t="shared" si="12"/>
        <v>4.4045277646295222</v>
      </c>
      <c r="AI23" s="1">
        <f t="shared" si="12"/>
        <v>4.4045277646156267</v>
      </c>
      <c r="AJ23" s="1">
        <f t="shared" si="12"/>
        <v>4.4045277646183685</v>
      </c>
      <c r="AK23" s="1">
        <f t="shared" si="12"/>
        <v>4.4045277646196253</v>
      </c>
      <c r="AL23" s="1">
        <f t="shared" si="12"/>
        <v>4.4045277646193695</v>
      </c>
      <c r="AM23" s="1">
        <f t="shared" si="12"/>
        <v>4.404527764619254</v>
      </c>
      <c r="AN23" s="1">
        <f t="shared" si="12"/>
        <v>4.4045277646192789</v>
      </c>
      <c r="AO23" s="1">
        <f t="shared" si="12"/>
        <v>4.4045277646192895</v>
      </c>
      <c r="AP23" s="1">
        <f t="shared" si="12"/>
        <v>4.4045277646192869</v>
      </c>
      <c r="AQ23" s="1">
        <f t="shared" si="12"/>
        <v>4.404527764619286</v>
      </c>
    </row>
    <row r="24" spans="2:43" ht="18.75" customHeight="1" x14ac:dyDescent="0.4">
      <c r="B24" s="1" t="s">
        <v>9</v>
      </c>
    </row>
    <row r="25" spans="2:43" ht="18.75" customHeight="1" x14ac:dyDescent="0.4">
      <c r="B25" s="1" t="s">
        <v>10</v>
      </c>
      <c r="C25" s="1" t="str">
        <f t="shared" ref="C25:I25" si="13">C15</f>
        <v>鉄観音</v>
      </c>
      <c r="D25" s="1" t="str">
        <f t="shared" si="13"/>
        <v>大紅袍</v>
      </c>
      <c r="E25" s="1" t="str">
        <f t="shared" si="13"/>
        <v xml:space="preserve"> 普洱</v>
      </c>
      <c r="F25" s="1" t="str">
        <f t="shared" si="13"/>
        <v>龍井</v>
      </c>
      <c r="G25" s="1" t="str">
        <f t="shared" si="13"/>
        <v/>
      </c>
      <c r="H25" s="1" t="str">
        <f t="shared" si="13"/>
        <v/>
      </c>
      <c r="I25" s="1" t="str">
        <f t="shared" si="13"/>
        <v/>
      </c>
    </row>
    <row r="26" spans="2:43" ht="18.75" customHeight="1" x14ac:dyDescent="0.4">
      <c r="B26" s="1" t="str">
        <f t="shared" ref="B26:B32" si="14">B16</f>
        <v>鉄観音</v>
      </c>
      <c r="C26" s="4"/>
      <c r="D26" s="4">
        <f>J6/J7</f>
        <v>0.49355311787492351</v>
      </c>
      <c r="E26" s="4">
        <f>IF($B$1&gt;=3,J6/J8,"")</f>
        <v>1.6393682399751599</v>
      </c>
      <c r="F26" s="4">
        <f>IF($B$1&gt;=4,J6/J9,"")</f>
        <v>2.8089271201401544</v>
      </c>
      <c r="G26" s="4" t="str">
        <f>IF($B$1&gt;=5,J6/J10,"")</f>
        <v/>
      </c>
      <c r="H26" s="4" t="str">
        <f>IF($B$1&gt;=6,J6/J11,"")</f>
        <v/>
      </c>
      <c r="I26" s="4" t="str">
        <f>IF($B$1&gt;=7,J6/J12,"")</f>
        <v/>
      </c>
    </row>
    <row r="27" spans="2:43" ht="18.75" customHeight="1" x14ac:dyDescent="0.4">
      <c r="B27" s="1" t="str">
        <f t="shared" si="14"/>
        <v>大紅袍</v>
      </c>
      <c r="C27" s="4"/>
      <c r="D27" s="4"/>
      <c r="E27" s="4">
        <f>IF($B$1&gt;=3,J7/J8,"")</f>
        <v>3.3215639423649828</v>
      </c>
      <c r="F27" s="4">
        <f>IF($B$1&gt;=4,J7/J9,"")</f>
        <v>5.6912356915795925</v>
      </c>
      <c r="G27" s="4" t="str">
        <f>IF($B$1&gt;=5,J7/J10,"")</f>
        <v/>
      </c>
      <c r="H27" s="4" t="str">
        <f>IF($B$1&gt;=6,J7/J11,"")</f>
        <v/>
      </c>
      <c r="I27" s="4" t="str">
        <f>IF($B$1&gt;=7,J7/J12,"")</f>
        <v/>
      </c>
    </row>
    <row r="28" spans="2:43" ht="18.75" customHeight="1" x14ac:dyDescent="0.4">
      <c r="B28" s="1" t="str">
        <f t="shared" si="14"/>
        <v xml:space="preserve"> 普洱</v>
      </c>
      <c r="C28" s="4"/>
      <c r="D28" s="4"/>
      <c r="E28" s="4"/>
      <c r="F28" s="4">
        <f>IF($B$1&gt;=4,J8/J9,"")</f>
        <v>1.7134204821381167</v>
      </c>
      <c r="G28" s="4" t="str">
        <f>IF($B$1&gt;=5,J8/J10,"")</f>
        <v/>
      </c>
      <c r="H28" s="4" t="str">
        <f>IF($B$1&gt;=6,J8/J11,"")</f>
        <v/>
      </c>
      <c r="I28" s="4" t="str">
        <f>IF($B$1&gt;=7,J8/J12,"")</f>
        <v/>
      </c>
    </row>
    <row r="29" spans="2:43" ht="18.75" customHeight="1" x14ac:dyDescent="0.4">
      <c r="B29" s="1" t="str">
        <f t="shared" si="14"/>
        <v>龍井</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鉄観音</v>
      </c>
      <c r="D34" s="1" t="str">
        <f t="shared" si="15"/>
        <v>大紅袍</v>
      </c>
      <c r="E34" s="1" t="str">
        <f t="shared" si="15"/>
        <v xml:space="preserve"> 普洱</v>
      </c>
      <c r="F34" s="1" t="str">
        <f t="shared" si="15"/>
        <v>龍井</v>
      </c>
      <c r="G34" s="1" t="str">
        <f t="shared" si="15"/>
        <v/>
      </c>
      <c r="H34" s="1" t="str">
        <f t="shared" si="15"/>
        <v/>
      </c>
      <c r="I34" s="1" t="str">
        <f t="shared" si="15"/>
        <v/>
      </c>
    </row>
    <row r="35" spans="2:9" ht="18.75" customHeight="1" x14ac:dyDescent="0.4">
      <c r="B35" s="1" t="str">
        <f t="shared" ref="B35:B41" si="16">B26</f>
        <v>鉄観音</v>
      </c>
      <c r="C35" s="4"/>
      <c r="D35" s="4">
        <f>IF(D26&lt;&gt;"",D16/D26,1)</f>
        <v>0.50653109249196382</v>
      </c>
      <c r="E35" s="4">
        <f>IF(E26&lt;&gt;"",E16/E26,1)</f>
        <v>1.8299732341072172</v>
      </c>
      <c r="F35" s="4">
        <f t="shared" ref="F35:I40" si="17">IF(F26&lt;&gt;"",F16/F26,1)</f>
        <v>1.0680234380201048</v>
      </c>
      <c r="G35" s="4">
        <f t="shared" si="17"/>
        <v>1</v>
      </c>
      <c r="H35" s="4">
        <f t="shared" si="17"/>
        <v>1</v>
      </c>
      <c r="I35" s="4">
        <f t="shared" si="17"/>
        <v>1</v>
      </c>
    </row>
    <row r="36" spans="2:9" ht="18.75" customHeight="1" x14ac:dyDescent="0.4">
      <c r="B36" s="1" t="str">
        <f t="shared" si="16"/>
        <v>大紅袍</v>
      </c>
      <c r="C36" s="4"/>
      <c r="D36" s="4"/>
      <c r="E36" s="4">
        <f>IF(E27&lt;&gt;"",E17/E27,1)</f>
        <v>0.90318899532127439</v>
      </c>
      <c r="F36" s="4">
        <f t="shared" si="17"/>
        <v>0.52712629779831788</v>
      </c>
      <c r="G36" s="4">
        <f t="shared" si="17"/>
        <v>1</v>
      </c>
      <c r="H36" s="4">
        <f t="shared" si="17"/>
        <v>1</v>
      </c>
      <c r="I36" s="4">
        <f t="shared" si="17"/>
        <v>1</v>
      </c>
    </row>
    <row r="37" spans="2:9" ht="18.75" customHeight="1" x14ac:dyDescent="0.4">
      <c r="B37" s="1" t="str">
        <f t="shared" si="16"/>
        <v xml:space="preserve"> 普洱</v>
      </c>
      <c r="C37" s="4"/>
      <c r="D37" s="4"/>
      <c r="E37" s="4"/>
      <c r="F37" s="4">
        <f t="shared" si="17"/>
        <v>1.7508837038392389</v>
      </c>
      <c r="G37" s="4">
        <f t="shared" si="17"/>
        <v>1</v>
      </c>
      <c r="H37" s="4">
        <f t="shared" si="17"/>
        <v>1</v>
      </c>
      <c r="I37" s="4">
        <f t="shared" si="17"/>
        <v>1</v>
      </c>
    </row>
    <row r="38" spans="2:9" ht="18.75" customHeight="1" x14ac:dyDescent="0.4">
      <c r="B38" s="1" t="str">
        <f t="shared" si="16"/>
        <v>龍井</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56" priority="17">
      <formula>#REF!=1</formula>
    </cfRule>
  </conditionalFormatting>
  <conditionalFormatting sqref="J13">
    <cfRule type="cellIs" dxfId="55" priority="18" operator="greaterThan">
      <formula>0.15</formula>
    </cfRule>
  </conditionalFormatting>
  <conditionalFormatting sqref="J13">
    <cfRule type="cellIs" dxfId="54" priority="19" operator="between">
      <formula>0.1</formula>
      <formula>0.15</formula>
    </cfRule>
  </conditionalFormatting>
  <conditionalFormatting sqref="F18">
    <cfRule type="expression" dxfId="53" priority="16">
      <formula>#REF!=1</formula>
    </cfRule>
  </conditionalFormatting>
  <conditionalFormatting sqref="G18">
    <cfRule type="expression" dxfId="52" priority="15">
      <formula>#REF!=1</formula>
    </cfRule>
  </conditionalFormatting>
  <conditionalFormatting sqref="G19">
    <cfRule type="expression" dxfId="51" priority="14">
      <formula>#REF!=1</formula>
    </cfRule>
  </conditionalFormatting>
  <conditionalFormatting sqref="G20 G21:H21">
    <cfRule type="expression" dxfId="50" priority="13">
      <formula>#REF!=1</formula>
    </cfRule>
  </conditionalFormatting>
  <conditionalFormatting sqref="H18">
    <cfRule type="expression" dxfId="49" priority="12">
      <formula>#REF!=1</formula>
    </cfRule>
  </conditionalFormatting>
  <conditionalFormatting sqref="H19">
    <cfRule type="expression" dxfId="48" priority="11">
      <formula>#REF!=1</formula>
    </cfRule>
  </conditionalFormatting>
  <conditionalFormatting sqref="H20">
    <cfRule type="expression" dxfId="47" priority="10">
      <formula>#REF!=1</formula>
    </cfRule>
  </conditionalFormatting>
  <conditionalFormatting sqref="I18">
    <cfRule type="expression" dxfId="46" priority="9">
      <formula>#REF!=1</formula>
    </cfRule>
  </conditionalFormatting>
  <conditionalFormatting sqref="I19">
    <cfRule type="expression" dxfId="45" priority="8">
      <formula>#REF!=1</formula>
    </cfRule>
  </conditionalFormatting>
  <conditionalFormatting sqref="I20">
    <cfRule type="expression" dxfId="44" priority="7">
      <formula>#REF!=1</formula>
    </cfRule>
  </conditionalFormatting>
  <conditionalFormatting sqref="I21">
    <cfRule type="expression" dxfId="43" priority="4">
      <formula>#REF!=1</formula>
    </cfRule>
  </conditionalFormatting>
  <conditionalFormatting sqref="G22:H22">
    <cfRule type="expression" dxfId="42" priority="6">
      <formula>#REF!=1</formula>
    </cfRule>
  </conditionalFormatting>
  <conditionalFormatting sqref="I22">
    <cfRule type="expression" dxfId="41" priority="5">
      <formula>#REF!=1</formula>
    </cfRule>
  </conditionalFormatting>
  <conditionalFormatting sqref="E36 D35:E35 G35:G38 I35:I40">
    <cfRule type="cellIs" dxfId="40" priority="3" operator="notBetween">
      <formula>0.5</formula>
      <formula>2</formula>
    </cfRule>
  </conditionalFormatting>
  <conditionalFormatting sqref="F35:F37">
    <cfRule type="cellIs" dxfId="39" priority="2" operator="notBetween">
      <formula>0.5</formula>
      <formula>2</formula>
    </cfRule>
  </conditionalFormatting>
  <conditionalFormatting sqref="H35:H39">
    <cfRule type="cellIs" dxfId="38" priority="1" operator="notBetween">
      <formula>0.5</formula>
      <formula>2</formula>
    </cfRule>
  </conditionalFormatting>
  <dataValidations count="2">
    <dataValidation type="whole" allowBlank="1" showInputMessage="1" showErrorMessage="1" sqref="B1" xr:uid="{00000000-0002-0000-0800-000000000000}">
      <formula1>2</formula1>
      <formula2>7</formula2>
    </dataValidation>
    <dataValidation type="list" allowBlank="1" showInputMessage="1" showErrorMessage="1" sqref="D6:I6 E7:I7 F8:I8 G9:I9 H10:I10 I11" xr:uid="{00000000-0002-0000-0800-000001000000}">
      <formula1>$A$50:$A$66</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012"/>
  <sheetViews>
    <sheetView workbookViewId="0">
      <selection activeCell="F12" sqref="F12"/>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25</v>
      </c>
    </row>
    <row r="2" spans="1:43" s="38" customFormat="1" ht="45" customHeight="1" x14ac:dyDescent="0.4">
      <c r="B2" s="38" t="s">
        <v>1</v>
      </c>
      <c r="C2" s="39" t="s">
        <v>48</v>
      </c>
      <c r="D2" s="39" t="s">
        <v>49</v>
      </c>
      <c r="E2" s="40" t="s">
        <v>51</v>
      </c>
      <c r="F2" s="40" t="s">
        <v>53</v>
      </c>
      <c r="G2" s="40" t="s">
        <v>22</v>
      </c>
      <c r="H2" s="40" t="s">
        <v>23</v>
      </c>
      <c r="I2" s="40" t="s">
        <v>24</v>
      </c>
    </row>
    <row r="3" spans="1:43" ht="18.75" customHeight="1" x14ac:dyDescent="0.4">
      <c r="L3" s="1" t="s">
        <v>2</v>
      </c>
    </row>
    <row r="4" spans="1:43" ht="18.75" customHeight="1" x14ac:dyDescent="0.4">
      <c r="D4" s="5" t="s">
        <v>40</v>
      </c>
    </row>
    <row r="5" spans="1:43" ht="18.75" customHeight="1" x14ac:dyDescent="0.4">
      <c r="B5" s="1" t="s">
        <v>3</v>
      </c>
      <c r="C5" s="1" t="str">
        <f t="shared" ref="C5:D5" si="0">C2</f>
        <v>鉄観音</v>
      </c>
      <c r="D5" s="1" t="str">
        <f t="shared" si="0"/>
        <v>大紅袍</v>
      </c>
      <c r="E5" s="1" t="str">
        <f>IF($B$1&gt;=3,E2,"")</f>
        <v xml:space="preserve"> 普洱</v>
      </c>
      <c r="F5" s="1" t="str">
        <f>IF($B$1&gt;=4,F2,"")</f>
        <v>龍井</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鉄観音</v>
      </c>
      <c r="C6" s="4">
        <f t="shared" ref="C6:F9" si="2">C16</f>
        <v>1</v>
      </c>
      <c r="D6" s="7">
        <v>3</v>
      </c>
      <c r="E6" s="7">
        <v>5</v>
      </c>
      <c r="F6" s="7">
        <v>5</v>
      </c>
      <c r="G6" s="7"/>
      <c r="H6" s="7"/>
      <c r="I6" s="19"/>
      <c r="J6" s="18">
        <f t="shared" ref="J6:J7" si="3">AQ6</f>
        <v>0.52831216351296784</v>
      </c>
      <c r="M6" s="1">
        <f t="shared" ref="M6:M7" si="4">1/$B$1</f>
        <v>0.25</v>
      </c>
      <c r="N6" s="1">
        <f t="shared" ref="N6:AC12" si="5">M16/M$23</f>
        <v>0.44491525423728812</v>
      </c>
      <c r="O6" s="1">
        <f t="shared" si="5"/>
        <v>0.53057553956834536</v>
      </c>
      <c r="P6" s="1">
        <f t="shared" si="5"/>
        <v>0.53449258836944125</v>
      </c>
      <c r="Q6" s="1">
        <f t="shared" si="5"/>
        <v>0.52810335641981887</v>
      </c>
      <c r="R6" s="1">
        <f t="shared" si="5"/>
        <v>0.52786918963389562</v>
      </c>
      <c r="S6" s="1">
        <f t="shared" si="5"/>
        <v>0.5283269091325421</v>
      </c>
      <c r="T6" s="1">
        <f t="shared" si="5"/>
        <v>0.52834397161026703</v>
      </c>
      <c r="U6" s="1">
        <f t="shared" si="5"/>
        <v>0.52831110355959554</v>
      </c>
      <c r="V6" s="1">
        <f t="shared" si="5"/>
        <v>0.52830987981493804</v>
      </c>
      <c r="W6" s="1">
        <f t="shared" si="5"/>
        <v>0.52831223960767137</v>
      </c>
      <c r="X6" s="1">
        <f t="shared" si="5"/>
        <v>0.52831232747521573</v>
      </c>
      <c r="Y6" s="1">
        <f t="shared" si="5"/>
        <v>0.52831215804958032</v>
      </c>
      <c r="Z6" s="1">
        <f t="shared" si="5"/>
        <v>0.52831215174100854</v>
      </c>
      <c r="AA6" s="1">
        <f t="shared" si="5"/>
        <v>0.52831216390522118</v>
      </c>
      <c r="AB6" s="1">
        <f t="shared" si="5"/>
        <v>0.52831216435815653</v>
      </c>
      <c r="AC6" s="1">
        <f t="shared" si="5"/>
        <v>0.52831216348480525</v>
      </c>
      <c r="AD6" s="1">
        <f t="shared" ref="AD6:AQ12" si="6">AC16/AC$23</f>
        <v>0.52831216345228604</v>
      </c>
      <c r="AE6" s="1">
        <f t="shared" si="6"/>
        <v>0.52831216351498966</v>
      </c>
      <c r="AF6" s="1">
        <f t="shared" si="6"/>
        <v>0.52831216351732457</v>
      </c>
      <c r="AG6" s="1">
        <f t="shared" si="6"/>
        <v>0.52831216351282262</v>
      </c>
      <c r="AH6" s="1">
        <f t="shared" si="6"/>
        <v>0.52831216351265498</v>
      </c>
      <c r="AI6" s="1">
        <f t="shared" si="6"/>
        <v>0.52831216351297816</v>
      </c>
      <c r="AJ6" s="1">
        <f t="shared" si="6"/>
        <v>0.52831216351299026</v>
      </c>
      <c r="AK6" s="1">
        <f t="shared" si="6"/>
        <v>0.52831216351296706</v>
      </c>
      <c r="AL6" s="1">
        <f t="shared" si="6"/>
        <v>0.52831216351296617</v>
      </c>
      <c r="AM6" s="1">
        <f t="shared" si="6"/>
        <v>0.52831216351296784</v>
      </c>
      <c r="AN6" s="1">
        <f t="shared" si="6"/>
        <v>0.52831216351296795</v>
      </c>
      <c r="AO6" s="1">
        <f t="shared" si="6"/>
        <v>0.52831216351296784</v>
      </c>
      <c r="AP6" s="1">
        <f t="shared" si="6"/>
        <v>0.52831216351296773</v>
      </c>
      <c r="AQ6" s="1">
        <f t="shared" si="6"/>
        <v>0.52831216351296784</v>
      </c>
    </row>
    <row r="7" spans="1:43" ht="18.75" customHeight="1" x14ac:dyDescent="0.4">
      <c r="B7" s="1" t="str">
        <f>D5</f>
        <v>大紅袍</v>
      </c>
      <c r="C7" s="4"/>
      <c r="D7" s="4">
        <f t="shared" si="2"/>
        <v>1</v>
      </c>
      <c r="E7" s="7">
        <v>5</v>
      </c>
      <c r="F7" s="7">
        <v>5</v>
      </c>
      <c r="G7" s="7"/>
      <c r="H7" s="7"/>
      <c r="I7" s="19"/>
      <c r="J7" s="18">
        <f t="shared" si="3"/>
        <v>0.30502116982036553</v>
      </c>
      <c r="M7" s="1">
        <f t="shared" si="4"/>
        <v>0.25</v>
      </c>
      <c r="N7" s="1">
        <f t="shared" si="5"/>
        <v>0.36016949152542366</v>
      </c>
      <c r="O7" s="1">
        <f t="shared" si="5"/>
        <v>0.31474820143884896</v>
      </c>
      <c r="P7" s="1">
        <f t="shared" si="5"/>
        <v>0.30074116305587228</v>
      </c>
      <c r="Q7" s="1">
        <f t="shared" si="5"/>
        <v>0.30434203516249325</v>
      </c>
      <c r="R7" s="1">
        <f t="shared" si="5"/>
        <v>0.30532702591526123</v>
      </c>
      <c r="S7" s="1">
        <f t="shared" si="5"/>
        <v>0.30507003014921957</v>
      </c>
      <c r="T7" s="1">
        <f t="shared" si="5"/>
        <v>0.3049992028673158</v>
      </c>
      <c r="U7" s="1">
        <f t="shared" si="5"/>
        <v>0.30501766232484973</v>
      </c>
      <c r="V7" s="1">
        <f t="shared" si="5"/>
        <v>0.30502274693814041</v>
      </c>
      <c r="W7" s="1">
        <f t="shared" si="5"/>
        <v>0.3050214216498851</v>
      </c>
      <c r="X7" s="1">
        <f t="shared" si="5"/>
        <v>0.30502105658820544</v>
      </c>
      <c r="Y7" s="1">
        <f t="shared" si="5"/>
        <v>0.3050211517398333</v>
      </c>
      <c r="Z7" s="1">
        <f t="shared" si="5"/>
        <v>0.30502117795006783</v>
      </c>
      <c r="AA7" s="1">
        <f t="shared" si="5"/>
        <v>0.30502117111848942</v>
      </c>
      <c r="AB7" s="1">
        <f t="shared" si="5"/>
        <v>0.30502116923667916</v>
      </c>
      <c r="AC7" s="1">
        <f t="shared" si="5"/>
        <v>0.30502116972716437</v>
      </c>
      <c r="AD7" s="1">
        <f t="shared" si="6"/>
        <v>0.3050211698622724</v>
      </c>
      <c r="AE7" s="1">
        <f t="shared" si="6"/>
        <v>0.30502116982705707</v>
      </c>
      <c r="AF7" s="1">
        <f t="shared" si="6"/>
        <v>0.30502116981735672</v>
      </c>
      <c r="AG7" s="1">
        <f t="shared" si="6"/>
        <v>0.30502116981988509</v>
      </c>
      <c r="AH7" s="1">
        <f t="shared" si="6"/>
        <v>0.30502116982058153</v>
      </c>
      <c r="AI7" s="1">
        <f t="shared" si="6"/>
        <v>0.30502116982040001</v>
      </c>
      <c r="AJ7" s="1">
        <f t="shared" si="6"/>
        <v>0.30502116982034999</v>
      </c>
      <c r="AK7" s="1">
        <f t="shared" si="6"/>
        <v>0.30502116982036304</v>
      </c>
      <c r="AL7" s="1">
        <f t="shared" si="6"/>
        <v>0.3050211698203667</v>
      </c>
      <c r="AM7" s="1">
        <f t="shared" si="6"/>
        <v>0.3050211698203657</v>
      </c>
      <c r="AN7" s="1">
        <f t="shared" si="6"/>
        <v>0.30502116982036548</v>
      </c>
      <c r="AO7" s="1">
        <f t="shared" si="6"/>
        <v>0.30502116982036553</v>
      </c>
      <c r="AP7" s="1">
        <f t="shared" si="6"/>
        <v>0.30502116982036553</v>
      </c>
      <c r="AQ7" s="1">
        <f t="shared" si="6"/>
        <v>0.30502116982036553</v>
      </c>
    </row>
    <row r="8" spans="1:43" ht="18.75" customHeight="1" x14ac:dyDescent="0.4">
      <c r="B8" s="1" t="str">
        <f>E2</f>
        <v xml:space="preserve"> 普洱</v>
      </c>
      <c r="C8" s="4"/>
      <c r="D8" s="4"/>
      <c r="E8" s="4">
        <f>E18</f>
        <v>1</v>
      </c>
      <c r="F8" s="6">
        <v>0.33333333333333331</v>
      </c>
      <c r="G8" s="6"/>
      <c r="H8" s="6"/>
      <c r="I8" s="6"/>
      <c r="J8" s="18">
        <f>IF($B$1&gt;=3,AQ8,"")</f>
        <v>6.1004233964073118E-2</v>
      </c>
      <c r="M8" s="1">
        <f>IF($B$1&gt;=3,1/$B$1,0)</f>
        <v>0.25</v>
      </c>
      <c r="N8" s="1">
        <f t="shared" si="5"/>
        <v>5.5084745762711856E-2</v>
      </c>
      <c r="O8" s="1">
        <f t="shared" si="5"/>
        <v>5.5755395683453231E-2</v>
      </c>
      <c r="P8" s="1">
        <f t="shared" si="5"/>
        <v>6.1288483466362592E-2</v>
      </c>
      <c r="Q8" s="1">
        <f t="shared" si="5"/>
        <v>6.1401172083111341E-2</v>
      </c>
      <c r="R8" s="1">
        <f t="shared" si="5"/>
        <v>6.0983134512546298E-2</v>
      </c>
      <c r="S8" s="1">
        <f t="shared" si="5"/>
        <v>6.0975842460786939E-2</v>
      </c>
      <c r="T8" s="1">
        <f t="shared" si="5"/>
        <v>6.1005745260012872E-2</v>
      </c>
      <c r="U8" s="1">
        <f t="shared" si="5"/>
        <v>6.1006272934302733E-2</v>
      </c>
      <c r="V8" s="1">
        <f t="shared" si="5"/>
        <v>6.1004125439475247E-2</v>
      </c>
      <c r="W8" s="1">
        <f t="shared" si="5"/>
        <v>6.1004087575443053E-2</v>
      </c>
      <c r="X8" s="1">
        <f t="shared" si="5"/>
        <v>6.1004241755693661E-2</v>
      </c>
      <c r="Y8" s="1">
        <f t="shared" si="5"/>
        <v>6.1004244474318549E-2</v>
      </c>
      <c r="Z8" s="1">
        <f t="shared" si="5"/>
        <v>6.1004233404659415E-2</v>
      </c>
      <c r="AA8" s="1">
        <f t="shared" si="5"/>
        <v>6.1004233209471501E-2</v>
      </c>
      <c r="AB8" s="1">
        <f t="shared" si="5"/>
        <v>6.1004234004237205E-2</v>
      </c>
      <c r="AC8" s="1">
        <f t="shared" si="5"/>
        <v>6.1004234018251065E-2</v>
      </c>
      <c r="AD8" s="1">
        <f t="shared" si="6"/>
        <v>6.1004233961189459E-2</v>
      </c>
      <c r="AE8" s="1">
        <f t="shared" si="6"/>
        <v>6.1004233960183292E-2</v>
      </c>
      <c r="AF8" s="1">
        <f t="shared" si="6"/>
        <v>6.100423396428014E-2</v>
      </c>
      <c r="AG8" s="1">
        <f t="shared" si="6"/>
        <v>6.1004233964352388E-2</v>
      </c>
      <c r="AH8" s="1">
        <f t="shared" si="6"/>
        <v>6.1004233964058234E-2</v>
      </c>
      <c r="AI8" s="1">
        <f t="shared" si="6"/>
        <v>6.1004233964053058E-2</v>
      </c>
      <c r="AJ8" s="1">
        <f t="shared" si="6"/>
        <v>6.1004233964074173E-2</v>
      </c>
      <c r="AK8" s="1">
        <f t="shared" si="6"/>
        <v>6.100423396407454E-2</v>
      </c>
      <c r="AL8" s="1">
        <f t="shared" si="6"/>
        <v>6.1004233964073028E-2</v>
      </c>
      <c r="AM8" s="1">
        <f t="shared" si="6"/>
        <v>6.1004233964072993E-2</v>
      </c>
      <c r="AN8" s="1">
        <f t="shared" si="6"/>
        <v>6.1004233964073118E-2</v>
      </c>
      <c r="AO8" s="1">
        <f t="shared" si="6"/>
        <v>6.1004233964073118E-2</v>
      </c>
      <c r="AP8" s="1">
        <f t="shared" si="6"/>
        <v>6.1004233964073111E-2</v>
      </c>
      <c r="AQ8" s="1">
        <f t="shared" si="6"/>
        <v>6.1004233964073118E-2</v>
      </c>
    </row>
    <row r="9" spans="1:43" ht="18.75" customHeight="1" x14ac:dyDescent="0.4">
      <c r="B9" s="1" t="str">
        <f>F5</f>
        <v>龍井</v>
      </c>
      <c r="C9" s="4"/>
      <c r="D9" s="4"/>
      <c r="E9" s="4"/>
      <c r="F9" s="4">
        <f t="shared" si="2"/>
        <v>1</v>
      </c>
      <c r="G9" s="6"/>
      <c r="H9" s="6"/>
      <c r="I9" s="6"/>
      <c r="J9" s="18">
        <f>IF($B$1&gt;=4,AQ9,"")</f>
        <v>0.10566243270259358</v>
      </c>
      <c r="M9" s="1">
        <f>IF($B$1&gt;=4,1/$B$1,0)</f>
        <v>0.25</v>
      </c>
      <c r="N9" s="1">
        <f t="shared" si="5"/>
        <v>0.13983050847457629</v>
      </c>
      <c r="O9" s="1">
        <f t="shared" si="5"/>
        <v>9.8920863309352514E-2</v>
      </c>
      <c r="P9" s="1">
        <f t="shared" si="5"/>
        <v>0.10347776510832382</v>
      </c>
      <c r="Q9" s="1">
        <f t="shared" si="5"/>
        <v>0.10615343633457644</v>
      </c>
      <c r="R9" s="1">
        <f t="shared" si="5"/>
        <v>0.10582064993829703</v>
      </c>
      <c r="S9" s="1">
        <f t="shared" si="5"/>
        <v>0.10562721825745144</v>
      </c>
      <c r="T9" s="1">
        <f t="shared" si="5"/>
        <v>0.10565108026240427</v>
      </c>
      <c r="U9" s="1">
        <f t="shared" si="5"/>
        <v>0.1056649611812519</v>
      </c>
      <c r="V9" s="1">
        <f t="shared" si="5"/>
        <v>0.10566324780744614</v>
      </c>
      <c r="W9" s="1">
        <f t="shared" si="5"/>
        <v>0.10566225116700032</v>
      </c>
      <c r="X9" s="1">
        <f t="shared" si="5"/>
        <v>0.10566237418088538</v>
      </c>
      <c r="Y9" s="1">
        <f t="shared" si="5"/>
        <v>0.10566244573626794</v>
      </c>
      <c r="Z9" s="1">
        <f t="shared" si="5"/>
        <v>0.10566243690426412</v>
      </c>
      <c r="AA9" s="1">
        <f t="shared" si="5"/>
        <v>0.10566243176681786</v>
      </c>
      <c r="AB9" s="1">
        <f t="shared" si="5"/>
        <v>0.10566243240092718</v>
      </c>
      <c r="AC9" s="1">
        <f t="shared" si="5"/>
        <v>0.10566243276977921</v>
      </c>
      <c r="AD9" s="1">
        <f t="shared" si="6"/>
        <v>0.10566243272425224</v>
      </c>
      <c r="AE9" s="1">
        <f t="shared" si="6"/>
        <v>0.10566243269776983</v>
      </c>
      <c r="AF9" s="1">
        <f t="shared" si="6"/>
        <v>0.10566243270103853</v>
      </c>
      <c r="AG9" s="1">
        <f t="shared" si="6"/>
        <v>0.10566243270293989</v>
      </c>
      <c r="AH9" s="1">
        <f t="shared" si="6"/>
        <v>0.10566243270270519</v>
      </c>
      <c r="AI9" s="1">
        <f t="shared" si="6"/>
        <v>0.10566243270256868</v>
      </c>
      <c r="AJ9" s="1">
        <f t="shared" si="6"/>
        <v>0.10566243270258555</v>
      </c>
      <c r="AK9" s="1">
        <f t="shared" si="6"/>
        <v>0.10566243270259534</v>
      </c>
      <c r="AL9" s="1">
        <f t="shared" si="6"/>
        <v>0.10566243270259412</v>
      </c>
      <c r="AM9" s="1">
        <f t="shared" si="6"/>
        <v>0.10566243270259341</v>
      </c>
      <c r="AN9" s="1">
        <f t="shared" si="6"/>
        <v>0.10566243270259353</v>
      </c>
      <c r="AO9" s="1">
        <f t="shared" si="6"/>
        <v>0.10566243270259358</v>
      </c>
      <c r="AP9" s="1">
        <f t="shared" si="6"/>
        <v>0.10566243270259355</v>
      </c>
      <c r="AQ9" s="1">
        <f t="shared" si="6"/>
        <v>0.10566243270259358</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0.1031336922528346</v>
      </c>
    </row>
    <row r="14" spans="1:43" ht="18.75" customHeight="1" x14ac:dyDescent="0.4"/>
    <row r="15" spans="1:43" ht="18.75" customHeight="1" x14ac:dyDescent="0.4">
      <c r="B15" s="1" t="s">
        <v>2</v>
      </c>
      <c r="C15" s="1" t="str">
        <f t="shared" ref="C15:I15" si="7">C5</f>
        <v>鉄観音</v>
      </c>
      <c r="D15" s="1" t="str">
        <f t="shared" si="7"/>
        <v>大紅袍</v>
      </c>
      <c r="E15" s="1" t="str">
        <f t="shared" si="7"/>
        <v xml:space="preserve"> 普洱</v>
      </c>
      <c r="F15" s="1" t="str">
        <f t="shared" si="7"/>
        <v>龍井</v>
      </c>
      <c r="G15" s="1" t="str">
        <f t="shared" si="7"/>
        <v/>
      </c>
      <c r="H15" s="1" t="str">
        <f t="shared" si="7"/>
        <v/>
      </c>
      <c r="I15" s="1" t="str">
        <f t="shared" si="7"/>
        <v/>
      </c>
      <c r="M15" s="1" t="s">
        <v>7</v>
      </c>
    </row>
    <row r="16" spans="1:43" ht="18.75" customHeight="1" x14ac:dyDescent="0.4">
      <c r="B16" s="1" t="str">
        <f t="shared" ref="B16:B22" si="8">B6</f>
        <v>鉄観音</v>
      </c>
      <c r="C16" s="4">
        <v>1</v>
      </c>
      <c r="D16" s="8">
        <f>IF(D6&lt;0,1/(-1*D6),D6)</f>
        <v>3</v>
      </c>
      <c r="E16" s="8">
        <f>IF($B$1&gt;=3,IF(E6&lt;0,1/(-1*E6),E6),0)</f>
        <v>5</v>
      </c>
      <c r="F16" s="8">
        <f>IF($B$1&gt;=4,IF(F6&lt;0,1/(-1*F6),F6),0)</f>
        <v>5</v>
      </c>
      <c r="G16" s="8">
        <f>IF($B$1&gt;=5,IF(G6&lt;0,1/(-1*G6),G6),0)</f>
        <v>0</v>
      </c>
      <c r="H16" s="8">
        <f>IF($B$1&gt;=6,IF(H6&lt;0,1/(-1*H6),H6),0)</f>
        <v>0</v>
      </c>
      <c r="I16" s="8">
        <f t="shared" ref="I16:I21" si="9">IF($B$1&gt;=7,IF(I6&lt;0,1/(-1*I6),I6),0)</f>
        <v>0</v>
      </c>
      <c r="M16" s="1">
        <f t="shared" ref="M16:AB22" si="10">MMULT($C16:$I16,M$6:M$12)</f>
        <v>3.5</v>
      </c>
      <c r="N16" s="1">
        <f t="shared" si="10"/>
        <v>2.5</v>
      </c>
      <c r="O16" s="1">
        <f t="shared" si="10"/>
        <v>2.2482014388489211</v>
      </c>
      <c r="P16" s="1">
        <f t="shared" si="10"/>
        <v>2.2605473204104904</v>
      </c>
      <c r="Q16" s="1">
        <f t="shared" si="10"/>
        <v>2.2789025039957376</v>
      </c>
      <c r="R16" s="1">
        <f t="shared" si="10"/>
        <v>2.2778691896338961</v>
      </c>
      <c r="S16" s="1">
        <f t="shared" si="10"/>
        <v>2.2765523031713926</v>
      </c>
      <c r="T16" s="1">
        <f t="shared" si="10"/>
        <v>2.2766257078243002</v>
      </c>
      <c r="U16" s="1">
        <f t="shared" si="10"/>
        <v>2.2767202611119179</v>
      </c>
      <c r="V16" s="1">
        <f t="shared" si="10"/>
        <v>2.2767149868639662</v>
      </c>
      <c r="W16" s="1">
        <f t="shared" si="10"/>
        <v>2.2767081982695436</v>
      </c>
      <c r="X16" s="1">
        <f t="shared" si="10"/>
        <v>2.2767085769227271</v>
      </c>
      <c r="Y16" s="1">
        <f t="shared" si="10"/>
        <v>2.2767090643220125</v>
      </c>
      <c r="Z16" s="1">
        <f t="shared" si="10"/>
        <v>2.2767090371358298</v>
      </c>
      <c r="AA16" s="1">
        <f t="shared" si="10"/>
        <v>2.2767090021421366</v>
      </c>
      <c r="AB16" s="1">
        <f t="shared" si="10"/>
        <v>2.2767090040940161</v>
      </c>
      <c r="AC16" s="1">
        <f t="shared" ref="AC16:AQ22" si="11">MMULT($C16:$I16,AC$6:AC$12)</f>
        <v>2.2767090066064499</v>
      </c>
      <c r="AD16" s="1">
        <f t="shared" si="11"/>
        <v>2.2767090064663118</v>
      </c>
      <c r="AE16" s="1">
        <f t="shared" si="11"/>
        <v>2.2767090062859263</v>
      </c>
      <c r="AF16" s="1">
        <f t="shared" si="11"/>
        <v>2.276709006295988</v>
      </c>
      <c r="AG16" s="1">
        <f t="shared" si="11"/>
        <v>2.2767090063089395</v>
      </c>
      <c r="AH16" s="1">
        <f t="shared" si="11"/>
        <v>2.2767090063082165</v>
      </c>
      <c r="AI16" s="1">
        <f t="shared" si="11"/>
        <v>2.276709006307287</v>
      </c>
      <c r="AJ16" s="1">
        <f t="shared" si="11"/>
        <v>2.276709006307339</v>
      </c>
      <c r="AK16" s="1">
        <f t="shared" si="11"/>
        <v>2.2767090063074056</v>
      </c>
      <c r="AL16" s="1">
        <f t="shared" si="11"/>
        <v>2.276709006307402</v>
      </c>
      <c r="AM16" s="1">
        <f t="shared" si="11"/>
        <v>2.2767090063073967</v>
      </c>
      <c r="AN16" s="1">
        <f t="shared" si="11"/>
        <v>2.2767090063073976</v>
      </c>
      <c r="AO16" s="1">
        <f t="shared" si="11"/>
        <v>2.276709006307398</v>
      </c>
      <c r="AP16" s="1">
        <f t="shared" si="11"/>
        <v>2.2767090063073976</v>
      </c>
      <c r="AQ16" s="1">
        <f t="shared" si="11"/>
        <v>2.276709006307398</v>
      </c>
    </row>
    <row r="17" spans="2:43" ht="18.75" customHeight="1" x14ac:dyDescent="0.4">
      <c r="B17" s="1" t="str">
        <f t="shared" si="8"/>
        <v>大紅袍</v>
      </c>
      <c r="C17" s="4">
        <f>IF(D16&lt;&gt;0,1 / D16,0)</f>
        <v>0.33333333333333331</v>
      </c>
      <c r="D17" s="4">
        <v>1</v>
      </c>
      <c r="E17" s="8">
        <f>IF($B$1&gt;=3,IF(E7&lt;0,1/(-1*E7),E7),0)</f>
        <v>5</v>
      </c>
      <c r="F17" s="8">
        <f>IF($B$1&gt;=4,IF(F7&lt;0,1/(-1*F7),F7),0)</f>
        <v>5</v>
      </c>
      <c r="G17" s="8">
        <f>IF($B$1&gt;=5,IF(G7&lt;0,1/(-1*G7),G7),0)</f>
        <v>0</v>
      </c>
      <c r="H17" s="8">
        <f>IF($B$1&gt;=6,IF(H7&lt;0,1/(-1*H7),H7),0)</f>
        <v>0</v>
      </c>
      <c r="I17" s="8">
        <f t="shared" si="9"/>
        <v>0</v>
      </c>
      <c r="M17" s="1">
        <f t="shared" si="10"/>
        <v>2.833333333333333</v>
      </c>
      <c r="N17" s="1">
        <f t="shared" si="10"/>
        <v>1.4830508474576272</v>
      </c>
      <c r="O17" s="1">
        <f t="shared" si="10"/>
        <v>1.2649880095923263</v>
      </c>
      <c r="P17" s="1">
        <f t="shared" si="10"/>
        <v>1.3027366020524513</v>
      </c>
      <c r="Q17" s="1">
        <f t="shared" si="10"/>
        <v>1.3181495293908716</v>
      </c>
      <c r="R17" s="1">
        <f t="shared" si="10"/>
        <v>1.3153023447141097</v>
      </c>
      <c r="S17" s="1">
        <f t="shared" si="10"/>
        <v>1.3141943034512589</v>
      </c>
      <c r="T17" s="1">
        <f t="shared" si="10"/>
        <v>1.3143979876828238</v>
      </c>
      <c r="U17" s="1">
        <f t="shared" si="10"/>
        <v>1.3144775340891548</v>
      </c>
      <c r="V17" s="1">
        <f t="shared" si="10"/>
        <v>1.3144629064443933</v>
      </c>
      <c r="W17" s="1">
        <f t="shared" si="10"/>
        <v>1.3144571952313258</v>
      </c>
      <c r="X17" s="1">
        <f t="shared" si="10"/>
        <v>1.3144582454295057</v>
      </c>
      <c r="Y17" s="1">
        <f t="shared" si="10"/>
        <v>1.3144586554759592</v>
      </c>
      <c r="Z17" s="1">
        <f t="shared" si="10"/>
        <v>1.3144585800750217</v>
      </c>
      <c r="AA17" s="1">
        <f t="shared" si="10"/>
        <v>1.3144585506350099</v>
      </c>
      <c r="AB17" s="1">
        <f t="shared" si="10"/>
        <v>1.3144585560485531</v>
      </c>
      <c r="AC17" s="1">
        <f t="shared" si="11"/>
        <v>1.314458558162251</v>
      </c>
      <c r="AD17" s="1">
        <f t="shared" si="11"/>
        <v>1.3144585577735763</v>
      </c>
      <c r="AE17" s="1">
        <f t="shared" si="11"/>
        <v>1.3144585576218191</v>
      </c>
      <c r="AF17" s="1">
        <f t="shared" si="11"/>
        <v>1.3144585576497247</v>
      </c>
      <c r="AG17" s="1">
        <f t="shared" si="11"/>
        <v>1.3144585576606207</v>
      </c>
      <c r="AH17" s="1">
        <f t="shared" si="11"/>
        <v>1.314458557658617</v>
      </c>
      <c r="AI17" s="1">
        <f t="shared" si="11"/>
        <v>1.3144585576578347</v>
      </c>
      <c r="AJ17" s="1">
        <f t="shared" si="11"/>
        <v>1.3144585576579786</v>
      </c>
      <c r="AK17" s="1">
        <f t="shared" si="11"/>
        <v>1.314458557658035</v>
      </c>
      <c r="AL17" s="1">
        <f t="shared" si="11"/>
        <v>1.3144585576580246</v>
      </c>
      <c r="AM17" s="1">
        <f t="shared" si="11"/>
        <v>1.3144585576580203</v>
      </c>
      <c r="AN17" s="1">
        <f t="shared" si="11"/>
        <v>1.3144585576580212</v>
      </c>
      <c r="AO17" s="1">
        <f t="shared" si="11"/>
        <v>1.3144585576580217</v>
      </c>
      <c r="AP17" s="1">
        <f t="shared" si="11"/>
        <v>1.3144585576580212</v>
      </c>
      <c r="AQ17" s="1">
        <f t="shared" si="11"/>
        <v>1.3144585576580217</v>
      </c>
    </row>
    <row r="18" spans="2:43" ht="18.75" customHeight="1" x14ac:dyDescent="0.4">
      <c r="B18" s="1" t="str">
        <f t="shared" si="8"/>
        <v xml:space="preserve"> 普洱</v>
      </c>
      <c r="C18" s="4">
        <f>IF(E16&lt;&gt;0,1 / E16,0)</f>
        <v>0.2</v>
      </c>
      <c r="D18" s="4">
        <f>IF(E17&lt;&gt;0,1 / E17,0)</f>
        <v>0.2</v>
      </c>
      <c r="E18" s="4">
        <v>1</v>
      </c>
      <c r="F18" s="8">
        <f>IF($B$1&gt;=4,IF(F8&lt;0,1/(-1*F8),F8),0)</f>
        <v>0.33333333333333331</v>
      </c>
      <c r="G18" s="8">
        <f>IF($B$1&gt;=5,IF(G8&lt;0,1/(-1*G8),G8),0)</f>
        <v>0</v>
      </c>
      <c r="H18" s="8">
        <f>IF($B$1&gt;=6,IF(H8&lt;0,1/(-1*H8),H8),0)</f>
        <v>0</v>
      </c>
      <c r="I18" s="8">
        <f t="shared" si="9"/>
        <v>0</v>
      </c>
      <c r="M18" s="1">
        <f t="shared" si="10"/>
        <v>0.43333333333333329</v>
      </c>
      <c r="N18" s="1">
        <f t="shared" si="10"/>
        <v>0.26271186440677963</v>
      </c>
      <c r="O18" s="1">
        <f t="shared" si="10"/>
        <v>0.2577937649880096</v>
      </c>
      <c r="P18" s="1">
        <f t="shared" si="10"/>
        <v>0.26282782212086658</v>
      </c>
      <c r="Q18" s="1">
        <f t="shared" si="10"/>
        <v>0.26327472917776595</v>
      </c>
      <c r="R18" s="1">
        <f t="shared" si="10"/>
        <v>0.26289592760181002</v>
      </c>
      <c r="S18" s="1">
        <f t="shared" si="10"/>
        <v>0.26286430306962311</v>
      </c>
      <c r="T18" s="1">
        <f t="shared" si="10"/>
        <v>0.26289140690966423</v>
      </c>
      <c r="U18" s="1">
        <f t="shared" si="10"/>
        <v>0.26289367983827577</v>
      </c>
      <c r="V18" s="1">
        <f t="shared" si="10"/>
        <v>0.26289173339257299</v>
      </c>
      <c r="W18" s="1">
        <f t="shared" si="10"/>
        <v>0.26289157021595444</v>
      </c>
      <c r="X18" s="1">
        <f t="shared" si="10"/>
        <v>0.26289170996200634</v>
      </c>
      <c r="Y18" s="1">
        <f t="shared" si="10"/>
        <v>0.26289172167762387</v>
      </c>
      <c r="Z18" s="1">
        <f t="shared" si="10"/>
        <v>0.26289171164429603</v>
      </c>
      <c r="AA18" s="1">
        <f t="shared" si="10"/>
        <v>0.26289171080315293</v>
      </c>
      <c r="AB18" s="1">
        <f t="shared" si="10"/>
        <v>0.26289171152351343</v>
      </c>
      <c r="AC18" s="1">
        <f t="shared" si="11"/>
        <v>0.26289171158390473</v>
      </c>
      <c r="AD18" s="1">
        <f t="shared" si="11"/>
        <v>0.26289171153218521</v>
      </c>
      <c r="AE18" s="1">
        <f t="shared" si="11"/>
        <v>0.26289171152784924</v>
      </c>
      <c r="AF18" s="1">
        <f t="shared" si="11"/>
        <v>0.2628917115315626</v>
      </c>
      <c r="AG18" s="1">
        <f t="shared" si="11"/>
        <v>0.26289171153187391</v>
      </c>
      <c r="AH18" s="1">
        <f t="shared" si="11"/>
        <v>0.26289171153160729</v>
      </c>
      <c r="AI18" s="1">
        <f t="shared" si="11"/>
        <v>0.26289171153158492</v>
      </c>
      <c r="AJ18" s="1">
        <f t="shared" si="11"/>
        <v>0.26289171153160407</v>
      </c>
      <c r="AK18" s="1">
        <f t="shared" si="11"/>
        <v>0.26289171153160568</v>
      </c>
      <c r="AL18" s="1">
        <f t="shared" si="11"/>
        <v>0.26289171153160429</v>
      </c>
      <c r="AM18" s="1">
        <f t="shared" si="11"/>
        <v>0.26289171153160418</v>
      </c>
      <c r="AN18" s="1">
        <f t="shared" si="11"/>
        <v>0.26289171153160429</v>
      </c>
      <c r="AO18" s="1">
        <f t="shared" si="11"/>
        <v>0.26289171153160434</v>
      </c>
      <c r="AP18" s="1">
        <f t="shared" si="11"/>
        <v>0.26289171153160429</v>
      </c>
      <c r="AQ18" s="1">
        <f t="shared" si="11"/>
        <v>0.26289171153160434</v>
      </c>
    </row>
    <row r="19" spans="2:43" ht="18.75" customHeight="1" x14ac:dyDescent="0.4">
      <c r="B19" s="1" t="str">
        <f t="shared" si="8"/>
        <v>龍井</v>
      </c>
      <c r="C19" s="4">
        <f>IF(F16&lt;&gt;0,1/F16,0)</f>
        <v>0.2</v>
      </c>
      <c r="D19" s="4">
        <f>IF(F17&lt;&gt;0,1/F17,0)</f>
        <v>0.2</v>
      </c>
      <c r="E19" s="4">
        <f>IF(F18&lt;&gt;0,1/F18,0)</f>
        <v>3</v>
      </c>
      <c r="F19" s="4">
        <v>1</v>
      </c>
      <c r="G19" s="8">
        <f>IF($B$1&gt;=5,IF(G9&lt;0,1/(-1*G9),G9),0)</f>
        <v>0</v>
      </c>
      <c r="H19" s="8">
        <f>IF($B$1&gt;=6,IF(H9&lt;0,1/(-1*H9),H9),0)</f>
        <v>0</v>
      </c>
      <c r="I19" s="8">
        <f t="shared" si="9"/>
        <v>0</v>
      </c>
      <c r="M19" s="1">
        <f t="shared" si="10"/>
        <v>1.1000000000000001</v>
      </c>
      <c r="N19" s="1">
        <f t="shared" si="10"/>
        <v>0.46610169491525422</v>
      </c>
      <c r="O19" s="1">
        <f t="shared" si="10"/>
        <v>0.43525179856115109</v>
      </c>
      <c r="P19" s="1">
        <f t="shared" si="10"/>
        <v>0.45438996579247437</v>
      </c>
      <c r="Q19" s="1">
        <f t="shared" si="10"/>
        <v>0.4568460309003729</v>
      </c>
      <c r="R19" s="1">
        <f t="shared" si="10"/>
        <v>0.45540929658576729</v>
      </c>
      <c r="S19" s="1">
        <f t="shared" si="10"/>
        <v>0.45523413349616459</v>
      </c>
      <c r="T19" s="1">
        <f t="shared" si="10"/>
        <v>0.45533695093795951</v>
      </c>
      <c r="U19" s="1">
        <f t="shared" si="10"/>
        <v>0.4553495331610492</v>
      </c>
      <c r="V19" s="1">
        <f t="shared" si="10"/>
        <v>0.4553421494764876</v>
      </c>
      <c r="W19" s="1">
        <f t="shared" si="10"/>
        <v>0.45534124614484073</v>
      </c>
      <c r="X19" s="1">
        <f t="shared" si="10"/>
        <v>0.45534177626065059</v>
      </c>
      <c r="Y19" s="1">
        <f t="shared" si="10"/>
        <v>0.45534184111710629</v>
      </c>
      <c r="Z19" s="1">
        <f t="shared" si="10"/>
        <v>0.45534180305645766</v>
      </c>
      <c r="AA19" s="1">
        <f t="shared" si="10"/>
        <v>0.45534179839997446</v>
      </c>
      <c r="AB19" s="1">
        <f t="shared" si="10"/>
        <v>0.45534180113260592</v>
      </c>
      <c r="AC19" s="1">
        <f t="shared" si="11"/>
        <v>0.45534180146692632</v>
      </c>
      <c r="AD19" s="1">
        <f t="shared" si="11"/>
        <v>0.45534180127073232</v>
      </c>
      <c r="AE19" s="1">
        <f t="shared" si="11"/>
        <v>0.45534180124672902</v>
      </c>
      <c r="AF19" s="1">
        <f t="shared" si="11"/>
        <v>0.45534180126081519</v>
      </c>
      <c r="AG19" s="1">
        <f t="shared" si="11"/>
        <v>0.45534180126253859</v>
      </c>
      <c r="AH19" s="1">
        <f t="shared" si="11"/>
        <v>0.45534180126152718</v>
      </c>
      <c r="AI19" s="1">
        <f t="shared" si="11"/>
        <v>0.4553418012614035</v>
      </c>
      <c r="AJ19" s="1">
        <f t="shared" si="11"/>
        <v>0.45534180126147616</v>
      </c>
      <c r="AK19" s="1">
        <f t="shared" si="11"/>
        <v>0.45534180126148499</v>
      </c>
      <c r="AL19" s="1">
        <f t="shared" si="11"/>
        <v>0.45534180126147977</v>
      </c>
      <c r="AM19" s="1">
        <f t="shared" si="11"/>
        <v>0.45534180126147911</v>
      </c>
      <c r="AN19" s="1">
        <f t="shared" si="11"/>
        <v>0.45534180126147955</v>
      </c>
      <c r="AO19" s="1">
        <f t="shared" si="11"/>
        <v>0.45534180126147961</v>
      </c>
      <c r="AP19" s="1">
        <f t="shared" si="11"/>
        <v>0.45534180126147955</v>
      </c>
      <c r="AQ19" s="1">
        <f t="shared" si="11"/>
        <v>0.45534180126147961</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7.8666666666666671</v>
      </c>
      <c r="N23" s="1">
        <f t="shared" ref="N23:AQ23" si="12">SUM(N16:N22)</f>
        <v>4.7118644067796609</v>
      </c>
      <c r="O23" s="1">
        <f t="shared" si="12"/>
        <v>4.2062350119904082</v>
      </c>
      <c r="P23" s="1">
        <f t="shared" si="12"/>
        <v>4.2805017103762832</v>
      </c>
      <c r="Q23" s="1">
        <f t="shared" si="12"/>
        <v>4.3171727934647475</v>
      </c>
      <c r="R23" s="1">
        <f t="shared" si="12"/>
        <v>4.3114767585355827</v>
      </c>
      <c r="S23" s="1">
        <f t="shared" si="12"/>
        <v>4.3088450431884393</v>
      </c>
      <c r="T23" s="1">
        <f t="shared" si="12"/>
        <v>4.309252053354748</v>
      </c>
      <c r="U23" s="1">
        <f t="shared" si="12"/>
        <v>4.3094410082003982</v>
      </c>
      <c r="V23" s="1">
        <f t="shared" si="12"/>
        <v>4.3094117761774209</v>
      </c>
      <c r="W23" s="1">
        <f t="shared" si="12"/>
        <v>4.3093982098616639</v>
      </c>
      <c r="X23" s="1">
        <f t="shared" si="12"/>
        <v>4.3094003085748893</v>
      </c>
      <c r="Y23" s="1">
        <f t="shared" si="12"/>
        <v>4.3094012825927024</v>
      </c>
      <c r="Z23" s="1">
        <f t="shared" si="12"/>
        <v>4.3094011319116055</v>
      </c>
      <c r="AA23" s="1">
        <f t="shared" si="12"/>
        <v>4.3094010619802736</v>
      </c>
      <c r="AB23" s="1">
        <f t="shared" si="12"/>
        <v>4.3094010727986891</v>
      </c>
      <c r="AC23" s="1">
        <f t="shared" si="12"/>
        <v>4.3094010778195315</v>
      </c>
      <c r="AD23" s="1">
        <f t="shared" si="12"/>
        <v>4.3094010770428062</v>
      </c>
      <c r="AE23" s="1">
        <f t="shared" si="12"/>
        <v>4.3094010766823239</v>
      </c>
      <c r="AF23" s="1">
        <f t="shared" si="12"/>
        <v>4.3094010767380908</v>
      </c>
      <c r="AG23" s="1">
        <f t="shared" si="12"/>
        <v>4.3094010767639732</v>
      </c>
      <c r="AH23" s="1">
        <f t="shared" si="12"/>
        <v>4.3094010767599684</v>
      </c>
      <c r="AI23" s="1">
        <f t="shared" si="12"/>
        <v>4.3094010767581103</v>
      </c>
      <c r="AJ23" s="1">
        <f t="shared" si="12"/>
        <v>4.3094010767583981</v>
      </c>
      <c r="AK23" s="1">
        <f t="shared" si="12"/>
        <v>4.3094010767585313</v>
      </c>
      <c r="AL23" s="1">
        <f t="shared" si="12"/>
        <v>4.3094010767585109</v>
      </c>
      <c r="AM23" s="1">
        <f t="shared" si="12"/>
        <v>4.3094010767585003</v>
      </c>
      <c r="AN23" s="1">
        <f t="shared" si="12"/>
        <v>4.309401076758502</v>
      </c>
      <c r="AO23" s="1">
        <f t="shared" si="12"/>
        <v>4.3094010767585038</v>
      </c>
      <c r="AP23" s="1">
        <f t="shared" si="12"/>
        <v>4.309401076758502</v>
      </c>
      <c r="AQ23" s="1">
        <f t="shared" si="12"/>
        <v>4.3094010767585038</v>
      </c>
    </row>
    <row r="24" spans="2:43" ht="18.75" customHeight="1" x14ac:dyDescent="0.4">
      <c r="B24" s="1" t="s">
        <v>9</v>
      </c>
    </row>
    <row r="25" spans="2:43" ht="18.75" customHeight="1" x14ac:dyDescent="0.4">
      <c r="B25" s="1" t="s">
        <v>10</v>
      </c>
      <c r="C25" s="1" t="str">
        <f t="shared" ref="C25:I25" si="13">C15</f>
        <v>鉄観音</v>
      </c>
      <c r="D25" s="1" t="str">
        <f t="shared" si="13"/>
        <v>大紅袍</v>
      </c>
      <c r="E25" s="1" t="str">
        <f t="shared" si="13"/>
        <v xml:space="preserve"> 普洱</v>
      </c>
      <c r="F25" s="1" t="str">
        <f t="shared" si="13"/>
        <v>龍井</v>
      </c>
      <c r="G25" s="1" t="str">
        <f t="shared" si="13"/>
        <v/>
      </c>
      <c r="H25" s="1" t="str">
        <f t="shared" si="13"/>
        <v/>
      </c>
      <c r="I25" s="1" t="str">
        <f t="shared" si="13"/>
        <v/>
      </c>
    </row>
    <row r="26" spans="2:43" ht="18.75" customHeight="1" x14ac:dyDescent="0.4">
      <c r="B26" s="1" t="str">
        <f t="shared" ref="B26:B32" si="14">B16</f>
        <v>鉄観音</v>
      </c>
      <c r="C26" s="4"/>
      <c r="D26" s="4">
        <f>J6/J7</f>
        <v>1.7320508075688774</v>
      </c>
      <c r="E26" s="4">
        <f>IF($B$1&gt;=3,J6/J8,"")</f>
        <v>8.6602540378443855</v>
      </c>
      <c r="F26" s="4">
        <f>IF($B$1&gt;=4,J6/J9,"")</f>
        <v>4.9999999999999991</v>
      </c>
      <c r="G26" s="4" t="str">
        <f>IF($B$1&gt;=5,J6/J10,"")</f>
        <v/>
      </c>
      <c r="H26" s="4" t="str">
        <f>IF($B$1&gt;=6,J6/J11,"")</f>
        <v/>
      </c>
      <c r="I26" s="4" t="str">
        <f>IF($B$1&gt;=7,J6/J12,"")</f>
        <v/>
      </c>
    </row>
    <row r="27" spans="2:43" ht="18.75" customHeight="1" x14ac:dyDescent="0.4">
      <c r="B27" s="1" t="str">
        <f t="shared" si="14"/>
        <v>大紅袍</v>
      </c>
      <c r="C27" s="4"/>
      <c r="D27" s="4"/>
      <c r="E27" s="4">
        <f>IF($B$1&gt;=3,J7/J8,"")</f>
        <v>4.9999999999999991</v>
      </c>
      <c r="F27" s="4">
        <f>IF($B$1&gt;=4,J7/J9,"")</f>
        <v>2.8867513459481282</v>
      </c>
      <c r="G27" s="4" t="str">
        <f>IF($B$1&gt;=5,J7/J10,"")</f>
        <v/>
      </c>
      <c r="H27" s="4" t="str">
        <f>IF($B$1&gt;=6,J7/J11,"")</f>
        <v/>
      </c>
      <c r="I27" s="4" t="str">
        <f>IF($B$1&gt;=7,J7/J12,"")</f>
        <v/>
      </c>
    </row>
    <row r="28" spans="2:43" ht="18.75" customHeight="1" x14ac:dyDescent="0.4">
      <c r="B28" s="1" t="str">
        <f t="shared" si="14"/>
        <v xml:space="preserve"> 普洱</v>
      </c>
      <c r="C28" s="4"/>
      <c r="D28" s="4"/>
      <c r="E28" s="4"/>
      <c r="F28" s="4">
        <f>IF($B$1&gt;=4,J8/J9,"")</f>
        <v>0.57735026918962573</v>
      </c>
      <c r="G28" s="4" t="str">
        <f>IF($B$1&gt;=5,J8/J10,"")</f>
        <v/>
      </c>
      <c r="H28" s="4" t="str">
        <f>IF($B$1&gt;=6,J8/J11,"")</f>
        <v/>
      </c>
      <c r="I28" s="4" t="str">
        <f>IF($B$1&gt;=7,J8/J12,"")</f>
        <v/>
      </c>
    </row>
    <row r="29" spans="2:43" ht="18.75" customHeight="1" x14ac:dyDescent="0.4">
      <c r="B29" s="1" t="str">
        <f t="shared" si="14"/>
        <v>龍井</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鉄観音</v>
      </c>
      <c r="D34" s="1" t="str">
        <f t="shared" si="15"/>
        <v>大紅袍</v>
      </c>
      <c r="E34" s="1" t="str">
        <f t="shared" si="15"/>
        <v xml:space="preserve"> 普洱</v>
      </c>
      <c r="F34" s="1" t="str">
        <f t="shared" si="15"/>
        <v>龍井</v>
      </c>
      <c r="G34" s="1" t="str">
        <f t="shared" si="15"/>
        <v/>
      </c>
      <c r="H34" s="1" t="str">
        <f t="shared" si="15"/>
        <v/>
      </c>
      <c r="I34" s="1" t="str">
        <f t="shared" si="15"/>
        <v/>
      </c>
    </row>
    <row r="35" spans="2:9" ht="18.75" customHeight="1" x14ac:dyDescent="0.4">
      <c r="B35" s="1" t="str">
        <f t="shared" ref="B35:B41" si="16">B26</f>
        <v>鉄観音</v>
      </c>
      <c r="C35" s="4"/>
      <c r="D35" s="4">
        <f>IF(D26&lt;&gt;"",D16/D26,1)</f>
        <v>1.7320508075688772</v>
      </c>
      <c r="E35" s="4">
        <f>IF(E26&lt;&gt;"",E16/E26,1)</f>
        <v>0.57735026918962584</v>
      </c>
      <c r="F35" s="4">
        <f t="shared" ref="F35:I40" si="17">IF(F26&lt;&gt;"",F16/F26,1)</f>
        <v>1.0000000000000002</v>
      </c>
      <c r="G35" s="4">
        <f t="shared" si="17"/>
        <v>1</v>
      </c>
      <c r="H35" s="4">
        <f t="shared" si="17"/>
        <v>1</v>
      </c>
      <c r="I35" s="4">
        <f t="shared" si="17"/>
        <v>1</v>
      </c>
    </row>
    <row r="36" spans="2:9" ht="18.75" customHeight="1" x14ac:dyDescent="0.4">
      <c r="B36" s="1" t="str">
        <f t="shared" si="16"/>
        <v>大紅袍</v>
      </c>
      <c r="C36" s="4"/>
      <c r="D36" s="4"/>
      <c r="E36" s="4">
        <f>IF(E27&lt;&gt;"",E17/E27,1)</f>
        <v>1.0000000000000002</v>
      </c>
      <c r="F36" s="4">
        <f t="shared" si="17"/>
        <v>1.7320508075688776</v>
      </c>
      <c r="G36" s="4">
        <f t="shared" si="17"/>
        <v>1</v>
      </c>
      <c r="H36" s="4">
        <f t="shared" si="17"/>
        <v>1</v>
      </c>
      <c r="I36" s="4">
        <f t="shared" si="17"/>
        <v>1</v>
      </c>
    </row>
    <row r="37" spans="2:9" ht="18.75" customHeight="1" x14ac:dyDescent="0.4">
      <c r="B37" s="1" t="str">
        <f t="shared" si="16"/>
        <v xml:space="preserve"> 普洱</v>
      </c>
      <c r="C37" s="4"/>
      <c r="D37" s="4"/>
      <c r="E37" s="4"/>
      <c r="F37" s="4">
        <f t="shared" si="17"/>
        <v>0.57735026918962573</v>
      </c>
      <c r="G37" s="4">
        <f t="shared" si="17"/>
        <v>1</v>
      </c>
      <c r="H37" s="4">
        <f t="shared" si="17"/>
        <v>1</v>
      </c>
      <c r="I37" s="4">
        <f t="shared" si="17"/>
        <v>1</v>
      </c>
    </row>
    <row r="38" spans="2:9" ht="18.75" customHeight="1" x14ac:dyDescent="0.4">
      <c r="B38" s="1" t="str">
        <f t="shared" si="16"/>
        <v>龍井</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17">
      <formula>#REF!=1</formula>
    </cfRule>
  </conditionalFormatting>
  <conditionalFormatting sqref="J13">
    <cfRule type="cellIs" dxfId="36" priority="18" operator="greaterThan">
      <formula>0.15</formula>
    </cfRule>
  </conditionalFormatting>
  <conditionalFormatting sqref="J13">
    <cfRule type="cellIs" dxfId="35" priority="19" operator="between">
      <formula>0.1</formula>
      <formula>0.15</formula>
    </cfRule>
  </conditionalFormatting>
  <conditionalFormatting sqref="F18">
    <cfRule type="expression" dxfId="34" priority="16">
      <formula>#REF!=1</formula>
    </cfRule>
  </conditionalFormatting>
  <conditionalFormatting sqref="G18">
    <cfRule type="expression" dxfId="33" priority="15">
      <formula>#REF!=1</formula>
    </cfRule>
  </conditionalFormatting>
  <conditionalFormatting sqref="G19">
    <cfRule type="expression" dxfId="32" priority="14">
      <formula>#REF!=1</formula>
    </cfRule>
  </conditionalFormatting>
  <conditionalFormatting sqref="G20 G21:H21">
    <cfRule type="expression" dxfId="31" priority="13">
      <formula>#REF!=1</formula>
    </cfRule>
  </conditionalFormatting>
  <conditionalFormatting sqref="H18">
    <cfRule type="expression" dxfId="30" priority="12">
      <formula>#REF!=1</formula>
    </cfRule>
  </conditionalFormatting>
  <conditionalFormatting sqref="H19">
    <cfRule type="expression" dxfId="29" priority="11">
      <formula>#REF!=1</formula>
    </cfRule>
  </conditionalFormatting>
  <conditionalFormatting sqref="H20">
    <cfRule type="expression" dxfId="28" priority="10">
      <formula>#REF!=1</formula>
    </cfRule>
  </conditionalFormatting>
  <conditionalFormatting sqref="I18">
    <cfRule type="expression" dxfId="27" priority="9">
      <formula>#REF!=1</formula>
    </cfRule>
  </conditionalFormatting>
  <conditionalFormatting sqref="I19">
    <cfRule type="expression" dxfId="26" priority="8">
      <formula>#REF!=1</formula>
    </cfRule>
  </conditionalFormatting>
  <conditionalFormatting sqref="I20">
    <cfRule type="expression" dxfId="25" priority="7">
      <formula>#REF!=1</formula>
    </cfRule>
  </conditionalFormatting>
  <conditionalFormatting sqref="I21">
    <cfRule type="expression" dxfId="24" priority="4">
      <formula>#REF!=1</formula>
    </cfRule>
  </conditionalFormatting>
  <conditionalFormatting sqref="G22:H22">
    <cfRule type="expression" dxfId="23" priority="6">
      <formula>#REF!=1</formula>
    </cfRule>
  </conditionalFormatting>
  <conditionalFormatting sqref="I22">
    <cfRule type="expression" dxfId="22" priority="5">
      <formula>#REF!=1</formula>
    </cfRule>
  </conditionalFormatting>
  <conditionalFormatting sqref="E36 D35:E35 G35:G38 I35:I40">
    <cfRule type="cellIs" dxfId="21" priority="3" operator="notBetween">
      <formula>0.5</formula>
      <formula>2</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list" allowBlank="1" showInputMessage="1" showErrorMessage="1" sqref="D6:I6 E7:I7 F8:I8 G9:I9 H10:I10 I11" xr:uid="{00000000-0002-0000-0900-000000000000}">
      <formula1>$A$50:$A$66</formula1>
    </dataValidation>
    <dataValidation type="whole" allowBlank="1" showInputMessage="1" showErrorMessage="1" sqref="B1" xr:uid="{00000000-0002-0000-0900-000001000000}">
      <formula1>2</formula1>
      <formula2>7</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1012"/>
  <sheetViews>
    <sheetView workbookViewId="0">
      <selection activeCell="F8" sqref="F8"/>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25</v>
      </c>
    </row>
    <row r="2" spans="1:43" s="38" customFormat="1" ht="45" customHeight="1" x14ac:dyDescent="0.4">
      <c r="B2" s="38" t="s">
        <v>1</v>
      </c>
      <c r="C2" s="39" t="s">
        <v>48</v>
      </c>
      <c r="D2" s="39" t="s">
        <v>49</v>
      </c>
      <c r="E2" s="40" t="s">
        <v>51</v>
      </c>
      <c r="F2" s="40" t="s">
        <v>53</v>
      </c>
      <c r="G2" s="40" t="s">
        <v>22</v>
      </c>
      <c r="H2" s="40" t="s">
        <v>23</v>
      </c>
      <c r="I2" s="40" t="s">
        <v>24</v>
      </c>
    </row>
    <row r="3" spans="1:43" ht="18.75" customHeight="1" x14ac:dyDescent="0.4">
      <c r="L3" s="1" t="s">
        <v>2</v>
      </c>
    </row>
    <row r="4" spans="1:43" ht="18.75" customHeight="1" x14ac:dyDescent="0.4">
      <c r="D4" s="5" t="s">
        <v>40</v>
      </c>
    </row>
    <row r="5" spans="1:43" ht="18.75" customHeight="1" x14ac:dyDescent="0.4">
      <c r="B5" s="1" t="s">
        <v>3</v>
      </c>
      <c r="C5" s="1" t="str">
        <f t="shared" ref="C5:D5" si="0">C2</f>
        <v>鉄観音</v>
      </c>
      <c r="D5" s="1" t="str">
        <f t="shared" si="0"/>
        <v>大紅袍</v>
      </c>
      <c r="E5" s="1" t="str">
        <f>IF($B$1&gt;=3,E2,"")</f>
        <v xml:space="preserve"> 普洱</v>
      </c>
      <c r="F5" s="1" t="str">
        <f>IF($B$1&gt;=4,F2,"")</f>
        <v>龍井</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鉄観音</v>
      </c>
      <c r="C6" s="4">
        <f t="shared" ref="C6:F9" si="2">C16</f>
        <v>1</v>
      </c>
      <c r="D6" s="7">
        <v>6</v>
      </c>
      <c r="E6" s="7">
        <v>0.33333333333333331</v>
      </c>
      <c r="F6" s="7">
        <v>5</v>
      </c>
      <c r="G6" s="7"/>
      <c r="H6" s="7"/>
      <c r="I6" s="19"/>
      <c r="J6" s="18">
        <f t="shared" ref="J6:J7" si="3">AQ6</f>
        <v>0.30412914499963095</v>
      </c>
      <c r="M6" s="1">
        <f t="shared" ref="M6:M7" si="4">1/$B$1</f>
        <v>0.25</v>
      </c>
      <c r="N6" s="1">
        <f t="shared" ref="N6:AC12" si="5">M16/M$23</f>
        <v>0.35877545366394237</v>
      </c>
      <c r="O6" s="1">
        <f t="shared" si="5"/>
        <v>0.31251252053367529</v>
      </c>
      <c r="P6" s="1">
        <f t="shared" si="5"/>
        <v>0.30103655947187585</v>
      </c>
      <c r="Q6" s="1">
        <f t="shared" si="5"/>
        <v>0.3037042842678494</v>
      </c>
      <c r="R6" s="1">
        <f t="shared" si="5"/>
        <v>0.30429394826042566</v>
      </c>
      <c r="S6" s="1">
        <f t="shared" si="5"/>
        <v>0.30415109454118178</v>
      </c>
      <c r="T6" s="1">
        <f t="shared" si="5"/>
        <v>0.30412034963050422</v>
      </c>
      <c r="U6" s="1">
        <f t="shared" si="5"/>
        <v>0.3041280129335629</v>
      </c>
      <c r="V6" s="1">
        <f t="shared" si="5"/>
        <v>0.30412961423888013</v>
      </c>
      <c r="W6" s="1">
        <f t="shared" si="5"/>
        <v>0.30412920333657195</v>
      </c>
      <c r="X6" s="1">
        <f t="shared" si="5"/>
        <v>0.30412911997223829</v>
      </c>
      <c r="Y6" s="1">
        <f t="shared" si="5"/>
        <v>0.30412914199628732</v>
      </c>
      <c r="Z6" s="1">
        <f t="shared" si="5"/>
        <v>0.30412914633413235</v>
      </c>
      <c r="AA6" s="1">
        <f t="shared" si="5"/>
        <v>0.30412914515409711</v>
      </c>
      <c r="AB6" s="1">
        <f t="shared" si="5"/>
        <v>0.30412914492849219</v>
      </c>
      <c r="AC6" s="1">
        <f t="shared" si="5"/>
        <v>0.30412914499169491</v>
      </c>
      <c r="AD6" s="1">
        <f t="shared" ref="AD6:AQ12" si="6">AC16/AC$23</f>
        <v>0.3041291450034222</v>
      </c>
      <c r="AE6" s="1">
        <f t="shared" si="6"/>
        <v>0.30412914500003824</v>
      </c>
      <c r="AF6" s="1">
        <f t="shared" si="6"/>
        <v>0.304129144999429</v>
      </c>
      <c r="AG6" s="1">
        <f t="shared" si="6"/>
        <v>0.30412914499961002</v>
      </c>
      <c r="AH6" s="1">
        <f t="shared" si="6"/>
        <v>0.30412914499964172</v>
      </c>
      <c r="AI6" s="1">
        <f t="shared" si="6"/>
        <v>0.30412914499963206</v>
      </c>
      <c r="AJ6" s="1">
        <f t="shared" si="6"/>
        <v>0.3041291449996304</v>
      </c>
      <c r="AK6" s="1">
        <f t="shared" si="6"/>
        <v>0.3041291449996309</v>
      </c>
      <c r="AL6" s="1">
        <f t="shared" si="6"/>
        <v>0.30412914499963106</v>
      </c>
      <c r="AM6" s="1">
        <f t="shared" si="6"/>
        <v>0.30412914499963095</v>
      </c>
      <c r="AN6" s="1">
        <f t="shared" si="6"/>
        <v>0.30412914499963095</v>
      </c>
      <c r="AO6" s="1">
        <f t="shared" si="6"/>
        <v>0.30412914499963095</v>
      </c>
      <c r="AP6" s="1">
        <f t="shared" si="6"/>
        <v>0.30412914499963101</v>
      </c>
      <c r="AQ6" s="1">
        <f t="shared" si="6"/>
        <v>0.30412914499963095</v>
      </c>
    </row>
    <row r="7" spans="1:43" ht="18.75" customHeight="1" x14ac:dyDescent="0.4">
      <c r="B7" s="1" t="str">
        <f>D5</f>
        <v>大紅袍</v>
      </c>
      <c r="C7" s="4"/>
      <c r="D7" s="4">
        <f t="shared" si="2"/>
        <v>1</v>
      </c>
      <c r="E7" s="7">
        <v>0.14285714285714285</v>
      </c>
      <c r="F7" s="7">
        <v>0.33333333333333331</v>
      </c>
      <c r="G7" s="7"/>
      <c r="H7" s="7"/>
      <c r="I7" s="19"/>
      <c r="J7" s="18">
        <f t="shared" si="3"/>
        <v>5.0204181597402316E-2</v>
      </c>
      <c r="M7" s="1">
        <f t="shared" si="4"/>
        <v>0.25</v>
      </c>
      <c r="N7" s="1">
        <f t="shared" si="5"/>
        <v>4.7790552708131324E-2</v>
      </c>
      <c r="O7" s="1">
        <f t="shared" si="5"/>
        <v>4.701710805721384E-2</v>
      </c>
      <c r="P7" s="1">
        <f t="shared" si="5"/>
        <v>5.0254796741690144E-2</v>
      </c>
      <c r="Q7" s="1">
        <f t="shared" si="5"/>
        <v>5.0380433768367844E-2</v>
      </c>
      <c r="R7" s="1">
        <f t="shared" si="5"/>
        <v>5.0200705826882019E-2</v>
      </c>
      <c r="S7" s="1">
        <f t="shared" si="5"/>
        <v>5.0194887219348581E-2</v>
      </c>
      <c r="T7" s="1">
        <f t="shared" si="5"/>
        <v>5.0204396142851423E-2</v>
      </c>
      <c r="U7" s="1">
        <f t="shared" si="5"/>
        <v>5.0204672790688243E-2</v>
      </c>
      <c r="V7" s="1">
        <f t="shared" si="5"/>
        <v>5.0204168597161661E-2</v>
      </c>
      <c r="W7" s="1">
        <f t="shared" si="5"/>
        <v>5.0204155647302739E-2</v>
      </c>
      <c r="X7" s="1">
        <f t="shared" si="5"/>
        <v>5.0204182372287069E-2</v>
      </c>
      <c r="Y7" s="1">
        <f t="shared" si="5"/>
        <v>5.0204182968078367E-2</v>
      </c>
      <c r="Z7" s="1">
        <f t="shared" si="5"/>
        <v>5.0204181551804596E-2</v>
      </c>
      <c r="AA7" s="1">
        <f t="shared" si="5"/>
        <v>5.0204181525019313E-2</v>
      </c>
      <c r="AB7" s="1">
        <f t="shared" si="5"/>
        <v>5.0204181600057789E-2</v>
      </c>
      <c r="AC7" s="1">
        <f t="shared" si="5"/>
        <v>5.0204181601223911E-2</v>
      </c>
      <c r="AD7" s="1">
        <f t="shared" si="6"/>
        <v>5.0204181597248987E-2</v>
      </c>
      <c r="AE7" s="1">
        <f t="shared" si="6"/>
        <v>5.0204181597200595E-2</v>
      </c>
      <c r="AF7" s="1">
        <f t="shared" si="6"/>
        <v>5.0204181597411107E-2</v>
      </c>
      <c r="AG7" s="1">
        <f t="shared" si="6"/>
        <v>5.020418159741296E-2</v>
      </c>
      <c r="AH7" s="1">
        <f t="shared" si="6"/>
        <v>5.0204181597401823E-2</v>
      </c>
      <c r="AI7" s="1">
        <f t="shared" si="6"/>
        <v>5.0204181597401761E-2</v>
      </c>
      <c r="AJ7" s="1">
        <f t="shared" si="6"/>
        <v>5.020418159740235E-2</v>
      </c>
      <c r="AK7" s="1">
        <f t="shared" si="6"/>
        <v>5.0204181597402343E-2</v>
      </c>
      <c r="AL7" s="1">
        <f t="shared" si="6"/>
        <v>5.0204181597402329E-2</v>
      </c>
      <c r="AM7" s="1">
        <f t="shared" si="6"/>
        <v>5.0204181597402316E-2</v>
      </c>
      <c r="AN7" s="1">
        <f t="shared" si="6"/>
        <v>5.0204181597402316E-2</v>
      </c>
      <c r="AO7" s="1">
        <f t="shared" si="6"/>
        <v>5.0204181597402329E-2</v>
      </c>
      <c r="AP7" s="1">
        <f t="shared" si="6"/>
        <v>5.0204181597402329E-2</v>
      </c>
      <c r="AQ7" s="1">
        <f t="shared" si="6"/>
        <v>5.0204181597402316E-2</v>
      </c>
    </row>
    <row r="8" spans="1:43" ht="18.75" customHeight="1" x14ac:dyDescent="0.4">
      <c r="B8" s="1" t="str">
        <f>E2</f>
        <v xml:space="preserve"> 普洱</v>
      </c>
      <c r="C8" s="4"/>
      <c r="D8" s="4"/>
      <c r="E8" s="4">
        <f>E18</f>
        <v>1</v>
      </c>
      <c r="F8" s="6">
        <v>5</v>
      </c>
      <c r="G8" s="6"/>
      <c r="H8" s="6"/>
      <c r="I8" s="6"/>
      <c r="J8" s="18">
        <f>IF($B$1&gt;=3,AQ8,"")</f>
        <v>0.54620789006970372</v>
      </c>
      <c r="M8" s="1">
        <f>IF($B$1&gt;=3,1/$B$1,0)</f>
        <v>0.25</v>
      </c>
      <c r="N8" s="1">
        <f t="shared" si="5"/>
        <v>0.46543842637484423</v>
      </c>
      <c r="O8" s="1">
        <f t="shared" si="5"/>
        <v>0.5458451861052126</v>
      </c>
      <c r="P8" s="1">
        <f t="shared" si="5"/>
        <v>0.55058294406053343</v>
      </c>
      <c r="Q8" s="1">
        <f t="shared" si="5"/>
        <v>0.54619338777872628</v>
      </c>
      <c r="R8" s="1">
        <f t="shared" si="5"/>
        <v>0.54597647719469611</v>
      </c>
      <c r="S8" s="1">
        <f t="shared" si="5"/>
        <v>0.54620938356645587</v>
      </c>
      <c r="T8" s="1">
        <f t="shared" si="5"/>
        <v>0.54622013129342173</v>
      </c>
      <c r="U8" s="1">
        <f t="shared" si="5"/>
        <v>0.54620776990824427</v>
      </c>
      <c r="V8" s="1">
        <f t="shared" si="5"/>
        <v>0.54620724266963738</v>
      </c>
      <c r="W8" s="1">
        <f t="shared" si="5"/>
        <v>0.54620789859674934</v>
      </c>
      <c r="X8" s="1">
        <f t="shared" si="5"/>
        <v>0.54620792430134668</v>
      </c>
      <c r="Y8" s="1">
        <f t="shared" si="5"/>
        <v>0.54620788950379606</v>
      </c>
      <c r="Z8" s="1">
        <f t="shared" si="5"/>
        <v>0.54620788826007138</v>
      </c>
      <c r="AA8" s="1">
        <f t="shared" si="5"/>
        <v>0.5462078901057128</v>
      </c>
      <c r="AB8" s="1">
        <f t="shared" si="5"/>
        <v>0.54620789016534843</v>
      </c>
      <c r="AC8" s="1">
        <f t="shared" si="5"/>
        <v>0.54620789006747772</v>
      </c>
      <c r="AD8" s="1">
        <f t="shared" si="6"/>
        <v>0.54620789006464965</v>
      </c>
      <c r="AE8" s="1">
        <f t="shared" si="6"/>
        <v>0.5462078900698385</v>
      </c>
      <c r="AF8" s="1">
        <f t="shared" si="6"/>
        <v>0.54620789006997073</v>
      </c>
      <c r="AG8" s="1">
        <f t="shared" si="6"/>
        <v>0.54620789006969561</v>
      </c>
      <c r="AH8" s="1">
        <f t="shared" si="6"/>
        <v>0.54620789006968962</v>
      </c>
      <c r="AI8" s="1">
        <f t="shared" si="6"/>
        <v>0.54620789006970416</v>
      </c>
      <c r="AJ8" s="1">
        <f t="shared" si="6"/>
        <v>0.54620789006970449</v>
      </c>
      <c r="AK8" s="1">
        <f t="shared" si="6"/>
        <v>0.54620789006970372</v>
      </c>
      <c r="AL8" s="1">
        <f t="shared" si="6"/>
        <v>0.54620789006970383</v>
      </c>
      <c r="AM8" s="1">
        <f t="shared" si="6"/>
        <v>0.54620789006970372</v>
      </c>
      <c r="AN8" s="1">
        <f t="shared" si="6"/>
        <v>0.54620789006970383</v>
      </c>
      <c r="AO8" s="1">
        <f t="shared" si="6"/>
        <v>0.54620789006970383</v>
      </c>
      <c r="AP8" s="1">
        <f t="shared" si="6"/>
        <v>0.54620789006970383</v>
      </c>
      <c r="AQ8" s="1">
        <f t="shared" si="6"/>
        <v>0.54620789006970372</v>
      </c>
    </row>
    <row r="9" spans="1:43" ht="18.75" customHeight="1" x14ac:dyDescent="0.4">
      <c r="B9" s="1" t="str">
        <f>F5</f>
        <v>龍井</v>
      </c>
      <c r="C9" s="4"/>
      <c r="D9" s="4"/>
      <c r="E9" s="4"/>
      <c r="F9" s="4">
        <f t="shared" si="2"/>
        <v>1</v>
      </c>
      <c r="G9" s="6"/>
      <c r="H9" s="6"/>
      <c r="I9" s="6"/>
      <c r="J9" s="18">
        <f>IF($B$1&gt;=4,AQ9,"")</f>
        <v>9.945878333326294E-2</v>
      </c>
      <c r="M9" s="1">
        <f>IF($B$1&gt;=4,1/$B$1,0)</f>
        <v>0.25</v>
      </c>
      <c r="N9" s="1">
        <f t="shared" si="5"/>
        <v>0.12799556725308217</v>
      </c>
      <c r="O9" s="1">
        <f t="shared" si="5"/>
        <v>9.4625185303898407E-2</v>
      </c>
      <c r="P9" s="1">
        <f t="shared" si="5"/>
        <v>9.8125699725900489E-2</v>
      </c>
      <c r="Q9" s="1">
        <f t="shared" si="5"/>
        <v>9.9721894185056364E-2</v>
      </c>
      <c r="R9" s="1">
        <f t="shared" si="5"/>
        <v>9.952886871799603E-2</v>
      </c>
      <c r="S9" s="1">
        <f t="shared" si="5"/>
        <v>9.9444634673013843E-2</v>
      </c>
      <c r="T9" s="1">
        <f t="shared" si="5"/>
        <v>9.9455122933222825E-2</v>
      </c>
      <c r="U9" s="1">
        <f t="shared" si="5"/>
        <v>9.9459544367504538E-2</v>
      </c>
      <c r="V9" s="1">
        <f t="shared" si="5"/>
        <v>9.9458974494320951E-2</v>
      </c>
      <c r="W9" s="1">
        <f t="shared" si="5"/>
        <v>9.9458742419375912E-2</v>
      </c>
      <c r="X9" s="1">
        <f t="shared" si="5"/>
        <v>9.9458773354127922E-2</v>
      </c>
      <c r="Y9" s="1">
        <f t="shared" si="5"/>
        <v>9.9458785531838248E-2</v>
      </c>
      <c r="Z9" s="1">
        <f t="shared" si="5"/>
        <v>9.9458783853991539E-2</v>
      </c>
      <c r="AA9" s="1">
        <f t="shared" si="5"/>
        <v>9.9458783215170876E-2</v>
      </c>
      <c r="AB9" s="1">
        <f t="shared" si="5"/>
        <v>9.9458783306101708E-2</v>
      </c>
      <c r="AC9" s="1">
        <f t="shared" si="5"/>
        <v>9.9458783339603313E-2</v>
      </c>
      <c r="AD9" s="1">
        <f t="shared" si="6"/>
        <v>9.9458783334679071E-2</v>
      </c>
      <c r="AE9" s="1">
        <f t="shared" si="6"/>
        <v>9.9458783332922684E-2</v>
      </c>
      <c r="AF9" s="1">
        <f t="shared" si="6"/>
        <v>9.9458783333189152E-2</v>
      </c>
      <c r="AG9" s="1">
        <f t="shared" si="6"/>
        <v>9.9458783333281189E-2</v>
      </c>
      <c r="AH9" s="1">
        <f t="shared" si="6"/>
        <v>9.9458783333266784E-2</v>
      </c>
      <c r="AI9" s="1">
        <f t="shared" si="6"/>
        <v>9.9458783333261969E-2</v>
      </c>
      <c r="AJ9" s="1">
        <f t="shared" si="6"/>
        <v>9.945878333326276E-2</v>
      </c>
      <c r="AK9" s="1">
        <f t="shared" si="6"/>
        <v>9.9458783333262982E-2</v>
      </c>
      <c r="AL9" s="1">
        <f t="shared" si="6"/>
        <v>9.9458783333262968E-2</v>
      </c>
      <c r="AM9" s="1">
        <f t="shared" si="6"/>
        <v>9.9458783333262954E-2</v>
      </c>
      <c r="AN9" s="1">
        <f t="shared" si="6"/>
        <v>9.9458783333262954E-2</v>
      </c>
      <c r="AO9" s="1">
        <f t="shared" si="6"/>
        <v>9.9458783333262954E-2</v>
      </c>
      <c r="AP9" s="1">
        <f t="shared" si="6"/>
        <v>9.9458783333262968E-2</v>
      </c>
      <c r="AQ9" s="1">
        <f t="shared" si="6"/>
        <v>9.945878333326294E-2</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7.4749898262046699E-2</v>
      </c>
    </row>
    <row r="14" spans="1:43" ht="18.75" customHeight="1" x14ac:dyDescent="0.4"/>
    <row r="15" spans="1:43" ht="18.75" customHeight="1" x14ac:dyDescent="0.4">
      <c r="B15" s="1" t="s">
        <v>2</v>
      </c>
      <c r="C15" s="1" t="str">
        <f t="shared" ref="C15:I15" si="7">C5</f>
        <v>鉄観音</v>
      </c>
      <c r="D15" s="1" t="str">
        <f t="shared" si="7"/>
        <v>大紅袍</v>
      </c>
      <c r="E15" s="1" t="str">
        <f t="shared" si="7"/>
        <v xml:space="preserve"> 普洱</v>
      </c>
      <c r="F15" s="1" t="str">
        <f t="shared" si="7"/>
        <v>龍井</v>
      </c>
      <c r="G15" s="1" t="str">
        <f t="shared" si="7"/>
        <v/>
      </c>
      <c r="H15" s="1" t="str">
        <f t="shared" si="7"/>
        <v/>
      </c>
      <c r="I15" s="1" t="str">
        <f t="shared" si="7"/>
        <v/>
      </c>
      <c r="M15" s="1" t="s">
        <v>7</v>
      </c>
    </row>
    <row r="16" spans="1:43" ht="18.75" customHeight="1" x14ac:dyDescent="0.4">
      <c r="B16" s="1" t="str">
        <f t="shared" ref="B16:B22" si="8">B6</f>
        <v>鉄観音</v>
      </c>
      <c r="C16" s="4">
        <v>1</v>
      </c>
      <c r="D16" s="8">
        <f>IF(D6&lt;0,1/(-1*D6),D6)</f>
        <v>6</v>
      </c>
      <c r="E16" s="8">
        <f>IF($B$1&gt;=3,IF(E6&lt;0,1/(-1*E6),E6),0)</f>
        <v>0.33333333333333331</v>
      </c>
      <c r="F16" s="8">
        <f>IF($B$1&gt;=4,IF(F6&lt;0,1/(-1*F6),F6),0)</f>
        <v>5</v>
      </c>
      <c r="G16" s="8">
        <f>IF($B$1&gt;=5,IF(G6&lt;0,1/(-1*G6),G6),0)</f>
        <v>0</v>
      </c>
      <c r="H16" s="8">
        <f>IF($B$1&gt;=6,IF(H6&lt;0,1/(-1*H6),H6),0)</f>
        <v>0</v>
      </c>
      <c r="I16" s="8">
        <f t="shared" ref="I16:I21" si="9">IF($B$1&gt;=7,IF(I6&lt;0,1/(-1*I6),I6),0)</f>
        <v>0</v>
      </c>
      <c r="M16" s="1">
        <f t="shared" ref="M16:AB22" si="10">MMULT($C16:$I16,M$6:M$12)</f>
        <v>3.083333333333333</v>
      </c>
      <c r="N16" s="1">
        <f t="shared" si="10"/>
        <v>1.4406427483030892</v>
      </c>
      <c r="O16" s="1">
        <f t="shared" si="10"/>
        <v>1.2496894907648546</v>
      </c>
      <c r="P16" s="1">
        <f t="shared" si="10"/>
        <v>1.2767214865716969</v>
      </c>
      <c r="Q16" s="1">
        <f t="shared" si="10"/>
        <v>1.2866608203962471</v>
      </c>
      <c r="R16" s="1">
        <f t="shared" si="10"/>
        <v>1.2851346858765966</v>
      </c>
      <c r="S16" s="1">
        <f t="shared" si="10"/>
        <v>1.2846133857444944</v>
      </c>
      <c r="T16" s="1">
        <f t="shared" si="10"/>
        <v>1.2846957182515339</v>
      </c>
      <c r="U16" s="1">
        <f t="shared" si="10"/>
        <v>1.2847230281512965</v>
      </c>
      <c r="V16" s="1">
        <f t="shared" si="10"/>
        <v>1.284718579183334</v>
      </c>
      <c r="W16" s="1">
        <f t="shared" si="10"/>
        <v>1.2847171488495177</v>
      </c>
      <c r="X16" s="1">
        <f t="shared" si="10"/>
        <v>1.2847173890770491</v>
      </c>
      <c r="Y16" s="1">
        <f t="shared" si="10"/>
        <v>1.2847174639652141</v>
      </c>
      <c r="Z16" s="1">
        <f t="shared" si="10"/>
        <v>1.2847174510016082</v>
      </c>
      <c r="AA16" s="1">
        <f t="shared" si="10"/>
        <v>1.2847174470819716</v>
      </c>
      <c r="AB16" s="1">
        <f t="shared" si="10"/>
        <v>1.2847174477811303</v>
      </c>
      <c r="AC16" s="1">
        <f t="shared" ref="AC16:AQ22" si="11">MMULT($C16:$I16,AC$6:AC$12)</f>
        <v>1.2847174479862142</v>
      </c>
      <c r="AD16" s="1">
        <f t="shared" si="11"/>
        <v>1.2847174479485279</v>
      </c>
      <c r="AE16" s="1">
        <f t="shared" si="11"/>
        <v>1.2847174479378016</v>
      </c>
      <c r="AF16" s="1">
        <f t="shared" si="11"/>
        <v>1.2847174479398316</v>
      </c>
      <c r="AG16" s="1">
        <f t="shared" si="11"/>
        <v>1.2847174479403922</v>
      </c>
      <c r="AH16" s="1">
        <f t="shared" si="11"/>
        <v>1.2847174479402832</v>
      </c>
      <c r="AI16" s="1">
        <f t="shared" si="11"/>
        <v>1.2847174479402539</v>
      </c>
      <c r="AJ16" s="1">
        <f t="shared" si="11"/>
        <v>1.2847174479402597</v>
      </c>
      <c r="AK16" s="1">
        <f t="shared" si="11"/>
        <v>1.2847174479402612</v>
      </c>
      <c r="AL16" s="1">
        <f t="shared" si="11"/>
        <v>1.284717447940261</v>
      </c>
      <c r="AM16" s="1">
        <f t="shared" si="11"/>
        <v>1.2847174479402608</v>
      </c>
      <c r="AN16" s="1">
        <f t="shared" si="11"/>
        <v>1.2847174479402608</v>
      </c>
      <c r="AO16" s="1">
        <f t="shared" si="11"/>
        <v>1.284717447940261</v>
      </c>
      <c r="AP16" s="1">
        <f t="shared" si="11"/>
        <v>1.284717447940261</v>
      </c>
      <c r="AQ16" s="1">
        <f t="shared" si="11"/>
        <v>1.2847174479402608</v>
      </c>
    </row>
    <row r="17" spans="2:43" ht="18.75" customHeight="1" x14ac:dyDescent="0.4">
      <c r="B17" s="1" t="str">
        <f t="shared" si="8"/>
        <v>大紅袍</v>
      </c>
      <c r="C17" s="4">
        <f>IF(D16&lt;&gt;0,1 / D16,0)</f>
        <v>0.16666666666666666</v>
      </c>
      <c r="D17" s="4">
        <v>1</v>
      </c>
      <c r="E17" s="8">
        <f>IF($B$1&gt;=3,IF(E7&lt;0,1/(-1*E7),E7),0)</f>
        <v>0.14285714285714285</v>
      </c>
      <c r="F17" s="8">
        <f>IF($B$1&gt;=4,IF(F7&lt;0,1/(-1*F7),F7),0)</f>
        <v>0.33333333333333331</v>
      </c>
      <c r="G17" s="8">
        <f>IF($B$1&gt;=5,IF(G7&lt;0,1/(-1*G7),G7),0)</f>
        <v>0</v>
      </c>
      <c r="H17" s="8">
        <f>IF($B$1&gt;=6,IF(H7&lt;0,1/(-1*H7),H7),0)</f>
        <v>0</v>
      </c>
      <c r="I17" s="8">
        <f t="shared" si="9"/>
        <v>0</v>
      </c>
      <c r="M17" s="1">
        <f t="shared" si="10"/>
        <v>0.4107142857142857</v>
      </c>
      <c r="N17" s="1">
        <f t="shared" si="10"/>
        <v>0.21674285450431735</v>
      </c>
      <c r="O17" s="1">
        <f t="shared" si="10"/>
        <v>0.20862214031010859</v>
      </c>
      <c r="P17" s="1">
        <f t="shared" si="10"/>
        <v>0.21179082952333153</v>
      </c>
      <c r="Q17" s="1">
        <f t="shared" si="10"/>
        <v>0.21226607270022718</v>
      </c>
      <c r="R17" s="1">
        <f t="shared" si="10"/>
        <v>0.21208929304219393</v>
      </c>
      <c r="S17" s="1">
        <f t="shared" si="10"/>
        <v>0.21206485980528195</v>
      </c>
      <c r="T17" s="1">
        <f t="shared" si="10"/>
        <v>0.21207427605330809</v>
      </c>
      <c r="U17" s="1">
        <f t="shared" si="10"/>
        <v>0.21207553781758037</v>
      </c>
      <c r="V17" s="1">
        <f t="shared" si="10"/>
        <v>0.21207503523074445</v>
      </c>
      <c r="W17" s="1">
        <f t="shared" si="10"/>
        <v>0.21207497014272564</v>
      </c>
      <c r="X17" s="1">
        <f t="shared" si="10"/>
        <v>0.21207499695732368</v>
      </c>
      <c r="Y17" s="1">
        <f t="shared" si="10"/>
        <v>0.21207500031194798</v>
      </c>
      <c r="Z17" s="1">
        <f t="shared" si="10"/>
        <v>0.21207499888169118</v>
      </c>
      <c r="AA17" s="1">
        <f t="shared" si="10"/>
        <v>0.21207499870895619</v>
      </c>
      <c r="AB17" s="1">
        <f t="shared" si="10"/>
        <v>0.21207499878522348</v>
      </c>
      <c r="AC17" s="1">
        <f t="shared" si="11"/>
        <v>0.21207499879410907</v>
      </c>
      <c r="AD17" s="1">
        <f t="shared" si="11"/>
        <v>0.21207499879004327</v>
      </c>
      <c r="AE17" s="1">
        <f t="shared" si="11"/>
        <v>0.21207499878958669</v>
      </c>
      <c r="AF17" s="1">
        <f t="shared" si="11"/>
        <v>0.21207499878980338</v>
      </c>
      <c r="AG17" s="1">
        <f t="shared" si="11"/>
        <v>0.21207499878982677</v>
      </c>
      <c r="AH17" s="1">
        <f t="shared" si="11"/>
        <v>0.21207499878981528</v>
      </c>
      <c r="AI17" s="1">
        <f t="shared" si="11"/>
        <v>0.21207499878981406</v>
      </c>
      <c r="AJ17" s="1">
        <f t="shared" si="11"/>
        <v>0.21207499878981467</v>
      </c>
      <c r="AK17" s="1">
        <f t="shared" si="11"/>
        <v>0.21207499878981473</v>
      </c>
      <c r="AL17" s="1">
        <f t="shared" si="11"/>
        <v>0.21207499878981473</v>
      </c>
      <c r="AM17" s="1">
        <f t="shared" si="11"/>
        <v>0.21207499878981467</v>
      </c>
      <c r="AN17" s="1">
        <f t="shared" si="11"/>
        <v>0.21207499878981473</v>
      </c>
      <c r="AO17" s="1">
        <f t="shared" si="11"/>
        <v>0.21207499878981473</v>
      </c>
      <c r="AP17" s="1">
        <f t="shared" si="11"/>
        <v>0.21207499878981473</v>
      </c>
      <c r="AQ17" s="1">
        <f t="shared" si="11"/>
        <v>0.21207499878981467</v>
      </c>
    </row>
    <row r="18" spans="2:43" ht="18.75" customHeight="1" x14ac:dyDescent="0.4">
      <c r="B18" s="1" t="str">
        <f t="shared" si="8"/>
        <v xml:space="preserve"> 普洱</v>
      </c>
      <c r="C18" s="4">
        <f>IF(E16&lt;&gt;0,1 / E16,0)</f>
        <v>3</v>
      </c>
      <c r="D18" s="4">
        <f>IF(E17&lt;&gt;0,1 / E17,0)</f>
        <v>7</v>
      </c>
      <c r="E18" s="4">
        <v>1</v>
      </c>
      <c r="F18" s="8">
        <f>IF($B$1&gt;=4,IF(F8&lt;0,1/(-1*F8),F8),0)</f>
        <v>5</v>
      </c>
      <c r="G18" s="8">
        <f>IF($B$1&gt;=5,IF(G8&lt;0,1/(-1*G8),G8),0)</f>
        <v>0</v>
      </c>
      <c r="H18" s="8">
        <f>IF($B$1&gt;=6,IF(H8&lt;0,1/(-1*H8),H8),0)</f>
        <v>0</v>
      </c>
      <c r="I18" s="8">
        <f t="shared" si="9"/>
        <v>0</v>
      </c>
      <c r="M18" s="1">
        <f t="shared" si="10"/>
        <v>4</v>
      </c>
      <c r="N18" s="1">
        <f t="shared" si="10"/>
        <v>2.5162764925890011</v>
      </c>
      <c r="O18" s="1">
        <f t="shared" si="10"/>
        <v>2.2856284306262271</v>
      </c>
      <c r="P18" s="1">
        <f t="shared" si="10"/>
        <v>2.2961046982974942</v>
      </c>
      <c r="Q18" s="1">
        <f t="shared" si="10"/>
        <v>2.308578747886131</v>
      </c>
      <c r="R18" s="1">
        <f t="shared" si="10"/>
        <v>2.3079076063541275</v>
      </c>
      <c r="S18" s="1">
        <f t="shared" si="10"/>
        <v>2.3072500510905103</v>
      </c>
      <c r="T18" s="1">
        <f t="shared" si="10"/>
        <v>2.3072875678510085</v>
      </c>
      <c r="U18" s="1">
        <f t="shared" si="10"/>
        <v>2.3073222400812736</v>
      </c>
      <c r="V18" s="1">
        <f t="shared" si="10"/>
        <v>2.3073201380380142</v>
      </c>
      <c r="W18" s="1">
        <f t="shared" si="10"/>
        <v>2.3073183102344639</v>
      </c>
      <c r="X18" s="1">
        <f t="shared" si="10"/>
        <v>2.3073184275947107</v>
      </c>
      <c r="Y18" s="1">
        <f t="shared" si="10"/>
        <v>2.307318523928398</v>
      </c>
      <c r="Z18" s="1">
        <f t="shared" si="10"/>
        <v>2.3073185173950583</v>
      </c>
      <c r="AA18" s="1">
        <f t="shared" si="10"/>
        <v>2.3073185123189939</v>
      </c>
      <c r="AB18" s="1">
        <f t="shared" si="10"/>
        <v>2.3073185126817379</v>
      </c>
      <c r="AC18" s="1">
        <f t="shared" si="11"/>
        <v>2.3073185129491462</v>
      </c>
      <c r="AD18" s="1">
        <f t="shared" si="11"/>
        <v>2.3073185129290543</v>
      </c>
      <c r="AE18" s="1">
        <f t="shared" si="11"/>
        <v>2.3073185129149709</v>
      </c>
      <c r="AF18" s="1">
        <f t="shared" si="11"/>
        <v>2.3073185129160811</v>
      </c>
      <c r="AG18" s="1">
        <f t="shared" si="11"/>
        <v>2.3073185129168223</v>
      </c>
      <c r="AH18" s="1">
        <f t="shared" si="11"/>
        <v>2.3073185129167615</v>
      </c>
      <c r="AI18" s="1">
        <f t="shared" si="11"/>
        <v>2.3073185129167224</v>
      </c>
      <c r="AJ18" s="1">
        <f t="shared" si="11"/>
        <v>2.307318512916726</v>
      </c>
      <c r="AK18" s="1">
        <f t="shared" si="11"/>
        <v>2.3073185129167277</v>
      </c>
      <c r="AL18" s="1">
        <f t="shared" si="11"/>
        <v>2.3073185129167282</v>
      </c>
      <c r="AM18" s="1">
        <f t="shared" si="11"/>
        <v>2.3073185129167277</v>
      </c>
      <c r="AN18" s="1">
        <f t="shared" si="11"/>
        <v>2.3073185129167277</v>
      </c>
      <c r="AO18" s="1">
        <f t="shared" si="11"/>
        <v>2.3073185129167277</v>
      </c>
      <c r="AP18" s="1">
        <f t="shared" si="11"/>
        <v>2.3073185129167282</v>
      </c>
      <c r="AQ18" s="1">
        <f t="shared" si="11"/>
        <v>2.3073185129167277</v>
      </c>
    </row>
    <row r="19" spans="2:43" ht="18.75" customHeight="1" x14ac:dyDescent="0.4">
      <c r="B19" s="1" t="str">
        <f t="shared" si="8"/>
        <v>龍井</v>
      </c>
      <c r="C19" s="4">
        <f>IF(F16&lt;&gt;0,1/F16,0)</f>
        <v>0.2</v>
      </c>
      <c r="D19" s="4">
        <f>IF(F17&lt;&gt;0,1/F17,0)</f>
        <v>3</v>
      </c>
      <c r="E19" s="4">
        <f>IF(F18&lt;&gt;0,1/F18,0)</f>
        <v>0.2</v>
      </c>
      <c r="F19" s="4">
        <v>1</v>
      </c>
      <c r="G19" s="8">
        <f>IF($B$1&gt;=5,IF(G9&lt;0,1/(-1*G9),G9),0)</f>
        <v>0</v>
      </c>
      <c r="H19" s="8">
        <f>IF($B$1&gt;=6,IF(H9&lt;0,1/(-1*H9),H9),0)</f>
        <v>0</v>
      </c>
      <c r="I19" s="8">
        <f t="shared" si="9"/>
        <v>0</v>
      </c>
      <c r="M19" s="1">
        <f t="shared" si="10"/>
        <v>1.1000000000000001</v>
      </c>
      <c r="N19" s="1">
        <f t="shared" si="10"/>
        <v>0.43621000138523347</v>
      </c>
      <c r="O19" s="1">
        <f t="shared" si="10"/>
        <v>0.40734805080331754</v>
      </c>
      <c r="P19" s="1">
        <f t="shared" si="10"/>
        <v>0.4192139906574528</v>
      </c>
      <c r="Q19" s="1">
        <f t="shared" si="10"/>
        <v>0.42084272989947502</v>
      </c>
      <c r="R19" s="1">
        <f t="shared" si="10"/>
        <v>0.42018507128966648</v>
      </c>
      <c r="S19" s="1">
        <f t="shared" si="10"/>
        <v>0.42010139195258711</v>
      </c>
      <c r="T19" s="1">
        <f t="shared" si="10"/>
        <v>0.42013640754656228</v>
      </c>
      <c r="U19" s="1">
        <f t="shared" si="10"/>
        <v>0.42014071930793068</v>
      </c>
      <c r="V19" s="1">
        <f t="shared" si="10"/>
        <v>0.42013885166750942</v>
      </c>
      <c r="W19" s="1">
        <f t="shared" si="10"/>
        <v>0.42013862974794841</v>
      </c>
      <c r="X19" s="1">
        <f t="shared" si="10"/>
        <v>0.42013872932570617</v>
      </c>
      <c r="Y19" s="1">
        <f t="shared" si="10"/>
        <v>0.42013874073608998</v>
      </c>
      <c r="Z19" s="1">
        <f t="shared" si="10"/>
        <v>0.42013873542824609</v>
      </c>
      <c r="AA19" s="1">
        <f t="shared" si="10"/>
        <v>0.42013873484219078</v>
      </c>
      <c r="AB19" s="1">
        <f t="shared" si="10"/>
        <v>0.42013873512504318</v>
      </c>
      <c r="AC19" s="1">
        <f t="shared" si="11"/>
        <v>0.42013873515510958</v>
      </c>
      <c r="AD19" s="1">
        <f t="shared" si="11"/>
        <v>0.42013873514004041</v>
      </c>
      <c r="AE19" s="1">
        <f t="shared" si="11"/>
        <v>0.42013873513849986</v>
      </c>
      <c r="AF19" s="1">
        <f t="shared" si="11"/>
        <v>0.42013873513930244</v>
      </c>
      <c r="AG19" s="1">
        <f t="shared" si="11"/>
        <v>0.42013873513938116</v>
      </c>
      <c r="AH19" s="1">
        <f t="shared" si="11"/>
        <v>0.42013873513933853</v>
      </c>
      <c r="AI19" s="1">
        <f t="shared" si="11"/>
        <v>0.42013873513933453</v>
      </c>
      <c r="AJ19" s="1">
        <f t="shared" si="11"/>
        <v>0.42013873513933675</v>
      </c>
      <c r="AK19" s="1">
        <f t="shared" si="11"/>
        <v>0.42013873513933692</v>
      </c>
      <c r="AL19" s="1">
        <f t="shared" si="11"/>
        <v>0.42013873513933697</v>
      </c>
      <c r="AM19" s="1">
        <f t="shared" si="11"/>
        <v>0.42013873513933686</v>
      </c>
      <c r="AN19" s="1">
        <f t="shared" si="11"/>
        <v>0.42013873513933686</v>
      </c>
      <c r="AO19" s="1">
        <f t="shared" si="11"/>
        <v>0.42013873513933692</v>
      </c>
      <c r="AP19" s="1">
        <f t="shared" si="11"/>
        <v>0.42013873513933692</v>
      </c>
      <c r="AQ19" s="1">
        <f t="shared" si="11"/>
        <v>0.42013873513933686</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8.5940476190476183</v>
      </c>
      <c r="N23" s="1">
        <f t="shared" ref="N23:AQ23" si="12">SUM(N16:N22)</f>
        <v>4.6098720967816407</v>
      </c>
      <c r="O23" s="1">
        <f t="shared" si="12"/>
        <v>4.151288112504508</v>
      </c>
      <c r="P23" s="1">
        <f t="shared" si="12"/>
        <v>4.2038310050499756</v>
      </c>
      <c r="Q23" s="1">
        <f t="shared" si="12"/>
        <v>4.228348370882081</v>
      </c>
      <c r="R23" s="1">
        <f t="shared" si="12"/>
        <v>4.2253166565625841</v>
      </c>
      <c r="S23" s="1">
        <f t="shared" si="12"/>
        <v>4.2240296885928732</v>
      </c>
      <c r="T23" s="1">
        <f t="shared" si="12"/>
        <v>4.2241939697024131</v>
      </c>
      <c r="U23" s="1">
        <f t="shared" si="12"/>
        <v>4.2242615253580809</v>
      </c>
      <c r="V23" s="1">
        <f t="shared" si="12"/>
        <v>4.2242526041196022</v>
      </c>
      <c r="W23" s="1">
        <f t="shared" si="12"/>
        <v>4.2242490589746557</v>
      </c>
      <c r="X23" s="1">
        <f t="shared" si="12"/>
        <v>4.2242495429547899</v>
      </c>
      <c r="Y23" s="1">
        <f t="shared" si="12"/>
        <v>4.2242497289416505</v>
      </c>
      <c r="Z23" s="1">
        <f t="shared" si="12"/>
        <v>4.2242497027066035</v>
      </c>
      <c r="AA23" s="1">
        <f t="shared" si="12"/>
        <v>4.2242496929521121</v>
      </c>
      <c r="AB23" s="1">
        <f t="shared" si="12"/>
        <v>4.2242496943731354</v>
      </c>
      <c r="AC23" s="1">
        <f t="shared" si="12"/>
        <v>4.2242496948845796</v>
      </c>
      <c r="AD23" s="1">
        <f t="shared" si="12"/>
        <v>4.224249694807666</v>
      </c>
      <c r="AE23" s="1">
        <f t="shared" si="12"/>
        <v>4.224249694780859</v>
      </c>
      <c r="AF23" s="1">
        <f t="shared" si="12"/>
        <v>4.2242496947850192</v>
      </c>
      <c r="AG23" s="1">
        <f t="shared" si="12"/>
        <v>4.2242496947864225</v>
      </c>
      <c r="AH23" s="1">
        <f t="shared" si="12"/>
        <v>4.2242496947861987</v>
      </c>
      <c r="AI23" s="1">
        <f t="shared" si="12"/>
        <v>4.224249694786125</v>
      </c>
      <c r="AJ23" s="1">
        <f t="shared" si="12"/>
        <v>4.2242496947861374</v>
      </c>
      <c r="AK23" s="1">
        <f t="shared" si="12"/>
        <v>4.2242496947861401</v>
      </c>
      <c r="AL23" s="1">
        <f t="shared" si="12"/>
        <v>4.224249694786141</v>
      </c>
      <c r="AM23" s="1">
        <f t="shared" si="12"/>
        <v>4.2242496947861401</v>
      </c>
      <c r="AN23" s="1">
        <f t="shared" si="12"/>
        <v>4.2242496947861401</v>
      </c>
      <c r="AO23" s="1">
        <f t="shared" si="12"/>
        <v>4.2242496947861401</v>
      </c>
      <c r="AP23" s="1">
        <f t="shared" si="12"/>
        <v>4.224249694786141</v>
      </c>
      <c r="AQ23" s="1">
        <f t="shared" si="12"/>
        <v>4.2242496947861401</v>
      </c>
    </row>
    <row r="24" spans="2:43" ht="18.75" customHeight="1" x14ac:dyDescent="0.4">
      <c r="B24" s="1" t="s">
        <v>9</v>
      </c>
    </row>
    <row r="25" spans="2:43" ht="18.75" customHeight="1" x14ac:dyDescent="0.4">
      <c r="B25" s="1" t="s">
        <v>10</v>
      </c>
      <c r="C25" s="1" t="str">
        <f t="shared" ref="C25:I25" si="13">C15</f>
        <v>鉄観音</v>
      </c>
      <c r="D25" s="1" t="str">
        <f t="shared" si="13"/>
        <v>大紅袍</v>
      </c>
      <c r="E25" s="1" t="str">
        <f t="shared" si="13"/>
        <v xml:space="preserve"> 普洱</v>
      </c>
      <c r="F25" s="1" t="str">
        <f t="shared" si="13"/>
        <v>龍井</v>
      </c>
      <c r="G25" s="1" t="str">
        <f t="shared" si="13"/>
        <v/>
      </c>
      <c r="H25" s="1" t="str">
        <f t="shared" si="13"/>
        <v/>
      </c>
      <c r="I25" s="1" t="str">
        <f t="shared" si="13"/>
        <v/>
      </c>
    </row>
    <row r="26" spans="2:43" ht="18.75" customHeight="1" x14ac:dyDescent="0.4">
      <c r="B26" s="1" t="str">
        <f t="shared" ref="B26:B32" si="14">B16</f>
        <v>鉄観音</v>
      </c>
      <c r="C26" s="4"/>
      <c r="D26" s="4">
        <f>J6/J7</f>
        <v>6.0578448910591804</v>
      </c>
      <c r="E26" s="4">
        <f>IF($B$1&gt;=3,J6/J8,"")</f>
        <v>0.55680108348639901</v>
      </c>
      <c r="F26" s="4">
        <f>IF($B$1&gt;=4,J6/J9,"")</f>
        <v>3.0578409951041317</v>
      </c>
      <c r="G26" s="4" t="str">
        <f>IF($B$1&gt;=5,J6/J10,"")</f>
        <v/>
      </c>
      <c r="H26" s="4" t="str">
        <f>IF($B$1&gt;=6,J6/J11,"")</f>
        <v/>
      </c>
      <c r="I26" s="4" t="str">
        <f>IF($B$1&gt;=7,J6/J12,"")</f>
        <v/>
      </c>
    </row>
    <row r="27" spans="2:43" ht="18.75" customHeight="1" x14ac:dyDescent="0.4">
      <c r="B27" s="1" t="str">
        <f t="shared" si="14"/>
        <v>大紅袍</v>
      </c>
      <c r="C27" s="4"/>
      <c r="D27" s="4"/>
      <c r="E27" s="4">
        <f>IF($B$1&gt;=3,J7/J8,"")</f>
        <v>9.1914054172662282E-2</v>
      </c>
      <c r="F27" s="4">
        <f>IF($B$1&gt;=4,J7/J9,"")</f>
        <v>0.50477373556018612</v>
      </c>
      <c r="G27" s="4" t="str">
        <f>IF($B$1&gt;=5,J7/J10,"")</f>
        <v/>
      </c>
      <c r="H27" s="4" t="str">
        <f>IF($B$1&gt;=6,J7/J11,"")</f>
        <v/>
      </c>
      <c r="I27" s="4" t="str">
        <f>IF($B$1&gt;=7,J7/J12,"")</f>
        <v/>
      </c>
    </row>
    <row r="28" spans="2:43" ht="18.75" customHeight="1" x14ac:dyDescent="0.4">
      <c r="B28" s="1" t="str">
        <f t="shared" si="14"/>
        <v xml:space="preserve"> 普洱</v>
      </c>
      <c r="C28" s="4"/>
      <c r="D28" s="4"/>
      <c r="E28" s="4"/>
      <c r="F28" s="4">
        <f>IF($B$1&gt;=4,J8/J9,"")</f>
        <v>5.4918014454237776</v>
      </c>
      <c r="G28" s="4" t="str">
        <f>IF($B$1&gt;=5,J8/J10,"")</f>
        <v/>
      </c>
      <c r="H28" s="4" t="str">
        <f>IF($B$1&gt;=6,J8/J11,"")</f>
        <v/>
      </c>
      <c r="I28" s="4" t="str">
        <f>IF($B$1&gt;=7,J8/J12,"")</f>
        <v/>
      </c>
    </row>
    <row r="29" spans="2:43" ht="18.75" customHeight="1" x14ac:dyDescent="0.4">
      <c r="B29" s="1" t="str">
        <f t="shared" si="14"/>
        <v>龍井</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鉄観音</v>
      </c>
      <c r="D34" s="1" t="str">
        <f t="shared" si="15"/>
        <v>大紅袍</v>
      </c>
      <c r="E34" s="1" t="str">
        <f t="shared" si="15"/>
        <v xml:space="preserve"> 普洱</v>
      </c>
      <c r="F34" s="1" t="str">
        <f t="shared" si="15"/>
        <v>龍井</v>
      </c>
      <c r="G34" s="1" t="str">
        <f t="shared" si="15"/>
        <v/>
      </c>
      <c r="H34" s="1" t="str">
        <f t="shared" si="15"/>
        <v/>
      </c>
      <c r="I34" s="1" t="str">
        <f t="shared" si="15"/>
        <v/>
      </c>
    </row>
    <row r="35" spans="2:9" ht="18.75" customHeight="1" x14ac:dyDescent="0.4">
      <c r="B35" s="1" t="str">
        <f t="shared" ref="B35:B41" si="16">B26</f>
        <v>鉄観音</v>
      </c>
      <c r="C35" s="4"/>
      <c r="D35" s="4">
        <f>IF(D26&lt;&gt;"",D16/D26,1)</f>
        <v>0.99045124262845452</v>
      </c>
      <c r="E35" s="4">
        <f>IF(E26&lt;&gt;"",E16/E26,1)</f>
        <v>0.59865783889315227</v>
      </c>
      <c r="F35" s="4">
        <f t="shared" ref="F35:I40" si="17">IF(F26&lt;&gt;"",F16/F26,1)</f>
        <v>1.6351406132645332</v>
      </c>
      <c r="G35" s="4">
        <f t="shared" si="17"/>
        <v>1</v>
      </c>
      <c r="H35" s="4">
        <f t="shared" si="17"/>
        <v>1</v>
      </c>
      <c r="I35" s="4">
        <f t="shared" si="17"/>
        <v>1</v>
      </c>
    </row>
    <row r="36" spans="2:9" ht="18.75" customHeight="1" x14ac:dyDescent="0.4">
      <c r="B36" s="1" t="str">
        <f t="shared" si="16"/>
        <v>大紅袍</v>
      </c>
      <c r="C36" s="4"/>
      <c r="D36" s="4"/>
      <c r="E36" s="4">
        <f>IF(E27&lt;&gt;"",E17/E27,1)</f>
        <v>1.5542469989277485</v>
      </c>
      <c r="F36" s="4">
        <f t="shared" si="17"/>
        <v>0.66036188068186186</v>
      </c>
      <c r="G36" s="4">
        <f t="shared" si="17"/>
        <v>1</v>
      </c>
      <c r="H36" s="4">
        <f t="shared" si="17"/>
        <v>1</v>
      </c>
      <c r="I36" s="4">
        <f t="shared" si="17"/>
        <v>1</v>
      </c>
    </row>
    <row r="37" spans="2:9" ht="18.75" customHeight="1" x14ac:dyDescent="0.4">
      <c r="B37" s="1" t="str">
        <f t="shared" si="16"/>
        <v xml:space="preserve"> 普洱</v>
      </c>
      <c r="C37" s="4"/>
      <c r="D37" s="4"/>
      <c r="E37" s="4"/>
      <c r="F37" s="4">
        <f t="shared" si="17"/>
        <v>0.910448065118307</v>
      </c>
      <c r="G37" s="4">
        <f t="shared" si="17"/>
        <v>1</v>
      </c>
      <c r="H37" s="4">
        <f t="shared" si="17"/>
        <v>1</v>
      </c>
      <c r="I37" s="4">
        <f t="shared" si="17"/>
        <v>1</v>
      </c>
    </row>
    <row r="38" spans="2:9" ht="18.75" customHeight="1" x14ac:dyDescent="0.4">
      <c r="B38" s="1" t="str">
        <f t="shared" si="16"/>
        <v>龍井</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2">
    <dataValidation type="whole" allowBlank="1" showInputMessage="1" showErrorMessage="1" sqref="B1" xr:uid="{00000000-0002-0000-0A00-000000000000}">
      <formula1>2</formula1>
      <formula2>7</formula2>
    </dataValidation>
    <dataValidation type="list" allowBlank="1" showInputMessage="1" showErrorMessage="1" sqref="D6:I6 E7:I7 F8:I8 G9:I9 H10:I10 I11" xr:uid="{00000000-0002-0000-0A00-000001000000}">
      <formula1>$A$50:$A$66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グラフ</vt:lpstr>
      </vt:variant>
      <vt:variant>
        <vt:i4>3</vt:i4>
      </vt:variant>
    </vt:vector>
  </HeadingPairs>
  <TitlesOfParts>
    <vt:vector size="11" baseType="lpstr">
      <vt:lpstr>アンケート用紙基準間</vt:lpstr>
      <vt:lpstr>アンケート用紙代替案間</vt:lpstr>
      <vt:lpstr>総合評価</vt:lpstr>
      <vt:lpstr>基準間</vt:lpstr>
      <vt:lpstr>香り</vt:lpstr>
      <vt:lpstr>味</vt:lpstr>
      <vt:lpstr>色</vt:lpstr>
      <vt:lpstr>価格</vt:lpstr>
      <vt:lpstr>重要度グラフ</vt:lpstr>
      <vt:lpstr>個別評価値グラフ</vt:lpstr>
      <vt:lpstr>総合評価値グラフ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高萩栄一郎</dc:creator>
  <cp:lastModifiedBy>eiichiro</cp:lastModifiedBy>
  <dcterms:created xsi:type="dcterms:W3CDTF">2017-08-24T08:47:03Z</dcterms:created>
  <dcterms:modified xsi:type="dcterms:W3CDTF">2018-05-02T00:35:46Z</dcterms:modified>
</cp:coreProperties>
</file>