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E95C3B27-306D-4445-B0DB-1866A6CA6EC8}" xr6:coauthVersionLast="32" xr6:coauthVersionMax="32" xr10:uidLastSave="{00000000-0000-0000-0000-000000000000}"/>
  <bookViews>
    <workbookView xWindow="0" yWindow="0" windowWidth="27870" windowHeight="13800" firstSheet="2" activeTab="5" xr2:uid="{00000000-000D-0000-FFFF-FFFF00000000}"/>
  </bookViews>
  <sheets>
    <sheet name="アンケート用紙基準間" sheetId="15" r:id="rId1"/>
    <sheet name="アンケート用紙代替案間" sheetId="16" r:id="rId2"/>
    <sheet name="基準の重度度グラフ" sheetId="21" r:id="rId3"/>
    <sheet name="個別評価値グラフ" sheetId="22" r:id="rId4"/>
    <sheet name="総合評価値グラフ" sheetId="23" r:id="rId5"/>
    <sheet name="総合評価" sheetId="14" r:id="rId6"/>
    <sheet name="基準間" sheetId="10" r:id="rId7"/>
    <sheet name="使用頻度" sheetId="17" r:id="rId8"/>
    <sheet name="育てやすさ" sheetId="18" r:id="rId9"/>
    <sheet name="収穫までの期間" sheetId="19" r:id="rId10"/>
    <sheet name="場所" sheetId="20" r:id="rId11"/>
  </sheets>
  <calcPr calcId="179017"/>
  <fileRecoveryPr autoRecover="0"/>
</workbook>
</file>

<file path=xl/calcChain.xml><?xml version="1.0" encoding="utf-8"?>
<calcChain xmlns="http://schemas.openxmlformats.org/spreadsheetml/2006/main">
  <c r="A66" i="20" l="1"/>
  <c r="A65" i="20"/>
  <c r="A64" i="20"/>
  <c r="A63" i="20"/>
  <c r="A62" i="20"/>
  <c r="A61" i="20"/>
  <c r="A60" i="20"/>
  <c r="A59" i="20"/>
  <c r="I31" i="20"/>
  <c r="I40" i="20" s="1"/>
  <c r="I30" i="20"/>
  <c r="I39" i="20" s="1"/>
  <c r="I29" i="20"/>
  <c r="I38" i="20" s="1"/>
  <c r="I28" i="20"/>
  <c r="I37" i="20" s="1"/>
  <c r="I27" i="20"/>
  <c r="I36" i="20" s="1"/>
  <c r="I26" i="20"/>
  <c r="I35" i="20" s="1"/>
  <c r="I21" i="20"/>
  <c r="H22" i="20" s="1"/>
  <c r="I20" i="20"/>
  <c r="G22" i="20" s="1"/>
  <c r="H20" i="20"/>
  <c r="G21" i="20" s="1"/>
  <c r="I19" i="20"/>
  <c r="F22" i="20" s="1"/>
  <c r="H19" i="20"/>
  <c r="F21" i="20" s="1"/>
  <c r="G19" i="20"/>
  <c r="F20" i="20" s="1"/>
  <c r="I18" i="20"/>
  <c r="E22" i="20" s="1"/>
  <c r="H18" i="20"/>
  <c r="E21" i="20" s="1"/>
  <c r="G18" i="20"/>
  <c r="E20" i="20" s="1"/>
  <c r="F18" i="20"/>
  <c r="E19" i="20" s="1"/>
  <c r="I17" i="20"/>
  <c r="D22" i="20" s="1"/>
  <c r="H17" i="20"/>
  <c r="D21" i="20" s="1"/>
  <c r="G17" i="20"/>
  <c r="D20" i="20" s="1"/>
  <c r="F17" i="20"/>
  <c r="D19" i="20" s="1"/>
  <c r="E17" i="20"/>
  <c r="D18" i="20" s="1"/>
  <c r="I16" i="20"/>
  <c r="C22" i="20" s="1"/>
  <c r="H16" i="20"/>
  <c r="C21" i="20" s="1"/>
  <c r="G16" i="20"/>
  <c r="C20" i="20" s="1"/>
  <c r="F16" i="20"/>
  <c r="C19" i="20" s="1"/>
  <c r="E16" i="20"/>
  <c r="C18" i="20" s="1"/>
  <c r="D16" i="20"/>
  <c r="C17" i="20" s="1"/>
  <c r="M12" i="20"/>
  <c r="J12" i="20"/>
  <c r="H24" i="14" s="1"/>
  <c r="B12" i="20"/>
  <c r="B22" i="20" s="1"/>
  <c r="B32" i="20" s="1"/>
  <c r="B41" i="20" s="1"/>
  <c r="M11" i="20"/>
  <c r="M10" i="20"/>
  <c r="M9" i="20"/>
  <c r="F9" i="20"/>
  <c r="M8" i="20"/>
  <c r="E8" i="20"/>
  <c r="B8" i="20"/>
  <c r="B18" i="20" s="1"/>
  <c r="B28" i="20" s="1"/>
  <c r="B37" i="20" s="1"/>
  <c r="M7" i="20"/>
  <c r="D7" i="20"/>
  <c r="M6" i="20"/>
  <c r="C6" i="20"/>
  <c r="N5" i="20"/>
  <c r="O5" i="20" s="1"/>
  <c r="P5" i="20" s="1"/>
  <c r="Q5" i="20" s="1"/>
  <c r="R5" i="20" s="1"/>
  <c r="S5" i="20" s="1"/>
  <c r="T5" i="20" s="1"/>
  <c r="U5" i="20" s="1"/>
  <c r="V5" i="20" s="1"/>
  <c r="W5" i="20" s="1"/>
  <c r="X5" i="20" s="1"/>
  <c r="Y5" i="20" s="1"/>
  <c r="Z5" i="20" s="1"/>
  <c r="AA5" i="20" s="1"/>
  <c r="AB5" i="20" s="1"/>
  <c r="AC5" i="20" s="1"/>
  <c r="AD5" i="20" s="1"/>
  <c r="AE5" i="20" s="1"/>
  <c r="AF5" i="20" s="1"/>
  <c r="AG5" i="20" s="1"/>
  <c r="AH5" i="20" s="1"/>
  <c r="AI5" i="20" s="1"/>
  <c r="AJ5" i="20" s="1"/>
  <c r="AK5" i="20" s="1"/>
  <c r="AL5" i="20" s="1"/>
  <c r="AM5" i="20" s="1"/>
  <c r="AN5" i="20" s="1"/>
  <c r="AO5" i="20" s="1"/>
  <c r="AP5" i="20" s="1"/>
  <c r="AQ5" i="20" s="1"/>
  <c r="I5" i="20"/>
  <c r="I15" i="20" s="1"/>
  <c r="I25" i="20" s="1"/>
  <c r="I34" i="20" s="1"/>
  <c r="H5" i="20"/>
  <c r="H15" i="20" s="1"/>
  <c r="H25" i="20" s="1"/>
  <c r="H34" i="20" s="1"/>
  <c r="G5" i="20"/>
  <c r="G15" i="20" s="1"/>
  <c r="G25" i="20" s="1"/>
  <c r="G34" i="20" s="1"/>
  <c r="F5" i="20"/>
  <c r="F15" i="20" s="1"/>
  <c r="F25" i="20" s="1"/>
  <c r="F34" i="20" s="1"/>
  <c r="E5" i="20"/>
  <c r="E15" i="20" s="1"/>
  <c r="E25" i="20" s="1"/>
  <c r="E34" i="20" s="1"/>
  <c r="D5" i="20"/>
  <c r="D15" i="20" s="1"/>
  <c r="D25" i="20" s="1"/>
  <c r="D34" i="20" s="1"/>
  <c r="C5" i="20"/>
  <c r="B6" i="20" s="1"/>
  <c r="B16" i="20" s="1"/>
  <c r="B26" i="20" s="1"/>
  <c r="B35" i="20" s="1"/>
  <c r="A66" i="19"/>
  <c r="A65" i="19"/>
  <c r="A64" i="19"/>
  <c r="A63" i="19"/>
  <c r="A62" i="19"/>
  <c r="A61" i="19"/>
  <c r="A60" i="19"/>
  <c r="A59" i="19"/>
  <c r="I31" i="19"/>
  <c r="I40" i="19" s="1"/>
  <c r="I30" i="19"/>
  <c r="I39" i="19" s="1"/>
  <c r="I29" i="19"/>
  <c r="I38" i="19" s="1"/>
  <c r="I28" i="19"/>
  <c r="I37" i="19" s="1"/>
  <c r="I27" i="19"/>
  <c r="I36" i="19" s="1"/>
  <c r="I26" i="19"/>
  <c r="I35" i="19" s="1"/>
  <c r="E22" i="19"/>
  <c r="I21" i="19"/>
  <c r="H22" i="19" s="1"/>
  <c r="I20" i="19"/>
  <c r="G22" i="19" s="1"/>
  <c r="H20" i="19"/>
  <c r="G21" i="19" s="1"/>
  <c r="I19" i="19"/>
  <c r="F22" i="19" s="1"/>
  <c r="H19" i="19"/>
  <c r="F21" i="19" s="1"/>
  <c r="G19" i="19"/>
  <c r="F20" i="19" s="1"/>
  <c r="I18" i="19"/>
  <c r="H18" i="19"/>
  <c r="E21" i="19" s="1"/>
  <c r="G18" i="19"/>
  <c r="E20" i="19" s="1"/>
  <c r="F18" i="19"/>
  <c r="E19" i="19" s="1"/>
  <c r="I17" i="19"/>
  <c r="D22" i="19" s="1"/>
  <c r="H17" i="19"/>
  <c r="D21" i="19" s="1"/>
  <c r="G17" i="19"/>
  <c r="D20" i="19" s="1"/>
  <c r="F17" i="19"/>
  <c r="D19" i="19" s="1"/>
  <c r="E17" i="19"/>
  <c r="D18" i="19" s="1"/>
  <c r="C17" i="19"/>
  <c r="I16" i="19"/>
  <c r="C22" i="19" s="1"/>
  <c r="H16" i="19"/>
  <c r="C21" i="19" s="1"/>
  <c r="G16" i="19"/>
  <c r="C20" i="19" s="1"/>
  <c r="F16" i="19"/>
  <c r="C19" i="19" s="1"/>
  <c r="E16" i="19"/>
  <c r="C18" i="19" s="1"/>
  <c r="D16" i="19"/>
  <c r="M12" i="19"/>
  <c r="J12" i="19"/>
  <c r="G24" i="14" s="1"/>
  <c r="M11" i="19"/>
  <c r="M10" i="19"/>
  <c r="M9" i="19"/>
  <c r="F9" i="19"/>
  <c r="M8" i="19"/>
  <c r="E8" i="19"/>
  <c r="B8" i="19"/>
  <c r="B18" i="19" s="1"/>
  <c r="B28" i="19" s="1"/>
  <c r="B37" i="19" s="1"/>
  <c r="M7" i="19"/>
  <c r="D7" i="19"/>
  <c r="B7" i="19"/>
  <c r="B17" i="19" s="1"/>
  <c r="B27" i="19" s="1"/>
  <c r="B36" i="19" s="1"/>
  <c r="M6" i="19"/>
  <c r="C6" i="19"/>
  <c r="N5" i="19"/>
  <c r="O5" i="19" s="1"/>
  <c r="P5" i="19" s="1"/>
  <c r="Q5" i="19" s="1"/>
  <c r="R5" i="19" s="1"/>
  <c r="S5" i="19" s="1"/>
  <c r="T5" i="19" s="1"/>
  <c r="U5" i="19" s="1"/>
  <c r="V5" i="19" s="1"/>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I5" i="19"/>
  <c r="B12" i="19" s="1"/>
  <c r="B22" i="19" s="1"/>
  <c r="B32" i="19" s="1"/>
  <c r="B41" i="19" s="1"/>
  <c r="H5" i="19"/>
  <c r="H15" i="19" s="1"/>
  <c r="H25" i="19" s="1"/>
  <c r="H34" i="19" s="1"/>
  <c r="G5" i="19"/>
  <c r="G15" i="19" s="1"/>
  <c r="G25" i="19" s="1"/>
  <c r="G34" i="19" s="1"/>
  <c r="F5" i="19"/>
  <c r="F15" i="19" s="1"/>
  <c r="F25" i="19" s="1"/>
  <c r="F34" i="19" s="1"/>
  <c r="E5" i="19"/>
  <c r="E15" i="19" s="1"/>
  <c r="E25" i="19" s="1"/>
  <c r="E34" i="19" s="1"/>
  <c r="D5" i="19"/>
  <c r="D15" i="19" s="1"/>
  <c r="D25" i="19" s="1"/>
  <c r="D34" i="19" s="1"/>
  <c r="C5" i="19"/>
  <c r="C15" i="19" s="1"/>
  <c r="C25" i="19" s="1"/>
  <c r="C34" i="19" s="1"/>
  <c r="A66" i="18"/>
  <c r="A65" i="18"/>
  <c r="A64" i="18"/>
  <c r="A63" i="18"/>
  <c r="A62" i="18"/>
  <c r="A61" i="18"/>
  <c r="A60" i="18"/>
  <c r="A59" i="18"/>
  <c r="I31" i="18"/>
  <c r="I40" i="18" s="1"/>
  <c r="I30" i="18"/>
  <c r="I39" i="18" s="1"/>
  <c r="I29" i="18"/>
  <c r="I38" i="18" s="1"/>
  <c r="I28" i="18"/>
  <c r="I37" i="18" s="1"/>
  <c r="I27" i="18"/>
  <c r="I36" i="18" s="1"/>
  <c r="I26" i="18"/>
  <c r="I35" i="18" s="1"/>
  <c r="I21" i="18"/>
  <c r="H22" i="18" s="1"/>
  <c r="I20" i="18"/>
  <c r="G22" i="18" s="1"/>
  <c r="H20" i="18"/>
  <c r="G21" i="18" s="1"/>
  <c r="I19" i="18"/>
  <c r="F22" i="18" s="1"/>
  <c r="H19" i="18"/>
  <c r="F21" i="18" s="1"/>
  <c r="G19" i="18"/>
  <c r="F20" i="18" s="1"/>
  <c r="I18" i="18"/>
  <c r="E22" i="18" s="1"/>
  <c r="H18" i="18"/>
  <c r="E21" i="18" s="1"/>
  <c r="G18" i="18"/>
  <c r="E20" i="18" s="1"/>
  <c r="F18" i="18"/>
  <c r="E19" i="18" s="1"/>
  <c r="I17" i="18"/>
  <c r="D22" i="18" s="1"/>
  <c r="H17" i="18"/>
  <c r="D21" i="18" s="1"/>
  <c r="G17" i="18"/>
  <c r="D20" i="18" s="1"/>
  <c r="F17" i="18"/>
  <c r="D19" i="18" s="1"/>
  <c r="E17" i="18"/>
  <c r="D18" i="18" s="1"/>
  <c r="I16" i="18"/>
  <c r="C22" i="18" s="1"/>
  <c r="H16" i="18"/>
  <c r="C21" i="18" s="1"/>
  <c r="G16" i="18"/>
  <c r="C20" i="18" s="1"/>
  <c r="F16" i="18"/>
  <c r="C19" i="18" s="1"/>
  <c r="E16" i="18"/>
  <c r="C18" i="18" s="1"/>
  <c r="D16" i="18"/>
  <c r="C17" i="18" s="1"/>
  <c r="M12" i="18"/>
  <c r="J12" i="18"/>
  <c r="F24" i="14" s="1"/>
  <c r="B12" i="18"/>
  <c r="B22" i="18" s="1"/>
  <c r="B32" i="18" s="1"/>
  <c r="B41" i="18" s="1"/>
  <c r="M11" i="18"/>
  <c r="M10" i="18"/>
  <c r="M9" i="18"/>
  <c r="F9" i="18"/>
  <c r="M8" i="18"/>
  <c r="E8" i="18"/>
  <c r="B8" i="18"/>
  <c r="B18" i="18" s="1"/>
  <c r="B28" i="18" s="1"/>
  <c r="B37" i="18" s="1"/>
  <c r="M7" i="18"/>
  <c r="D7" i="18"/>
  <c r="M6" i="18"/>
  <c r="C6" i="18"/>
  <c r="N5" i="18"/>
  <c r="O5" i="18" s="1"/>
  <c r="P5" i="18" s="1"/>
  <c r="Q5" i="18" s="1"/>
  <c r="R5" i="18" s="1"/>
  <c r="S5" i="18" s="1"/>
  <c r="T5" i="18" s="1"/>
  <c r="U5" i="18" s="1"/>
  <c r="V5" i="18" s="1"/>
  <c r="W5" i="18" s="1"/>
  <c r="X5" i="18" s="1"/>
  <c r="Y5" i="18" s="1"/>
  <c r="Z5" i="18" s="1"/>
  <c r="AA5" i="18" s="1"/>
  <c r="AB5" i="18" s="1"/>
  <c r="AC5" i="18" s="1"/>
  <c r="AD5" i="18" s="1"/>
  <c r="AE5" i="18" s="1"/>
  <c r="AF5" i="18" s="1"/>
  <c r="AG5" i="18" s="1"/>
  <c r="AH5" i="18" s="1"/>
  <c r="AI5" i="18" s="1"/>
  <c r="AJ5" i="18" s="1"/>
  <c r="AK5" i="18" s="1"/>
  <c r="AL5" i="18" s="1"/>
  <c r="AM5" i="18" s="1"/>
  <c r="AN5" i="18" s="1"/>
  <c r="AO5" i="18" s="1"/>
  <c r="AP5" i="18" s="1"/>
  <c r="AQ5" i="18" s="1"/>
  <c r="I5" i="18"/>
  <c r="I15" i="18" s="1"/>
  <c r="I25" i="18" s="1"/>
  <c r="I34" i="18" s="1"/>
  <c r="H5" i="18"/>
  <c r="H15" i="18" s="1"/>
  <c r="H25" i="18" s="1"/>
  <c r="H34" i="18" s="1"/>
  <c r="G5" i="18"/>
  <c r="G15" i="18" s="1"/>
  <c r="G25" i="18" s="1"/>
  <c r="G34" i="18" s="1"/>
  <c r="F5" i="18"/>
  <c r="F15" i="18" s="1"/>
  <c r="F25" i="18" s="1"/>
  <c r="F34" i="18" s="1"/>
  <c r="E5" i="18"/>
  <c r="E15" i="18" s="1"/>
  <c r="E25" i="18" s="1"/>
  <c r="E34" i="18" s="1"/>
  <c r="D5" i="18"/>
  <c r="D15" i="18" s="1"/>
  <c r="D25" i="18" s="1"/>
  <c r="D34" i="18" s="1"/>
  <c r="C5" i="18"/>
  <c r="B6" i="18" s="1"/>
  <c r="B16" i="18" s="1"/>
  <c r="B26" i="18" s="1"/>
  <c r="B35" i="18" s="1"/>
  <c r="A66" i="17"/>
  <c r="A65" i="17"/>
  <c r="A64" i="17"/>
  <c r="A63" i="17"/>
  <c r="A62" i="17"/>
  <c r="A61" i="17"/>
  <c r="A60" i="17"/>
  <c r="A59" i="17"/>
  <c r="I31" i="17"/>
  <c r="I40" i="17" s="1"/>
  <c r="I30" i="17"/>
  <c r="I39" i="17" s="1"/>
  <c r="I29" i="17"/>
  <c r="I38" i="17" s="1"/>
  <c r="I28" i="17"/>
  <c r="I37" i="17" s="1"/>
  <c r="I27" i="17"/>
  <c r="I36" i="17" s="1"/>
  <c r="I26" i="17"/>
  <c r="I35" i="17" s="1"/>
  <c r="I21" i="17"/>
  <c r="H22" i="17" s="1"/>
  <c r="I20" i="17"/>
  <c r="G22" i="17" s="1"/>
  <c r="H20" i="17"/>
  <c r="G21" i="17" s="1"/>
  <c r="I19" i="17"/>
  <c r="F22" i="17" s="1"/>
  <c r="H19" i="17"/>
  <c r="F21" i="17" s="1"/>
  <c r="G19" i="17"/>
  <c r="F20" i="17" s="1"/>
  <c r="I18" i="17"/>
  <c r="E22" i="17" s="1"/>
  <c r="H18" i="17"/>
  <c r="E21" i="17" s="1"/>
  <c r="G18" i="17"/>
  <c r="E20" i="17" s="1"/>
  <c r="F18" i="17"/>
  <c r="E19" i="17" s="1"/>
  <c r="I17" i="17"/>
  <c r="D22" i="17" s="1"/>
  <c r="H17" i="17"/>
  <c r="D21" i="17" s="1"/>
  <c r="G17" i="17"/>
  <c r="D20" i="17" s="1"/>
  <c r="F17" i="17"/>
  <c r="D19" i="17" s="1"/>
  <c r="E17" i="17"/>
  <c r="D18" i="17" s="1"/>
  <c r="I16" i="17"/>
  <c r="C22" i="17" s="1"/>
  <c r="H16" i="17"/>
  <c r="C21" i="17" s="1"/>
  <c r="G16" i="17"/>
  <c r="C20" i="17" s="1"/>
  <c r="F16" i="17"/>
  <c r="C19" i="17" s="1"/>
  <c r="E16" i="17"/>
  <c r="C18" i="17" s="1"/>
  <c r="D16" i="17"/>
  <c r="C17" i="17" s="1"/>
  <c r="M12" i="17"/>
  <c r="J12" i="17"/>
  <c r="E24" i="14" s="1"/>
  <c r="M11" i="17"/>
  <c r="M10" i="17"/>
  <c r="M9" i="17"/>
  <c r="F9" i="17"/>
  <c r="M8" i="17"/>
  <c r="E8" i="17"/>
  <c r="B8" i="17"/>
  <c r="B18" i="17" s="1"/>
  <c r="B28" i="17" s="1"/>
  <c r="B37" i="17" s="1"/>
  <c r="M7" i="17"/>
  <c r="D7" i="17"/>
  <c r="M6" i="17"/>
  <c r="C6" i="17"/>
  <c r="N5" i="17"/>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I5" i="17"/>
  <c r="I15" i="17" s="1"/>
  <c r="I25" i="17" s="1"/>
  <c r="I34" i="17" s="1"/>
  <c r="H5" i="17"/>
  <c r="H15" i="17" s="1"/>
  <c r="H25" i="17" s="1"/>
  <c r="H34" i="17" s="1"/>
  <c r="G5" i="17"/>
  <c r="G15" i="17" s="1"/>
  <c r="G25" i="17" s="1"/>
  <c r="G34" i="17" s="1"/>
  <c r="F5" i="17"/>
  <c r="F15" i="17" s="1"/>
  <c r="F25" i="17" s="1"/>
  <c r="F34" i="17" s="1"/>
  <c r="E5" i="17"/>
  <c r="E15" i="17" s="1"/>
  <c r="E25" i="17" s="1"/>
  <c r="E34" i="17" s="1"/>
  <c r="D5" i="17"/>
  <c r="D15" i="17" s="1"/>
  <c r="D25" i="17" s="1"/>
  <c r="D34" i="17" s="1"/>
  <c r="C5" i="17"/>
  <c r="B6" i="17" s="1"/>
  <c r="B16" i="17" s="1"/>
  <c r="B26" i="17" s="1"/>
  <c r="B35" i="17" s="1"/>
  <c r="B7" i="17" l="1"/>
  <c r="B17" i="17" s="1"/>
  <c r="B27" i="17" s="1"/>
  <c r="B36" i="17" s="1"/>
  <c r="B6" i="19"/>
  <c r="B16" i="19" s="1"/>
  <c r="B26" i="19" s="1"/>
  <c r="B35" i="19" s="1"/>
  <c r="I15" i="19"/>
  <c r="I25" i="19" s="1"/>
  <c r="I34" i="19" s="1"/>
  <c r="B7" i="18"/>
  <c r="B17" i="18" s="1"/>
  <c r="B27" i="18" s="1"/>
  <c r="B36" i="18" s="1"/>
  <c r="B7" i="20"/>
  <c r="B17" i="20" s="1"/>
  <c r="B27" i="20" s="1"/>
  <c r="B36" i="20" s="1"/>
  <c r="M16" i="20"/>
  <c r="M21" i="20"/>
  <c r="M20" i="20"/>
  <c r="C15" i="20"/>
  <c r="C25" i="20" s="1"/>
  <c r="C34" i="20" s="1"/>
  <c r="M19" i="20"/>
  <c r="B9" i="20"/>
  <c r="B19" i="20" s="1"/>
  <c r="B29" i="20" s="1"/>
  <c r="B38" i="20" s="1"/>
  <c r="M18" i="20"/>
  <c r="M22" i="20"/>
  <c r="B10" i="20"/>
  <c r="B20" i="20" s="1"/>
  <c r="B30" i="20" s="1"/>
  <c r="B39" i="20" s="1"/>
  <c r="M17" i="20"/>
  <c r="B11" i="20"/>
  <c r="B21" i="20" s="1"/>
  <c r="B31" i="20" s="1"/>
  <c r="B40" i="20" s="1"/>
  <c r="M21" i="19"/>
  <c r="M16" i="19"/>
  <c r="M20" i="19"/>
  <c r="M19" i="19"/>
  <c r="B9" i="19"/>
  <c r="B19" i="19" s="1"/>
  <c r="B29" i="19" s="1"/>
  <c r="B38" i="19" s="1"/>
  <c r="M18" i="19"/>
  <c r="M22" i="19"/>
  <c r="B10" i="19"/>
  <c r="B20" i="19" s="1"/>
  <c r="B30" i="19" s="1"/>
  <c r="B39" i="19" s="1"/>
  <c r="M17" i="19"/>
  <c r="B11" i="19"/>
  <c r="B21" i="19" s="1"/>
  <c r="B31" i="19" s="1"/>
  <c r="B40" i="19" s="1"/>
  <c r="M16" i="18"/>
  <c r="M21" i="18"/>
  <c r="M20" i="18"/>
  <c r="C15" i="18"/>
  <c r="C25" i="18" s="1"/>
  <c r="C34" i="18" s="1"/>
  <c r="M19" i="18"/>
  <c r="B9" i="18"/>
  <c r="B19" i="18" s="1"/>
  <c r="B29" i="18" s="1"/>
  <c r="B38" i="18" s="1"/>
  <c r="M18" i="18"/>
  <c r="M22" i="18"/>
  <c r="B10" i="18"/>
  <c r="B20" i="18" s="1"/>
  <c r="B30" i="18" s="1"/>
  <c r="B39" i="18" s="1"/>
  <c r="M17" i="18"/>
  <c r="B11" i="18"/>
  <c r="B21" i="18" s="1"/>
  <c r="B31" i="18" s="1"/>
  <c r="B40" i="18" s="1"/>
  <c r="M16" i="17"/>
  <c r="B12" i="17"/>
  <c r="B22" i="17" s="1"/>
  <c r="B32" i="17" s="1"/>
  <c r="B41" i="17" s="1"/>
  <c r="M20" i="17"/>
  <c r="M21" i="17"/>
  <c r="C15" i="17"/>
  <c r="C25" i="17" s="1"/>
  <c r="C34" i="17" s="1"/>
  <c r="M19" i="17"/>
  <c r="B9" i="17"/>
  <c r="B19" i="17" s="1"/>
  <c r="B29" i="17" s="1"/>
  <c r="B38" i="17" s="1"/>
  <c r="M18" i="17"/>
  <c r="M22" i="17"/>
  <c r="B10" i="17"/>
  <c r="B20" i="17" s="1"/>
  <c r="B30" i="17" s="1"/>
  <c r="B39" i="17" s="1"/>
  <c r="M17" i="17"/>
  <c r="B11" i="17"/>
  <c r="B21" i="17" s="1"/>
  <c r="B31" i="17" s="1"/>
  <c r="B40" i="17" s="1"/>
  <c r="M23" i="20" l="1"/>
  <c r="N6" i="20" s="1"/>
  <c r="M23" i="19"/>
  <c r="N12" i="19" s="1"/>
  <c r="M23" i="18"/>
  <c r="N6" i="18" s="1"/>
  <c r="M23" i="17"/>
  <c r="N6" i="17" s="1"/>
  <c r="N8" i="20" l="1"/>
  <c r="N11" i="20"/>
  <c r="N12" i="20"/>
  <c r="N9" i="20"/>
  <c r="N10" i="20"/>
  <c r="N7" i="20"/>
  <c r="N6" i="19"/>
  <c r="N11" i="19"/>
  <c r="N7" i="19"/>
  <c r="N10" i="19"/>
  <c r="N9" i="19"/>
  <c r="N8" i="19"/>
  <c r="N8" i="18"/>
  <c r="N12" i="18"/>
  <c r="N7" i="18"/>
  <c r="N10" i="18"/>
  <c r="N11" i="18"/>
  <c r="N9" i="18"/>
  <c r="N9" i="17"/>
  <c r="N8" i="17"/>
  <c r="N10" i="17"/>
  <c r="N12" i="17"/>
  <c r="N7" i="17"/>
  <c r="N11" i="17"/>
  <c r="N21" i="20" l="1"/>
  <c r="N19" i="20"/>
  <c r="N20" i="20"/>
  <c r="N22" i="20"/>
  <c r="N16" i="20"/>
  <c r="N18" i="20"/>
  <c r="N17" i="20"/>
  <c r="N21" i="19"/>
  <c r="N17" i="19"/>
  <c r="N22" i="19"/>
  <c r="N18" i="19"/>
  <c r="N19" i="19"/>
  <c r="N20" i="19"/>
  <c r="N16" i="19"/>
  <c r="N16" i="18"/>
  <c r="N21" i="18"/>
  <c r="N19" i="18"/>
  <c r="N18" i="18"/>
  <c r="N20" i="18"/>
  <c r="N22" i="18"/>
  <c r="N17" i="18"/>
  <c r="N16" i="17"/>
  <c r="N22" i="17"/>
  <c r="N20" i="17"/>
  <c r="N21" i="17"/>
  <c r="N19" i="17"/>
  <c r="N18" i="17"/>
  <c r="N17" i="17"/>
  <c r="N23" i="20" l="1"/>
  <c r="O6" i="20" s="1"/>
  <c r="N23" i="19"/>
  <c r="O9" i="19" s="1"/>
  <c r="N23" i="18"/>
  <c r="O7" i="18" s="1"/>
  <c r="N23" i="17"/>
  <c r="O7" i="17" s="1"/>
  <c r="O12" i="20" l="1"/>
  <c r="O8" i="20"/>
  <c r="O11" i="20"/>
  <c r="O9" i="20"/>
  <c r="O7" i="20"/>
  <c r="O10" i="20"/>
  <c r="O10" i="19"/>
  <c r="O11" i="19"/>
  <c r="O7" i="19"/>
  <c r="O12" i="19"/>
  <c r="O8" i="19"/>
  <c r="O6" i="19"/>
  <c r="O8" i="18"/>
  <c r="O10" i="18"/>
  <c r="O12" i="18"/>
  <c r="O9" i="18"/>
  <c r="O11" i="18"/>
  <c r="O6" i="18"/>
  <c r="O9" i="17"/>
  <c r="O8" i="17"/>
  <c r="O12" i="17"/>
  <c r="O11" i="17"/>
  <c r="O10" i="17"/>
  <c r="O6" i="17"/>
  <c r="O20" i="20" l="1"/>
  <c r="O19" i="20"/>
  <c r="O21" i="20"/>
  <c r="O17" i="20"/>
  <c r="O16" i="20"/>
  <c r="O22" i="20"/>
  <c r="O18" i="20"/>
  <c r="O19" i="19"/>
  <c r="O20" i="19"/>
  <c r="O16" i="19"/>
  <c r="O21" i="19"/>
  <c r="O18" i="19"/>
  <c r="O17" i="19"/>
  <c r="O22" i="19"/>
  <c r="O22" i="18"/>
  <c r="O18" i="18"/>
  <c r="O21" i="18"/>
  <c r="O19" i="18"/>
  <c r="O17" i="18"/>
  <c r="O20" i="18"/>
  <c r="O16" i="18"/>
  <c r="O22" i="17"/>
  <c r="O18" i="17"/>
  <c r="O21" i="17"/>
  <c r="O19" i="17"/>
  <c r="O17" i="17"/>
  <c r="O20" i="17"/>
  <c r="O16" i="17"/>
  <c r="O23" i="20" l="1"/>
  <c r="P10" i="20" s="1"/>
  <c r="O23" i="19"/>
  <c r="P8" i="19" s="1"/>
  <c r="O23" i="18"/>
  <c r="P10" i="18" s="1"/>
  <c r="O23" i="17"/>
  <c r="P6" i="17" s="1"/>
  <c r="P11" i="20" l="1"/>
  <c r="P9" i="20"/>
  <c r="P7" i="20"/>
  <c r="P8" i="20"/>
  <c r="P12" i="20"/>
  <c r="P6" i="20"/>
  <c r="P6" i="19"/>
  <c r="P10" i="19"/>
  <c r="P9" i="19"/>
  <c r="P12" i="19"/>
  <c r="P11" i="19"/>
  <c r="P7" i="19"/>
  <c r="P6" i="18"/>
  <c r="P12" i="18"/>
  <c r="P8" i="18"/>
  <c r="P7" i="18"/>
  <c r="P11" i="18"/>
  <c r="P9" i="18"/>
  <c r="P12" i="17"/>
  <c r="P9" i="17"/>
  <c r="P7" i="17"/>
  <c r="P8" i="17"/>
  <c r="P11" i="17"/>
  <c r="P10" i="17"/>
  <c r="P20" i="20" l="1"/>
  <c r="P19" i="20"/>
  <c r="P16" i="20"/>
  <c r="P18" i="20"/>
  <c r="P22" i="20"/>
  <c r="P17" i="20"/>
  <c r="P21" i="20"/>
  <c r="P21" i="19"/>
  <c r="P17" i="19"/>
  <c r="P16" i="19"/>
  <c r="P22" i="19"/>
  <c r="P18" i="19"/>
  <c r="P19" i="19"/>
  <c r="P20" i="19"/>
  <c r="P22" i="18"/>
  <c r="P17" i="18"/>
  <c r="P21" i="18"/>
  <c r="P16" i="18"/>
  <c r="P20" i="18"/>
  <c r="P19" i="18"/>
  <c r="P18" i="18"/>
  <c r="P22" i="17"/>
  <c r="P21" i="17"/>
  <c r="P18" i="17"/>
  <c r="P19" i="17"/>
  <c r="P17" i="17"/>
  <c r="P20" i="17"/>
  <c r="P16" i="17"/>
  <c r="P23" i="20" l="1"/>
  <c r="Q7" i="20" s="1"/>
  <c r="P23" i="19"/>
  <c r="Q9" i="19" s="1"/>
  <c r="P23" i="18"/>
  <c r="Q6" i="18" s="1"/>
  <c r="P23" i="17"/>
  <c r="Q11" i="17" s="1"/>
  <c r="Q10" i="20" l="1"/>
  <c r="Q8" i="20"/>
  <c r="Q11" i="20"/>
  <c r="Q9" i="20"/>
  <c r="Q6" i="20"/>
  <c r="Q12" i="20"/>
  <c r="Q20" i="20" s="1"/>
  <c r="Q6" i="19"/>
  <c r="Q11" i="19"/>
  <c r="Q12" i="19"/>
  <c r="Q10" i="19"/>
  <c r="Q7" i="19"/>
  <c r="Q8" i="19"/>
  <c r="Q10" i="18"/>
  <c r="Q8" i="18"/>
  <c r="Q12" i="18"/>
  <c r="Q11" i="18"/>
  <c r="Q7" i="18"/>
  <c r="Q9" i="18"/>
  <c r="Q7" i="17"/>
  <c r="Q10" i="17"/>
  <c r="Q9" i="17"/>
  <c r="Q6" i="17"/>
  <c r="Q8" i="17"/>
  <c r="Q12" i="17"/>
  <c r="Q16" i="20" l="1"/>
  <c r="Q21" i="20"/>
  <c r="Q19" i="20"/>
  <c r="Q17" i="20"/>
  <c r="Q18" i="20"/>
  <c r="Q22" i="20"/>
  <c r="Q17" i="19"/>
  <c r="Q22" i="19"/>
  <c r="Q20" i="19"/>
  <c r="Q19" i="19"/>
  <c r="Q21" i="19"/>
  <c r="Q18" i="19"/>
  <c r="Q16" i="19"/>
  <c r="Q20" i="18"/>
  <c r="Q22" i="18"/>
  <c r="Q19" i="18"/>
  <c r="Q17" i="18"/>
  <c r="Q18" i="18"/>
  <c r="Q21" i="18"/>
  <c r="Q16" i="18"/>
  <c r="Q20" i="17"/>
  <c r="Q16" i="17"/>
  <c r="Q17" i="17"/>
  <c r="Q22" i="17"/>
  <c r="Q18" i="17"/>
  <c r="Q19" i="17"/>
  <c r="Q21" i="17"/>
  <c r="Q23" i="20" l="1"/>
  <c r="R7" i="20" s="1"/>
  <c r="R8" i="20"/>
  <c r="Q23" i="19"/>
  <c r="Q23" i="18"/>
  <c r="R7" i="18" s="1"/>
  <c r="Q23" i="17"/>
  <c r="R12" i="17" s="1"/>
  <c r="R12" i="20" l="1"/>
  <c r="R6" i="20"/>
  <c r="R11" i="20"/>
  <c r="R9" i="20"/>
  <c r="R16" i="20" s="1"/>
  <c r="R10" i="20"/>
  <c r="R8" i="19"/>
  <c r="R12" i="19"/>
  <c r="R7" i="19"/>
  <c r="R9" i="19"/>
  <c r="R10" i="19"/>
  <c r="R6" i="19"/>
  <c r="R11" i="19"/>
  <c r="R19" i="19" s="1"/>
  <c r="R10" i="18"/>
  <c r="R8" i="18"/>
  <c r="R12" i="18"/>
  <c r="R11" i="18"/>
  <c r="R6" i="18"/>
  <c r="R9" i="18"/>
  <c r="R11" i="17"/>
  <c r="R6" i="17"/>
  <c r="R21" i="17" s="1"/>
  <c r="R8" i="17"/>
  <c r="R7" i="17"/>
  <c r="R10" i="17"/>
  <c r="R9" i="17"/>
  <c r="R18" i="17"/>
  <c r="R20" i="20" l="1"/>
  <c r="R17" i="20"/>
  <c r="R18" i="20"/>
  <c r="R22" i="20"/>
  <c r="R19" i="20"/>
  <c r="R21" i="20"/>
  <c r="R18" i="19"/>
  <c r="R22" i="19"/>
  <c r="R20" i="19"/>
  <c r="R21" i="19"/>
  <c r="R16" i="19"/>
  <c r="R17" i="19"/>
  <c r="R16" i="18"/>
  <c r="R21" i="18"/>
  <c r="R17" i="18"/>
  <c r="R19" i="18"/>
  <c r="R20" i="18"/>
  <c r="R18" i="18"/>
  <c r="R22" i="18"/>
  <c r="R17" i="17"/>
  <c r="R20" i="17"/>
  <c r="R16" i="17"/>
  <c r="R22" i="17"/>
  <c r="R19" i="17"/>
  <c r="R23" i="20" l="1"/>
  <c r="S8" i="20" s="1"/>
  <c r="S7" i="20"/>
  <c r="S10" i="20"/>
  <c r="S6" i="20"/>
  <c r="S12" i="20"/>
  <c r="R23" i="19"/>
  <c r="S7" i="19" s="1"/>
  <c r="R23" i="18"/>
  <c r="S8" i="18" s="1"/>
  <c r="R23" i="17"/>
  <c r="S6" i="17" s="1"/>
  <c r="S9" i="18" l="1"/>
  <c r="S11" i="18"/>
  <c r="S12" i="18"/>
  <c r="S9" i="20"/>
  <c r="S10" i="18"/>
  <c r="S6" i="18"/>
  <c r="S7" i="18"/>
  <c r="S11" i="20"/>
  <c r="S19" i="20" s="1"/>
  <c r="S6" i="19"/>
  <c r="S8" i="19"/>
  <c r="S12" i="19"/>
  <c r="S9" i="19"/>
  <c r="S10" i="19"/>
  <c r="S11" i="19"/>
  <c r="S20" i="18"/>
  <c r="S16" i="18"/>
  <c r="S21" i="18"/>
  <c r="S17" i="18"/>
  <c r="S19" i="18"/>
  <c r="S22" i="18"/>
  <c r="S18" i="18"/>
  <c r="S11" i="17"/>
  <c r="S7" i="17"/>
  <c r="S9" i="17"/>
  <c r="S12" i="17"/>
  <c r="S8" i="17"/>
  <c r="S10" i="17"/>
  <c r="S20" i="20" l="1"/>
  <c r="S21" i="20"/>
  <c r="S16" i="20"/>
  <c r="S18" i="20"/>
  <c r="S17" i="20"/>
  <c r="S22" i="20"/>
  <c r="S16" i="19"/>
  <c r="S20" i="19"/>
  <c r="S22" i="19"/>
  <c r="S21" i="19"/>
  <c r="S18" i="19"/>
  <c r="S17" i="19"/>
  <c r="S19" i="19"/>
  <c r="S23" i="18"/>
  <c r="T12" i="18" s="1"/>
  <c r="S18" i="17"/>
  <c r="S16" i="17"/>
  <c r="S17" i="17"/>
  <c r="S21" i="17"/>
  <c r="S20" i="17"/>
  <c r="S22" i="17"/>
  <c r="S19" i="17"/>
  <c r="S23" i="20" l="1"/>
  <c r="T9" i="20" s="1"/>
  <c r="T11" i="20"/>
  <c r="T6" i="20"/>
  <c r="T10" i="20"/>
  <c r="T12" i="20"/>
  <c r="S23" i="19"/>
  <c r="T7" i="19" s="1"/>
  <c r="T10" i="18"/>
  <c r="T6" i="18"/>
  <c r="T7" i="18"/>
  <c r="T11" i="18"/>
  <c r="T9" i="18"/>
  <c r="T8" i="18"/>
  <c r="S23" i="17"/>
  <c r="T7" i="20" l="1"/>
  <c r="T8" i="20"/>
  <c r="T22" i="20" s="1"/>
  <c r="T17" i="20"/>
  <c r="T11" i="19"/>
  <c r="T9" i="19"/>
  <c r="T6" i="19"/>
  <c r="T10" i="19"/>
  <c r="T12" i="19"/>
  <c r="T8" i="19"/>
  <c r="T20" i="18"/>
  <c r="T16" i="18"/>
  <c r="T21" i="18"/>
  <c r="T17" i="18"/>
  <c r="T22" i="18"/>
  <c r="T18" i="18"/>
  <c r="T19" i="18"/>
  <c r="T8" i="17"/>
  <c r="T11" i="17"/>
  <c r="T6" i="17"/>
  <c r="T7" i="17"/>
  <c r="T9" i="17"/>
  <c r="T10" i="17"/>
  <c r="T12" i="17"/>
  <c r="T16" i="17" l="1"/>
  <c r="T20" i="20"/>
  <c r="T19" i="20"/>
  <c r="T16" i="20"/>
  <c r="T21" i="20"/>
  <c r="T18" i="20"/>
  <c r="T22" i="19"/>
  <c r="T16" i="19"/>
  <c r="T18" i="19"/>
  <c r="T20" i="19"/>
  <c r="T17" i="19"/>
  <c r="T19" i="19"/>
  <c r="T21" i="19"/>
  <c r="T23" i="18"/>
  <c r="U9" i="18" s="1"/>
  <c r="T17" i="17"/>
  <c r="T20" i="17"/>
  <c r="T21" i="17"/>
  <c r="T19" i="17"/>
  <c r="T18" i="17"/>
  <c r="T22" i="17"/>
  <c r="T23" i="20" l="1"/>
  <c r="U8" i="20" s="1"/>
  <c r="U12" i="20"/>
  <c r="U6" i="20"/>
  <c r="U10" i="20"/>
  <c r="U9" i="20"/>
  <c r="U11" i="20"/>
  <c r="U7" i="20"/>
  <c r="T23" i="19"/>
  <c r="U11" i="18"/>
  <c r="U12" i="18"/>
  <c r="U6" i="18"/>
  <c r="U10" i="18"/>
  <c r="U7" i="18"/>
  <c r="U8" i="18"/>
  <c r="T23" i="17"/>
  <c r="U8" i="17" s="1"/>
  <c r="U11" i="17" l="1"/>
  <c r="U19" i="20"/>
  <c r="U6" i="17"/>
  <c r="U17" i="20"/>
  <c r="U7" i="17"/>
  <c r="U18" i="20"/>
  <c r="U20" i="20"/>
  <c r="U22" i="20"/>
  <c r="U21" i="20"/>
  <c r="U16" i="20"/>
  <c r="U9" i="19"/>
  <c r="U12" i="19"/>
  <c r="U8" i="19"/>
  <c r="U10" i="19"/>
  <c r="U11" i="19"/>
  <c r="U6" i="19"/>
  <c r="U7" i="19"/>
  <c r="U21" i="18"/>
  <c r="U17" i="18"/>
  <c r="U22" i="18"/>
  <c r="U18" i="18"/>
  <c r="U20" i="18"/>
  <c r="U16" i="18"/>
  <c r="U19" i="18"/>
  <c r="U12" i="17"/>
  <c r="U9" i="17"/>
  <c r="U10" i="17"/>
  <c r="U19" i="17" s="1"/>
  <c r="U23" i="20" l="1"/>
  <c r="U21" i="19"/>
  <c r="V10" i="20"/>
  <c r="V7" i="20"/>
  <c r="V11" i="20"/>
  <c r="V9" i="20"/>
  <c r="V6" i="20"/>
  <c r="V12" i="20"/>
  <c r="V8" i="20"/>
  <c r="U22" i="19"/>
  <c r="U20" i="19"/>
  <c r="U16" i="19"/>
  <c r="U17" i="19"/>
  <c r="U19" i="19"/>
  <c r="U18" i="19"/>
  <c r="U23" i="18"/>
  <c r="V9" i="18" s="1"/>
  <c r="U22" i="17"/>
  <c r="U20" i="17"/>
  <c r="U18" i="17"/>
  <c r="U21" i="17"/>
  <c r="U16" i="17"/>
  <c r="U17" i="17"/>
  <c r="V11" i="18" l="1"/>
  <c r="V17" i="20"/>
  <c r="V19" i="20"/>
  <c r="V22" i="20"/>
  <c r="V18" i="20"/>
  <c r="V20" i="20"/>
  <c r="V16" i="20"/>
  <c r="V21" i="20"/>
  <c r="U23" i="19"/>
  <c r="V6" i="19" s="1"/>
  <c r="V10" i="18"/>
  <c r="V8" i="18"/>
  <c r="V6" i="18"/>
  <c r="V7" i="18"/>
  <c r="V12" i="18"/>
  <c r="U23" i="17"/>
  <c r="V11" i="17"/>
  <c r="V23" i="20" l="1"/>
  <c r="W9" i="20" s="1"/>
  <c r="V9" i="19"/>
  <c r="V12" i="19"/>
  <c r="V7" i="19"/>
  <c r="V11" i="19"/>
  <c r="V10" i="19"/>
  <c r="V8" i="19"/>
  <c r="V21" i="18"/>
  <c r="V17" i="18"/>
  <c r="V22" i="18"/>
  <c r="V18" i="18"/>
  <c r="V19" i="18"/>
  <c r="V20" i="18"/>
  <c r="V16" i="18"/>
  <c r="V10" i="17"/>
  <c r="V12" i="17"/>
  <c r="V8" i="17"/>
  <c r="V9" i="17"/>
  <c r="V6" i="17"/>
  <c r="V7" i="17"/>
  <c r="W7" i="20" l="1"/>
  <c r="W12" i="20"/>
  <c r="W8" i="20"/>
  <c r="W10" i="20"/>
  <c r="W6" i="20"/>
  <c r="W11" i="20"/>
  <c r="V16" i="19"/>
  <c r="V22" i="19"/>
  <c r="V18" i="19"/>
  <c r="V17" i="19"/>
  <c r="V21" i="19"/>
  <c r="V19" i="19"/>
  <c r="V20" i="19"/>
  <c r="V23" i="18"/>
  <c r="W6" i="18" s="1"/>
  <c r="W8" i="18"/>
  <c r="W7" i="18"/>
  <c r="W11" i="18"/>
  <c r="V20" i="17"/>
  <c r="V17" i="17"/>
  <c r="V16" i="17"/>
  <c r="V18" i="17"/>
  <c r="V22" i="17"/>
  <c r="V21" i="17"/>
  <c r="V19" i="17"/>
  <c r="W10" i="18" l="1"/>
  <c r="W9" i="18"/>
  <c r="W18" i="20"/>
  <c r="W12" i="18"/>
  <c r="W18" i="18" s="1"/>
  <c r="W17" i="20"/>
  <c r="W16" i="20"/>
  <c r="W22" i="20"/>
  <c r="W20" i="20"/>
  <c r="W21" i="20"/>
  <c r="W19" i="20"/>
  <c r="V23" i="19"/>
  <c r="W8" i="19" s="1"/>
  <c r="W22" i="18"/>
  <c r="W16" i="18"/>
  <c r="V23" i="17"/>
  <c r="W11" i="17" s="1"/>
  <c r="W20" i="18" l="1"/>
  <c r="W19" i="18"/>
  <c r="W17" i="18"/>
  <c r="W21" i="18"/>
  <c r="W23" i="18" s="1"/>
  <c r="X7" i="18" s="1"/>
  <c r="W23" i="20"/>
  <c r="X12" i="20" s="1"/>
  <c r="W12" i="19"/>
  <c r="W10" i="19"/>
  <c r="W6" i="19"/>
  <c r="W11" i="19"/>
  <c r="W7" i="19"/>
  <c r="W9" i="19"/>
  <c r="W8" i="17"/>
  <c r="W10" i="17"/>
  <c r="W7" i="17"/>
  <c r="W6" i="17"/>
  <c r="W9" i="17"/>
  <c r="W12" i="17"/>
  <c r="X7" i="20" l="1"/>
  <c r="X9" i="20"/>
  <c r="X8" i="20"/>
  <c r="X10" i="20"/>
  <c r="X6" i="20"/>
  <c r="X11" i="20"/>
  <c r="W19" i="19"/>
  <c r="W16" i="19"/>
  <c r="W18" i="19"/>
  <c r="W17" i="19"/>
  <c r="W21" i="19"/>
  <c r="W20" i="19"/>
  <c r="W22" i="19"/>
  <c r="X12" i="18"/>
  <c r="X8" i="18"/>
  <c r="X11" i="18"/>
  <c r="X6" i="18"/>
  <c r="X9" i="18"/>
  <c r="X10" i="18"/>
  <c r="W17" i="17"/>
  <c r="W21" i="17"/>
  <c r="W18" i="17"/>
  <c r="W20" i="17"/>
  <c r="W19" i="17"/>
  <c r="W16" i="17"/>
  <c r="W22" i="17"/>
  <c r="X16" i="20" l="1"/>
  <c r="X21" i="20"/>
  <c r="X18" i="20"/>
  <c r="X20" i="20"/>
  <c r="X17" i="20"/>
  <c r="X19" i="20"/>
  <c r="X22" i="20"/>
  <c r="W23" i="19"/>
  <c r="X22" i="18"/>
  <c r="X17" i="18"/>
  <c r="X20" i="18"/>
  <c r="X19" i="18"/>
  <c r="X21" i="18"/>
  <c r="X18" i="18"/>
  <c r="X16" i="18"/>
  <c r="W23" i="17"/>
  <c r="X6" i="17" s="1"/>
  <c r="X23" i="20" l="1"/>
  <c r="Y10" i="20" s="1"/>
  <c r="Y6" i="20"/>
  <c r="X10" i="19"/>
  <c r="X9" i="19"/>
  <c r="X6" i="19"/>
  <c r="X12" i="19"/>
  <c r="X8" i="19"/>
  <c r="X7" i="19"/>
  <c r="X11" i="19"/>
  <c r="X23" i="18"/>
  <c r="Y10" i="18" s="1"/>
  <c r="Y6" i="18"/>
  <c r="Y11" i="18"/>
  <c r="X11" i="17"/>
  <c r="X12" i="17"/>
  <c r="X10" i="17"/>
  <c r="X7" i="17"/>
  <c r="X8" i="17"/>
  <c r="X9" i="17"/>
  <c r="Y9" i="18" l="1"/>
  <c r="Y8" i="20"/>
  <c r="Y9" i="20"/>
  <c r="Y7" i="20"/>
  <c r="Y11" i="20"/>
  <c r="Y12" i="20"/>
  <c r="X20" i="19"/>
  <c r="X17" i="19"/>
  <c r="X16" i="19"/>
  <c r="X22" i="19"/>
  <c r="X21" i="19"/>
  <c r="X18" i="19"/>
  <c r="X19" i="19"/>
  <c r="Y12" i="18"/>
  <c r="Y7" i="18"/>
  <c r="Y8" i="18"/>
  <c r="X21" i="17"/>
  <c r="X18" i="17"/>
  <c r="X17" i="17"/>
  <c r="X22" i="17"/>
  <c r="X16" i="17"/>
  <c r="X19" i="17"/>
  <c r="X20" i="17"/>
  <c r="Y20" i="20" l="1"/>
  <c r="Y16" i="20"/>
  <c r="Y18" i="20"/>
  <c r="Y19" i="20"/>
  <c r="Y17" i="20"/>
  <c r="Y21" i="20"/>
  <c r="Y22" i="20"/>
  <c r="X23" i="19"/>
  <c r="Y8" i="19" s="1"/>
  <c r="Y19" i="18"/>
  <c r="Y18" i="18"/>
  <c r="Y17" i="18"/>
  <c r="Y21" i="18"/>
  <c r="Y16" i="18"/>
  <c r="Y20" i="18"/>
  <c r="Y22" i="18"/>
  <c r="X23" i="17"/>
  <c r="Y10" i="17" s="1"/>
  <c r="Y10" i="19" l="1"/>
  <c r="Y7" i="19"/>
  <c r="Y9" i="19"/>
  <c r="Y23" i="20"/>
  <c r="Z8" i="20" s="1"/>
  <c r="Y12" i="19"/>
  <c r="Y6" i="19"/>
  <c r="Y11" i="19"/>
  <c r="Y23" i="18"/>
  <c r="Z10" i="18" s="1"/>
  <c r="Y11" i="17"/>
  <c r="Y8" i="17"/>
  <c r="Y7" i="17"/>
  <c r="Y12" i="17"/>
  <c r="Y6" i="17"/>
  <c r="Y9" i="17"/>
  <c r="Z11" i="20" l="1"/>
  <c r="Z10" i="20"/>
  <c r="Z6" i="20"/>
  <c r="Z9" i="20"/>
  <c r="Z12" i="20"/>
  <c r="Z7" i="20"/>
  <c r="Y20" i="19"/>
  <c r="Y21" i="19"/>
  <c r="Y17" i="19"/>
  <c r="Y19" i="19"/>
  <c r="Y16" i="19"/>
  <c r="Y22" i="19"/>
  <c r="Y18" i="19"/>
  <c r="Z6" i="18"/>
  <c r="Z9" i="18"/>
  <c r="Z8" i="18"/>
  <c r="Z7" i="18"/>
  <c r="Z11" i="18"/>
  <c r="Z12" i="18"/>
  <c r="Y18" i="17"/>
  <c r="Y22" i="17"/>
  <c r="Y21" i="17"/>
  <c r="Y19" i="17"/>
  <c r="Y17" i="17"/>
  <c r="Y20" i="17"/>
  <c r="Y16" i="17"/>
  <c r="Z19" i="20" l="1"/>
  <c r="Z18" i="20"/>
  <c r="Z16" i="20"/>
  <c r="Z22" i="20"/>
  <c r="Z20" i="20"/>
  <c r="Z17" i="20"/>
  <c r="Z21" i="20"/>
  <c r="Y23" i="19"/>
  <c r="Z7" i="19" s="1"/>
  <c r="Z19" i="18"/>
  <c r="Z20" i="18"/>
  <c r="Z16" i="18"/>
  <c r="Z21" i="18"/>
  <c r="Z17" i="18"/>
  <c r="Z22" i="18"/>
  <c r="Z18" i="18"/>
  <c r="Y23" i="17"/>
  <c r="Z11" i="17" s="1"/>
  <c r="Z7" i="17"/>
  <c r="Z12" i="17" l="1"/>
  <c r="Z10" i="17"/>
  <c r="Z8" i="17"/>
  <c r="Z6" i="17"/>
  <c r="Z23" i="20"/>
  <c r="AA9" i="20" s="1"/>
  <c r="Z6" i="19"/>
  <c r="Z10" i="19"/>
  <c r="Z12" i="19"/>
  <c r="Z11" i="19"/>
  <c r="Z9" i="19"/>
  <c r="Z8" i="19"/>
  <c r="Z23" i="18"/>
  <c r="AA11" i="18" s="1"/>
  <c r="Z9" i="17"/>
  <c r="Z16" i="17" s="1"/>
  <c r="AA9" i="18" l="1"/>
  <c r="AA8" i="20"/>
  <c r="AA10" i="20"/>
  <c r="AA6" i="20"/>
  <c r="AA7" i="20"/>
  <c r="AA12" i="20"/>
  <c r="AA11" i="20"/>
  <c r="Z22" i="19"/>
  <c r="Z20" i="19"/>
  <c r="Z16" i="19"/>
  <c r="Z19" i="19"/>
  <c r="Z18" i="19"/>
  <c r="Z17" i="19"/>
  <c r="Z21" i="19"/>
  <c r="AA10" i="18"/>
  <c r="AA12" i="18"/>
  <c r="AA7" i="18"/>
  <c r="AA8" i="18"/>
  <c r="AA6" i="18"/>
  <c r="Z17" i="17"/>
  <c r="Z20" i="17"/>
  <c r="Z18" i="17"/>
  <c r="Z21" i="17"/>
  <c r="Z19" i="17"/>
  <c r="Z22" i="17"/>
  <c r="AA16" i="20" l="1"/>
  <c r="AA17" i="20"/>
  <c r="AA22" i="20"/>
  <c r="AA20" i="20"/>
  <c r="AA21" i="20"/>
  <c r="AA18" i="20"/>
  <c r="AA19" i="20"/>
  <c r="Z23" i="19"/>
  <c r="AA9" i="19" s="1"/>
  <c r="AA19" i="18"/>
  <c r="AA20" i="18"/>
  <c r="AA16" i="18"/>
  <c r="AA21" i="18"/>
  <c r="AA17" i="18"/>
  <c r="AA22" i="18"/>
  <c r="AA18" i="18"/>
  <c r="Z23" i="17"/>
  <c r="AA7" i="17" s="1"/>
  <c r="AA23" i="20" l="1"/>
  <c r="AB9" i="20" s="1"/>
  <c r="AA6" i="19"/>
  <c r="AA8" i="19"/>
  <c r="AA11" i="19"/>
  <c r="AA12" i="19"/>
  <c r="AA10" i="19"/>
  <c r="AA7" i="19"/>
  <c r="AA23" i="18"/>
  <c r="AB7" i="18" s="1"/>
  <c r="AA8" i="17"/>
  <c r="AA6" i="17"/>
  <c r="AA9" i="17"/>
  <c r="AA10" i="17"/>
  <c r="AA17" i="17" s="1"/>
  <c r="AA11" i="17"/>
  <c r="AA12" i="17"/>
  <c r="AA21" i="17"/>
  <c r="AA19" i="17" l="1"/>
  <c r="AA16" i="19"/>
  <c r="AA16" i="17"/>
  <c r="AB6" i="20"/>
  <c r="AB10" i="20"/>
  <c r="AB7" i="20"/>
  <c r="AB11" i="20"/>
  <c r="AB12" i="20"/>
  <c r="AB8" i="20"/>
  <c r="AA19" i="19"/>
  <c r="AA17" i="19"/>
  <c r="AA20" i="19"/>
  <c r="AA18" i="19"/>
  <c r="AA22" i="19"/>
  <c r="AA21" i="19"/>
  <c r="AB10" i="18"/>
  <c r="AB9" i="18"/>
  <c r="AB12" i="18"/>
  <c r="AB8" i="18"/>
  <c r="AB6" i="18"/>
  <c r="AB11" i="18"/>
  <c r="AA20" i="17"/>
  <c r="AA22" i="17"/>
  <c r="AA18" i="17"/>
  <c r="AA23" i="17" s="1"/>
  <c r="AB16" i="20" l="1"/>
  <c r="AB18" i="20"/>
  <c r="AB22" i="20"/>
  <c r="AB20" i="20"/>
  <c r="AB19" i="20"/>
  <c r="AB21" i="20"/>
  <c r="AB17" i="20"/>
  <c r="AA23" i="19"/>
  <c r="AB20" i="18"/>
  <c r="AB16" i="18"/>
  <c r="AB21" i="18"/>
  <c r="AB17" i="18"/>
  <c r="AB22" i="18"/>
  <c r="AB18" i="18"/>
  <c r="AB19" i="18"/>
  <c r="AB12" i="17"/>
  <c r="AB10" i="17"/>
  <c r="AB7" i="17"/>
  <c r="AB11" i="17"/>
  <c r="AB6" i="17"/>
  <c r="AB18" i="17" s="1"/>
  <c r="AB8" i="17"/>
  <c r="AB9" i="17"/>
  <c r="AB16" i="17" l="1"/>
  <c r="AB19" i="17"/>
  <c r="AB17" i="17"/>
  <c r="AB23" i="20"/>
  <c r="AC11" i="20" s="1"/>
  <c r="AB8" i="19"/>
  <c r="AB6" i="19"/>
  <c r="AB9" i="19"/>
  <c r="AB10" i="19"/>
  <c r="AB11" i="19"/>
  <c r="AB7" i="19"/>
  <c r="AB12" i="19"/>
  <c r="AB23" i="18"/>
  <c r="AC7" i="18" s="1"/>
  <c r="AB22" i="17"/>
  <c r="AB21" i="17"/>
  <c r="AB20" i="17"/>
  <c r="AC10" i="18" l="1"/>
  <c r="AB23" i="17"/>
  <c r="AC10" i="17" s="1"/>
  <c r="AC12" i="18"/>
  <c r="AC6" i="18"/>
  <c r="AC6" i="20"/>
  <c r="AC8" i="20"/>
  <c r="AC10" i="20"/>
  <c r="AC12" i="20"/>
  <c r="AC7" i="20"/>
  <c r="AC9" i="20"/>
  <c r="AB16" i="19"/>
  <c r="AB20" i="19"/>
  <c r="AB18" i="19"/>
  <c r="AB19" i="19"/>
  <c r="AB22" i="19"/>
  <c r="AB17" i="19"/>
  <c r="AB21" i="19"/>
  <c r="AC8" i="18"/>
  <c r="AC9" i="18"/>
  <c r="AC11" i="18"/>
  <c r="AC12" i="17"/>
  <c r="AC9" i="17"/>
  <c r="AC6" i="17"/>
  <c r="AC8" i="17"/>
  <c r="AC11" i="17"/>
  <c r="AC7" i="17"/>
  <c r="AC17" i="20" l="1"/>
  <c r="AC21" i="20"/>
  <c r="AC18" i="20"/>
  <c r="AC22" i="20"/>
  <c r="AC16" i="20"/>
  <c r="AC20" i="20"/>
  <c r="AC19" i="20"/>
  <c r="AB23" i="19"/>
  <c r="AC7" i="19" s="1"/>
  <c r="AC16" i="18"/>
  <c r="AC20" i="18"/>
  <c r="AC19" i="18"/>
  <c r="AC22" i="18"/>
  <c r="AC17" i="18"/>
  <c r="AC21" i="18"/>
  <c r="AC18" i="18"/>
  <c r="AC18" i="17"/>
  <c r="AC16" i="17"/>
  <c r="AC20" i="17"/>
  <c r="AC17" i="17"/>
  <c r="AC19" i="17"/>
  <c r="AC21" i="17"/>
  <c r="AC22" i="17"/>
  <c r="AC23" i="20" l="1"/>
  <c r="AD7" i="20" s="1"/>
  <c r="AD8" i="20"/>
  <c r="AD6" i="20"/>
  <c r="AD12" i="20"/>
  <c r="AD11" i="20"/>
  <c r="AD10" i="20"/>
  <c r="AD9" i="20"/>
  <c r="AC8" i="19"/>
  <c r="AC11" i="19"/>
  <c r="AC9" i="19"/>
  <c r="AC6" i="19"/>
  <c r="AC10" i="19"/>
  <c r="AC12" i="19"/>
  <c r="AC23" i="18"/>
  <c r="AD7" i="18" s="1"/>
  <c r="AC23" i="17"/>
  <c r="AD7" i="17" s="1"/>
  <c r="AD19" i="20" l="1"/>
  <c r="AD16" i="20"/>
  <c r="AD20" i="20"/>
  <c r="AD21" i="20"/>
  <c r="AD17" i="20"/>
  <c r="AD18" i="20"/>
  <c r="AD22" i="20"/>
  <c r="AC17" i="19"/>
  <c r="AC22" i="19"/>
  <c r="AC20" i="19"/>
  <c r="AC21" i="19"/>
  <c r="AC16" i="19"/>
  <c r="AC19" i="19"/>
  <c r="AC18" i="19"/>
  <c r="AD6" i="18"/>
  <c r="AD9" i="18"/>
  <c r="AD10" i="18"/>
  <c r="AD12" i="18"/>
  <c r="AD11" i="18"/>
  <c r="AD8" i="18"/>
  <c r="AD6" i="17"/>
  <c r="AD10" i="17"/>
  <c r="AD12" i="17"/>
  <c r="AD8" i="17"/>
  <c r="AD11" i="17"/>
  <c r="AD9" i="17"/>
  <c r="AD21" i="17" l="1"/>
  <c r="AD23" i="20"/>
  <c r="AE7" i="20" s="1"/>
  <c r="AC23" i="19"/>
  <c r="AD9" i="19" s="1"/>
  <c r="AD11" i="19"/>
  <c r="AD7" i="19"/>
  <c r="AD21" i="18"/>
  <c r="AD17" i="18"/>
  <c r="AD22" i="18"/>
  <c r="AD18" i="18"/>
  <c r="AD19" i="18"/>
  <c r="AD20" i="18"/>
  <c r="AD16" i="18"/>
  <c r="AD20" i="17"/>
  <c r="AD18" i="17"/>
  <c r="AD22" i="17"/>
  <c r="AD19" i="17"/>
  <c r="AD16" i="17"/>
  <c r="AD17" i="17"/>
  <c r="AD12" i="19" l="1"/>
  <c r="AD10" i="19"/>
  <c r="AE9" i="20"/>
  <c r="AE12" i="20"/>
  <c r="AE6" i="20"/>
  <c r="AE8" i="20"/>
  <c r="AE11" i="20"/>
  <c r="AE10" i="20"/>
  <c r="AD6" i="19"/>
  <c r="AD8" i="19"/>
  <c r="AD23" i="18"/>
  <c r="AE6" i="18" s="1"/>
  <c r="AD23" i="17"/>
  <c r="AE18" i="20" l="1"/>
  <c r="AE21" i="20"/>
  <c r="AE22" i="20"/>
  <c r="AE19" i="20"/>
  <c r="AE17" i="20"/>
  <c r="AE20" i="20"/>
  <c r="AE16" i="20"/>
  <c r="AD22" i="19"/>
  <c r="AD18" i="19"/>
  <c r="AD19" i="19"/>
  <c r="AD17" i="19"/>
  <c r="AD21" i="19"/>
  <c r="AD20" i="19"/>
  <c r="AD16" i="19"/>
  <c r="AE11" i="18"/>
  <c r="AE7" i="18"/>
  <c r="AE22" i="18" s="1"/>
  <c r="AE12" i="18"/>
  <c r="AE8" i="18"/>
  <c r="AE9" i="18"/>
  <c r="AE10" i="18"/>
  <c r="AE11" i="17"/>
  <c r="AE12" i="17"/>
  <c r="AE8" i="17"/>
  <c r="AE10" i="17"/>
  <c r="AE9" i="17"/>
  <c r="AE6" i="17"/>
  <c r="AE7" i="17"/>
  <c r="AE18" i="18" l="1"/>
  <c r="AE23" i="20"/>
  <c r="AF7" i="20" s="1"/>
  <c r="AD23" i="19"/>
  <c r="AE6" i="19" s="1"/>
  <c r="AE11" i="19"/>
  <c r="AE21" i="18"/>
  <c r="AE16" i="18"/>
  <c r="AE19" i="18"/>
  <c r="AE20" i="18"/>
  <c r="AE17" i="18"/>
  <c r="AE18" i="17"/>
  <c r="AE17" i="17"/>
  <c r="AE21" i="17"/>
  <c r="AE19" i="17"/>
  <c r="AE16" i="17"/>
  <c r="AE20" i="17"/>
  <c r="AE22" i="17"/>
  <c r="AE8" i="19" l="1"/>
  <c r="AE7" i="19"/>
  <c r="AF8" i="20"/>
  <c r="AF11" i="20"/>
  <c r="AF6" i="20"/>
  <c r="AF12" i="20"/>
  <c r="AF9" i="20"/>
  <c r="AF10" i="20"/>
  <c r="AE10" i="19"/>
  <c r="AE9" i="19"/>
  <c r="AE12" i="19"/>
  <c r="AE20" i="19" s="1"/>
  <c r="AE21" i="19"/>
  <c r="AE17" i="19"/>
  <c r="AE22" i="19"/>
  <c r="AE16" i="19"/>
  <c r="AE18" i="19"/>
  <c r="AE23" i="18"/>
  <c r="AE23" i="17"/>
  <c r="AF10" i="17" s="1"/>
  <c r="AF6" i="17"/>
  <c r="AF8" i="17"/>
  <c r="AF22" i="20" l="1"/>
  <c r="AF17" i="20"/>
  <c r="AF19" i="20"/>
  <c r="AF21" i="20"/>
  <c r="AF18" i="20"/>
  <c r="AF16" i="20"/>
  <c r="AF20" i="20"/>
  <c r="AE19" i="19"/>
  <c r="AE23" i="19" s="1"/>
  <c r="AF10" i="19" s="1"/>
  <c r="AF11" i="18"/>
  <c r="AF8" i="18"/>
  <c r="AF12" i="18"/>
  <c r="AF9" i="18"/>
  <c r="AF6" i="18"/>
  <c r="AF10" i="18"/>
  <c r="AF7" i="18"/>
  <c r="AF11" i="17"/>
  <c r="AF9" i="17"/>
  <c r="AF16" i="17"/>
  <c r="AF7" i="17"/>
  <c r="AF19" i="17" s="1"/>
  <c r="AF12" i="17"/>
  <c r="AF17" i="17" l="1"/>
  <c r="AF18" i="17"/>
  <c r="AF20" i="17"/>
  <c r="AF21" i="17"/>
  <c r="AF23" i="20"/>
  <c r="AG12" i="20" s="1"/>
  <c r="AF9" i="19"/>
  <c r="AF6" i="19"/>
  <c r="AF11" i="19"/>
  <c r="AF8" i="19"/>
  <c r="AF7" i="19"/>
  <c r="AF12" i="19"/>
  <c r="AF21" i="18"/>
  <c r="AF20" i="18"/>
  <c r="AF17" i="18"/>
  <c r="AF19" i="18"/>
  <c r="AF18" i="18"/>
  <c r="AF22" i="18"/>
  <c r="AF16" i="18"/>
  <c r="AF22" i="17"/>
  <c r="AF23" i="17" l="1"/>
  <c r="AG7" i="20"/>
  <c r="AG11" i="20"/>
  <c r="AG8" i="20"/>
  <c r="AG9" i="20"/>
  <c r="AG10" i="20"/>
  <c r="AG6" i="20"/>
  <c r="AF18" i="19"/>
  <c r="AF22" i="19"/>
  <c r="AF21" i="19"/>
  <c r="AF20" i="19"/>
  <c r="AF17" i="19"/>
  <c r="AF19" i="19"/>
  <c r="AF16" i="19"/>
  <c r="AF23" i="18"/>
  <c r="AG10" i="18" s="1"/>
  <c r="AG9" i="18"/>
  <c r="AG8" i="18"/>
  <c r="AG12" i="18"/>
  <c r="AG11" i="18"/>
  <c r="AG6" i="18"/>
  <c r="AG7" i="17"/>
  <c r="AG11" i="17"/>
  <c r="AG9" i="17"/>
  <c r="AG12" i="17"/>
  <c r="AG6" i="17"/>
  <c r="AG10" i="17"/>
  <c r="AG8" i="17"/>
  <c r="AG17" i="20" l="1"/>
  <c r="AG7" i="18"/>
  <c r="AG19" i="18" s="1"/>
  <c r="AG19" i="20"/>
  <c r="AG18" i="20"/>
  <c r="AG22" i="20"/>
  <c r="AG21" i="20"/>
  <c r="AG16" i="20"/>
  <c r="AG20" i="20"/>
  <c r="AF23" i="19"/>
  <c r="AG6" i="19" s="1"/>
  <c r="AG20" i="18"/>
  <c r="AG21" i="18"/>
  <c r="AG16" i="18"/>
  <c r="AG18" i="18"/>
  <c r="AG22" i="18"/>
  <c r="AG19" i="17"/>
  <c r="AG16" i="17"/>
  <c r="AG20" i="17"/>
  <c r="AG17" i="17"/>
  <c r="AG22" i="17"/>
  <c r="AG18" i="17"/>
  <c r="AG21" i="17"/>
  <c r="AG17" i="18" l="1"/>
  <c r="AG23" i="20"/>
  <c r="AH11" i="20"/>
  <c r="AH9" i="20"/>
  <c r="AH8" i="20"/>
  <c r="AH7" i="20"/>
  <c r="AH12" i="20"/>
  <c r="AH10" i="20"/>
  <c r="AH6" i="20"/>
  <c r="AG7" i="19"/>
  <c r="AG8" i="19"/>
  <c r="AG11" i="19"/>
  <c r="AG18" i="19" s="1"/>
  <c r="AG12" i="19"/>
  <c r="AG9" i="19"/>
  <c r="AG19" i="19"/>
  <c r="AG22" i="19"/>
  <c r="AG10" i="19"/>
  <c r="AG23" i="18"/>
  <c r="AH10" i="18" s="1"/>
  <c r="AH8" i="18"/>
  <c r="AH11" i="18"/>
  <c r="AH9" i="18"/>
  <c r="AH12" i="18"/>
  <c r="AH6" i="18"/>
  <c r="AG23" i="17"/>
  <c r="AH8" i="17" s="1"/>
  <c r="AH12" i="17"/>
  <c r="AH6" i="17"/>
  <c r="AH11" i="17"/>
  <c r="AH7" i="17"/>
  <c r="AH9" i="17"/>
  <c r="AH10" i="17" l="1"/>
  <c r="AH7" i="18"/>
  <c r="AH19" i="18" s="1"/>
  <c r="AH16" i="20"/>
  <c r="AH18" i="20"/>
  <c r="AH20" i="20"/>
  <c r="AH19" i="20"/>
  <c r="AH17" i="20"/>
  <c r="AH21" i="20"/>
  <c r="AH22" i="20"/>
  <c r="AG20" i="19"/>
  <c r="AG17" i="19"/>
  <c r="AG21" i="19"/>
  <c r="AG16" i="19"/>
  <c r="AH18" i="18"/>
  <c r="AH22" i="18"/>
  <c r="AH16" i="18"/>
  <c r="AH17" i="18"/>
  <c r="AH20" i="18"/>
  <c r="AH21" i="18"/>
  <c r="AH17" i="17"/>
  <c r="AH21" i="17"/>
  <c r="AH19" i="17"/>
  <c r="AH20" i="17"/>
  <c r="AH18" i="17"/>
  <c r="AH22" i="17"/>
  <c r="AH16" i="17"/>
  <c r="AH23" i="20" l="1"/>
  <c r="AI12" i="20" s="1"/>
  <c r="AG23" i="19"/>
  <c r="AH6" i="19" s="1"/>
  <c r="AH23" i="18"/>
  <c r="AI10" i="18" s="1"/>
  <c r="AH23" i="17"/>
  <c r="AI7" i="17" s="1"/>
  <c r="AI10" i="17"/>
  <c r="AI8" i="17" l="1"/>
  <c r="AI9" i="17"/>
  <c r="AI11" i="17"/>
  <c r="AI6" i="17"/>
  <c r="AI12" i="17"/>
  <c r="AI7" i="20"/>
  <c r="AI11" i="20"/>
  <c r="AI6" i="20"/>
  <c r="AI18" i="20" s="1"/>
  <c r="AI8" i="20"/>
  <c r="AI9" i="20"/>
  <c r="AI10" i="20"/>
  <c r="AI17" i="20"/>
  <c r="AH11" i="19"/>
  <c r="AH10" i="19"/>
  <c r="AH8" i="19"/>
  <c r="AH12" i="19"/>
  <c r="AH7" i="19"/>
  <c r="AH9" i="19"/>
  <c r="AI6" i="18"/>
  <c r="AI9" i="18"/>
  <c r="AI8" i="18"/>
  <c r="AI11" i="18"/>
  <c r="AI12" i="18"/>
  <c r="AI7" i="18"/>
  <c r="AI21" i="17"/>
  <c r="AI18" i="17"/>
  <c r="AI17" i="17" l="1"/>
  <c r="AI20" i="17"/>
  <c r="AH16" i="19"/>
  <c r="AI19" i="17"/>
  <c r="AI16" i="17"/>
  <c r="AI22" i="17"/>
  <c r="AI19" i="20"/>
  <c r="AI16" i="20"/>
  <c r="AI20" i="20"/>
  <c r="AI22" i="20"/>
  <c r="AI21" i="20"/>
  <c r="AH17" i="19"/>
  <c r="AH18" i="19"/>
  <c r="AH20" i="19"/>
  <c r="AH21" i="19"/>
  <c r="AH19" i="19"/>
  <c r="AH22" i="19"/>
  <c r="AI20" i="18"/>
  <c r="AI16" i="18"/>
  <c r="AI21" i="18"/>
  <c r="AI17" i="18"/>
  <c r="AI22" i="18"/>
  <c r="AI18" i="18"/>
  <c r="AI19" i="18"/>
  <c r="AI23" i="17" l="1"/>
  <c r="AI23" i="20"/>
  <c r="AJ7" i="20" s="1"/>
  <c r="AJ11" i="20"/>
  <c r="AJ6" i="20"/>
  <c r="AJ9" i="20"/>
  <c r="AH23" i="19"/>
  <c r="AI23" i="18"/>
  <c r="AJ7" i="18" s="1"/>
  <c r="AJ9" i="18"/>
  <c r="AJ10" i="20" l="1"/>
  <c r="AJ8" i="17"/>
  <c r="AJ6" i="17"/>
  <c r="AJ11" i="17"/>
  <c r="AJ7" i="17"/>
  <c r="AJ12" i="17"/>
  <c r="AJ10" i="17"/>
  <c r="AJ10" i="18"/>
  <c r="AJ12" i="18"/>
  <c r="AJ8" i="20"/>
  <c r="AJ12" i="20"/>
  <c r="AJ16" i="20" s="1"/>
  <c r="AJ9" i="17"/>
  <c r="AJ21" i="20"/>
  <c r="AJ18" i="20"/>
  <c r="AJ22" i="20"/>
  <c r="AI12" i="19"/>
  <c r="AI7" i="19"/>
  <c r="AI6" i="19"/>
  <c r="AI8" i="19"/>
  <c r="AI10" i="19"/>
  <c r="AI11" i="19"/>
  <c r="AI9" i="19"/>
  <c r="AJ6" i="18"/>
  <c r="AJ11" i="18"/>
  <c r="AJ8" i="18"/>
  <c r="AJ18" i="17" l="1"/>
  <c r="AJ21" i="17"/>
  <c r="AJ16" i="17"/>
  <c r="AJ17" i="17"/>
  <c r="AJ22" i="17"/>
  <c r="AJ19" i="17"/>
  <c r="AJ19" i="20"/>
  <c r="AJ20" i="20"/>
  <c r="AJ23" i="20" s="1"/>
  <c r="AK10" i="20" s="1"/>
  <c r="AJ17" i="20"/>
  <c r="AJ20" i="17"/>
  <c r="AI21" i="19"/>
  <c r="AI16" i="19"/>
  <c r="AI17" i="19"/>
  <c r="AI22" i="19"/>
  <c r="AI20" i="19"/>
  <c r="AI19" i="19"/>
  <c r="AI18" i="19"/>
  <c r="AJ20" i="18"/>
  <c r="AJ16" i="18"/>
  <c r="AJ21" i="18"/>
  <c r="AJ17" i="18"/>
  <c r="AJ22" i="18"/>
  <c r="AJ18" i="18"/>
  <c r="AJ19" i="18"/>
  <c r="AJ23" i="17" l="1"/>
  <c r="AK6" i="20"/>
  <c r="AK9" i="20"/>
  <c r="AK11" i="20"/>
  <c r="AK7" i="20"/>
  <c r="AK8" i="20"/>
  <c r="AK12" i="20"/>
  <c r="AI23" i="19"/>
  <c r="AJ7" i="19" s="1"/>
  <c r="AJ23" i="18"/>
  <c r="AK7" i="18" s="1"/>
  <c r="AK8" i="18"/>
  <c r="AK10" i="18"/>
  <c r="AK9" i="17" l="1"/>
  <c r="AK10" i="17"/>
  <c r="AK12" i="17"/>
  <c r="AK11" i="17"/>
  <c r="AK8" i="17"/>
  <c r="AK7" i="17"/>
  <c r="AK6" i="17"/>
  <c r="AK17" i="20"/>
  <c r="AK22" i="20"/>
  <c r="AK16" i="20"/>
  <c r="AK21" i="20"/>
  <c r="AK20" i="20"/>
  <c r="AK18" i="20"/>
  <c r="AK19" i="20"/>
  <c r="AJ11" i="19"/>
  <c r="AJ6" i="19"/>
  <c r="AJ9" i="19"/>
  <c r="AJ12" i="19"/>
  <c r="AJ8" i="19"/>
  <c r="AJ10" i="19"/>
  <c r="AK6" i="18"/>
  <c r="AK11" i="18"/>
  <c r="AK12" i="18"/>
  <c r="AK9" i="18"/>
  <c r="AK21" i="18" s="1"/>
  <c r="AK20" i="17" l="1"/>
  <c r="AK18" i="17"/>
  <c r="AK19" i="17"/>
  <c r="AK17" i="17"/>
  <c r="AK22" i="17"/>
  <c r="AK21" i="17"/>
  <c r="AK16" i="17"/>
  <c r="AK23" i="20"/>
  <c r="AL10" i="20" s="1"/>
  <c r="AL8" i="20"/>
  <c r="AJ20" i="19"/>
  <c r="AJ22" i="19"/>
  <c r="AJ19" i="19"/>
  <c r="AJ17" i="19"/>
  <c r="AJ18" i="19"/>
  <c r="AJ21" i="19"/>
  <c r="AJ16" i="19"/>
  <c r="AK22" i="18"/>
  <c r="AK20" i="18"/>
  <c r="AK16" i="18"/>
  <c r="AK18" i="18"/>
  <c r="AK17" i="18"/>
  <c r="AK19" i="18"/>
  <c r="AL6" i="20" l="1"/>
  <c r="AL12" i="20"/>
  <c r="AL9" i="20"/>
  <c r="AL21" i="20" s="1"/>
  <c r="AK23" i="17"/>
  <c r="AL6" i="17"/>
  <c r="AL7" i="20"/>
  <c r="AL16" i="20" s="1"/>
  <c r="AL11" i="20"/>
  <c r="AL17" i="20"/>
  <c r="AJ23" i="19"/>
  <c r="AK10" i="19" s="1"/>
  <c r="AK23" i="18"/>
  <c r="AL6" i="18"/>
  <c r="AL9" i="18"/>
  <c r="AL8" i="18"/>
  <c r="AL19" i="20" l="1"/>
  <c r="AL20" i="20"/>
  <c r="AL18" i="20"/>
  <c r="AL23" i="20" s="1"/>
  <c r="AM12" i="20" s="1"/>
  <c r="AL22" i="20"/>
  <c r="AL8" i="17"/>
  <c r="AL10" i="17"/>
  <c r="AL9" i="17"/>
  <c r="AL11" i="17"/>
  <c r="AL12" i="17"/>
  <c r="AL7" i="17"/>
  <c r="AK6" i="19"/>
  <c r="AK9" i="19"/>
  <c r="AK12" i="19"/>
  <c r="AK11" i="19"/>
  <c r="AK7" i="19"/>
  <c r="AK8" i="19"/>
  <c r="AL11" i="18"/>
  <c r="AL12" i="18"/>
  <c r="AL7" i="18"/>
  <c r="AL20" i="18" s="1"/>
  <c r="AL18" i="18"/>
  <c r="AL10" i="18"/>
  <c r="AL22" i="18" l="1"/>
  <c r="AL17" i="18"/>
  <c r="AL21" i="17"/>
  <c r="AL19" i="17"/>
  <c r="AL22" i="17"/>
  <c r="AL17" i="17"/>
  <c r="AL20" i="17"/>
  <c r="AL16" i="17"/>
  <c r="AL23" i="17" s="1"/>
  <c r="AM6" i="17" s="1"/>
  <c r="AL18" i="17"/>
  <c r="AL19" i="18"/>
  <c r="AL21" i="18"/>
  <c r="AM11" i="20"/>
  <c r="AM8" i="20"/>
  <c r="AM9" i="20"/>
  <c r="AM6" i="20"/>
  <c r="AM10" i="20"/>
  <c r="AM7" i="20"/>
  <c r="AK17" i="19"/>
  <c r="AK21" i="19"/>
  <c r="AK22" i="19"/>
  <c r="AK19" i="19"/>
  <c r="AK20" i="19"/>
  <c r="AK16" i="19"/>
  <c r="AK18" i="19"/>
  <c r="AL16" i="18"/>
  <c r="AM9" i="17" l="1"/>
  <c r="AM11" i="17"/>
  <c r="AM22" i="17"/>
  <c r="AM7" i="17"/>
  <c r="AM10" i="17"/>
  <c r="AM18" i="17" s="1"/>
  <c r="AL23" i="18"/>
  <c r="AM8" i="17"/>
  <c r="AM16" i="17" s="1"/>
  <c r="AM12" i="17"/>
  <c r="AM17" i="20"/>
  <c r="AM22" i="20"/>
  <c r="AM20" i="20"/>
  <c r="AM16" i="20"/>
  <c r="AM18" i="20"/>
  <c r="AM21" i="20"/>
  <c r="AM19" i="20"/>
  <c r="AK23" i="19"/>
  <c r="AL6" i="19" s="1"/>
  <c r="AM10" i="18"/>
  <c r="AM7" i="18"/>
  <c r="AM9" i="18"/>
  <c r="AM11" i="18"/>
  <c r="AM8" i="18"/>
  <c r="AM6" i="18"/>
  <c r="AM12" i="18"/>
  <c r="AM21" i="17" l="1"/>
  <c r="AM17" i="17"/>
  <c r="AM19" i="17"/>
  <c r="AM20" i="17"/>
  <c r="AM23" i="20"/>
  <c r="AN10" i="20" s="1"/>
  <c r="AN12" i="20"/>
  <c r="AN7" i="20"/>
  <c r="AL8" i="19"/>
  <c r="AL7" i="19"/>
  <c r="AL11" i="19"/>
  <c r="AL10" i="19"/>
  <c r="AL12" i="19"/>
  <c r="AL21" i="19" s="1"/>
  <c r="AL9" i="19"/>
  <c r="AM17" i="18"/>
  <c r="AM22" i="18"/>
  <c r="AM18" i="18"/>
  <c r="AM19" i="18"/>
  <c r="AM21" i="18"/>
  <c r="AM20" i="18"/>
  <c r="AM16" i="18"/>
  <c r="AM23" i="17" l="1"/>
  <c r="AN9" i="17" s="1"/>
  <c r="AL19" i="19"/>
  <c r="AN9" i="20"/>
  <c r="AN6" i="20"/>
  <c r="AN11" i="20"/>
  <c r="AN8" i="20"/>
  <c r="AL17" i="19"/>
  <c r="AL20" i="19"/>
  <c r="AL16" i="19"/>
  <c r="AL18" i="19"/>
  <c r="AL22" i="19"/>
  <c r="AM23" i="18"/>
  <c r="AN10" i="18" s="1"/>
  <c r="AN7" i="18"/>
  <c r="AN11" i="17" l="1"/>
  <c r="AN6" i="17"/>
  <c r="AN12" i="17"/>
  <c r="AN8" i="17"/>
  <c r="AN12" i="18"/>
  <c r="AN7" i="17"/>
  <c r="AN9" i="18"/>
  <c r="AN6" i="18"/>
  <c r="AN10" i="17"/>
  <c r="AN19" i="20"/>
  <c r="AN21" i="20"/>
  <c r="AN18" i="20"/>
  <c r="AN22" i="20"/>
  <c r="AN16" i="20"/>
  <c r="AN20" i="20"/>
  <c r="AN17" i="20"/>
  <c r="AL23" i="19"/>
  <c r="AM12" i="19"/>
  <c r="AM8" i="19"/>
  <c r="AN11" i="18"/>
  <c r="AN8" i="18"/>
  <c r="AN22" i="17" l="1"/>
  <c r="AN16" i="17"/>
  <c r="AN18" i="17"/>
  <c r="AN19" i="17"/>
  <c r="AN17" i="17"/>
  <c r="AN21" i="17"/>
  <c r="AN20" i="17"/>
  <c r="AN22" i="18"/>
  <c r="AN23" i="20"/>
  <c r="AO10" i="20" s="1"/>
  <c r="AM9" i="19"/>
  <c r="AM10" i="19"/>
  <c r="AM7" i="19"/>
  <c r="AM11" i="19"/>
  <c r="AM6" i="19"/>
  <c r="AN18" i="18"/>
  <c r="AN17" i="18"/>
  <c r="AN20" i="18"/>
  <c r="AN19" i="18"/>
  <c r="AN16" i="18"/>
  <c r="AN21" i="18"/>
  <c r="AN23" i="17" l="1"/>
  <c r="AO7" i="17" s="1"/>
  <c r="AO6" i="20"/>
  <c r="AO8" i="20"/>
  <c r="AO11" i="20"/>
  <c r="AO9" i="20"/>
  <c r="AO12" i="20"/>
  <c r="AO7" i="20"/>
  <c r="AM20" i="19"/>
  <c r="AM16" i="19"/>
  <c r="AM19" i="19"/>
  <c r="AM21" i="19"/>
  <c r="AM18" i="19"/>
  <c r="AM17" i="19"/>
  <c r="AM22" i="19"/>
  <c r="AN23" i="18"/>
  <c r="AO6" i="18" s="1"/>
  <c r="AO9" i="18"/>
  <c r="AO7" i="18" l="1"/>
  <c r="AO11" i="18"/>
  <c r="AO12" i="17"/>
  <c r="AO11" i="17"/>
  <c r="AO10" i="18"/>
  <c r="AO8" i="17"/>
  <c r="AO10" i="17"/>
  <c r="AO6" i="17"/>
  <c r="AO9" i="17"/>
  <c r="AO19" i="20"/>
  <c r="AO18" i="20"/>
  <c r="AO20" i="20"/>
  <c r="AO21" i="20"/>
  <c r="AO22" i="20"/>
  <c r="AO16" i="20"/>
  <c r="AO17" i="20"/>
  <c r="AM23" i="19"/>
  <c r="AN6" i="19" s="1"/>
  <c r="AO12" i="18"/>
  <c r="AO8" i="18"/>
  <c r="AO20" i="17" l="1"/>
  <c r="AO16" i="17"/>
  <c r="AO22" i="17"/>
  <c r="AO18" i="17"/>
  <c r="AO19" i="17"/>
  <c r="AO21" i="17"/>
  <c r="AO17" i="17"/>
  <c r="AO23" i="20"/>
  <c r="AP11" i="20" s="1"/>
  <c r="AN10" i="19"/>
  <c r="AN12" i="19"/>
  <c r="AN9" i="19"/>
  <c r="AN11" i="19"/>
  <c r="AN7" i="19"/>
  <c r="AN8" i="19"/>
  <c r="AO19" i="18"/>
  <c r="AO17" i="18"/>
  <c r="AO18" i="18"/>
  <c r="AO22" i="18"/>
  <c r="AO16" i="18"/>
  <c r="AO21" i="18"/>
  <c r="AO20" i="18"/>
  <c r="AP9" i="20" l="1"/>
  <c r="AP7" i="17"/>
  <c r="AP8" i="20"/>
  <c r="AO23" i="17"/>
  <c r="AP6" i="17" s="1"/>
  <c r="AP10" i="20"/>
  <c r="AP6" i="20"/>
  <c r="AP7" i="20"/>
  <c r="AP12" i="20"/>
  <c r="AN22" i="19"/>
  <c r="AN21" i="19"/>
  <c r="AN20" i="19"/>
  <c r="AN16" i="19"/>
  <c r="AN19" i="19"/>
  <c r="AN18" i="19"/>
  <c r="AN17" i="19"/>
  <c r="AO23" i="18"/>
  <c r="AP6" i="18"/>
  <c r="AP12" i="18"/>
  <c r="AP11" i="18"/>
  <c r="AP8" i="18"/>
  <c r="AP20" i="17" l="1"/>
  <c r="AP10" i="17"/>
  <c r="AP11" i="17"/>
  <c r="AP8" i="17"/>
  <c r="AP21" i="17" s="1"/>
  <c r="AP19" i="20"/>
  <c r="AP9" i="17"/>
  <c r="AP18" i="17" s="1"/>
  <c r="AP12" i="17"/>
  <c r="AP17" i="20"/>
  <c r="AP21" i="20"/>
  <c r="AP16" i="20"/>
  <c r="AP18" i="20"/>
  <c r="AP20" i="20"/>
  <c r="AP22" i="20"/>
  <c r="AN23" i="19"/>
  <c r="AO12" i="19" s="1"/>
  <c r="AP9" i="18"/>
  <c r="AP7" i="18"/>
  <c r="AP10" i="18"/>
  <c r="AP17" i="17" l="1"/>
  <c r="AP16" i="17"/>
  <c r="AP19" i="17"/>
  <c r="AP22" i="17"/>
  <c r="AP23" i="20"/>
  <c r="AQ9" i="20" s="1"/>
  <c r="J9" i="20" s="1"/>
  <c r="H21" i="14" s="1"/>
  <c r="AO8" i="19"/>
  <c r="AO11" i="19"/>
  <c r="AO10" i="19"/>
  <c r="AO6" i="19"/>
  <c r="AO9" i="19"/>
  <c r="AO7" i="19"/>
  <c r="AP19" i="18"/>
  <c r="AP22" i="18"/>
  <c r="AP21" i="18"/>
  <c r="AP18" i="18"/>
  <c r="AP16" i="18"/>
  <c r="AP17" i="18"/>
  <c r="AP20" i="18"/>
  <c r="AP23" i="17" l="1"/>
  <c r="AQ6" i="17"/>
  <c r="AQ9" i="17"/>
  <c r="J9" i="17" s="1"/>
  <c r="AQ6" i="20"/>
  <c r="AQ7" i="20"/>
  <c r="J7" i="20" s="1"/>
  <c r="H19" i="14" s="1"/>
  <c r="AQ11" i="20"/>
  <c r="J11" i="20" s="1"/>
  <c r="AQ8" i="20"/>
  <c r="J8" i="20" s="1"/>
  <c r="H20" i="14" s="1"/>
  <c r="AQ10" i="20"/>
  <c r="J10" i="20" s="1"/>
  <c r="AQ12" i="20"/>
  <c r="AO19" i="19"/>
  <c r="AO17" i="19"/>
  <c r="AO18" i="19"/>
  <c r="AO22" i="19"/>
  <c r="AO16" i="19"/>
  <c r="AO20" i="19"/>
  <c r="AO21" i="19"/>
  <c r="AP23" i="18"/>
  <c r="AQ8" i="18"/>
  <c r="J8" i="18" s="1"/>
  <c r="F20" i="14" s="1"/>
  <c r="AQ7" i="18"/>
  <c r="J7" i="18" s="1"/>
  <c r="F19" i="14" s="1"/>
  <c r="AQ11" i="18"/>
  <c r="J11" i="18" s="1"/>
  <c r="F23" i="14" s="1"/>
  <c r="H29" i="20" l="1"/>
  <c r="H38" i="20" s="1"/>
  <c r="H23" i="14"/>
  <c r="J6" i="17"/>
  <c r="AQ7" i="17"/>
  <c r="J7" i="17" s="1"/>
  <c r="AQ11" i="17"/>
  <c r="J11" i="17" s="1"/>
  <c r="AQ8" i="17"/>
  <c r="J8" i="17" s="1"/>
  <c r="AQ10" i="17"/>
  <c r="J10" i="17" s="1"/>
  <c r="E22" i="14" s="1"/>
  <c r="G29" i="17"/>
  <c r="G38" i="17" s="1"/>
  <c r="E21" i="14"/>
  <c r="H30" i="20"/>
  <c r="H39" i="20" s="1"/>
  <c r="H22" i="14"/>
  <c r="AQ12" i="17"/>
  <c r="AQ21" i="17" s="1"/>
  <c r="AQ20" i="20"/>
  <c r="AQ16" i="20"/>
  <c r="J6" i="20"/>
  <c r="H18" i="14" s="1"/>
  <c r="AQ21" i="20"/>
  <c r="AQ18" i="20"/>
  <c r="AQ17" i="20"/>
  <c r="AQ22" i="20"/>
  <c r="AQ19" i="20"/>
  <c r="F28" i="20"/>
  <c r="F37" i="20" s="1"/>
  <c r="G28" i="20"/>
  <c r="G37" i="20" s="1"/>
  <c r="H28" i="20"/>
  <c r="H37" i="20" s="1"/>
  <c r="G27" i="20"/>
  <c r="G36" i="20" s="1"/>
  <c r="F27" i="20"/>
  <c r="F36" i="20" s="1"/>
  <c r="E27" i="20"/>
  <c r="E36" i="20" s="1"/>
  <c r="H27" i="20"/>
  <c r="H36" i="20" s="1"/>
  <c r="G29" i="20"/>
  <c r="G38" i="20" s="1"/>
  <c r="AO23" i="19"/>
  <c r="AP9" i="19" s="1"/>
  <c r="AQ9" i="18"/>
  <c r="J9" i="18" s="1"/>
  <c r="AQ12" i="18"/>
  <c r="H28" i="18"/>
  <c r="H37" i="18" s="1"/>
  <c r="AQ6" i="18"/>
  <c r="H27" i="18"/>
  <c r="H36" i="18" s="1"/>
  <c r="E27" i="18"/>
  <c r="E36" i="18" s="1"/>
  <c r="AQ10" i="18"/>
  <c r="J10" i="18" s="1"/>
  <c r="H30" i="17" l="1"/>
  <c r="H39" i="17" s="1"/>
  <c r="E23" i="14"/>
  <c r="AQ22" i="17"/>
  <c r="AQ19" i="17"/>
  <c r="F28" i="18"/>
  <c r="F37" i="18" s="1"/>
  <c r="F21" i="14"/>
  <c r="AQ20" i="17"/>
  <c r="E18" i="14"/>
  <c r="G26" i="17"/>
  <c r="G35" i="17" s="1"/>
  <c r="D26" i="17"/>
  <c r="D35" i="17" s="1"/>
  <c r="H26" i="17"/>
  <c r="H35" i="17" s="1"/>
  <c r="F26" i="17"/>
  <c r="F35" i="17" s="1"/>
  <c r="E26" i="17"/>
  <c r="E35" i="17" s="1"/>
  <c r="H30" i="18"/>
  <c r="H39" i="18" s="1"/>
  <c r="F22" i="14"/>
  <c r="E19" i="14"/>
  <c r="G27" i="17"/>
  <c r="G36" i="17" s="1"/>
  <c r="H27" i="17"/>
  <c r="H36" i="17" s="1"/>
  <c r="F27" i="17"/>
  <c r="F36" i="17" s="1"/>
  <c r="E27" i="17"/>
  <c r="E36" i="17" s="1"/>
  <c r="AQ16" i="17"/>
  <c r="H29" i="17"/>
  <c r="H38" i="17" s="1"/>
  <c r="E20" i="14"/>
  <c r="H28" i="17"/>
  <c r="H37" i="17" s="1"/>
  <c r="F28" i="17"/>
  <c r="F37" i="17" s="1"/>
  <c r="G28" i="17"/>
  <c r="G37" i="17" s="1"/>
  <c r="AQ17" i="17"/>
  <c r="AQ18" i="17"/>
  <c r="D26" i="20"/>
  <c r="D35" i="20" s="1"/>
  <c r="H26" i="20"/>
  <c r="H35" i="20" s="1"/>
  <c r="F26" i="20"/>
  <c r="F35" i="20" s="1"/>
  <c r="G26" i="20"/>
  <c r="G35" i="20" s="1"/>
  <c r="E26" i="20"/>
  <c r="E35" i="20" s="1"/>
  <c r="AQ23" i="20"/>
  <c r="J13" i="20" s="1"/>
  <c r="H25" i="14" s="1"/>
  <c r="AP7" i="19"/>
  <c r="AP6" i="19"/>
  <c r="AP8" i="19"/>
  <c r="AP11" i="19"/>
  <c r="AP12" i="19"/>
  <c r="AP10" i="19"/>
  <c r="AP18" i="19" s="1"/>
  <c r="G27" i="18"/>
  <c r="G36" i="18" s="1"/>
  <c r="F27" i="18"/>
  <c r="F36" i="18" s="1"/>
  <c r="AQ20" i="18"/>
  <c r="AQ16" i="18"/>
  <c r="AQ19" i="18"/>
  <c r="AQ21" i="18"/>
  <c r="AQ17" i="18"/>
  <c r="AQ22" i="18"/>
  <c r="AQ18" i="18"/>
  <c r="J6" i="18"/>
  <c r="F18" i="14" s="1"/>
  <c r="G28" i="18"/>
  <c r="G37" i="18" s="1"/>
  <c r="H29" i="18"/>
  <c r="H38" i="18" s="1"/>
  <c r="G29" i="18"/>
  <c r="G38" i="18" s="1"/>
  <c r="AQ23" i="17" l="1"/>
  <c r="J13" i="17" s="1"/>
  <c r="E25" i="14" s="1"/>
  <c r="AP21" i="19"/>
  <c r="AP20" i="19"/>
  <c r="AP19" i="19"/>
  <c r="AP16" i="19"/>
  <c r="AP17" i="19"/>
  <c r="AP22" i="19"/>
  <c r="H26" i="18"/>
  <c r="H35" i="18" s="1"/>
  <c r="G26" i="18"/>
  <c r="G35" i="18" s="1"/>
  <c r="F26" i="18"/>
  <c r="F35" i="18" s="1"/>
  <c r="E26" i="18"/>
  <c r="E35" i="18" s="1"/>
  <c r="D26" i="18"/>
  <c r="D35" i="18" s="1"/>
  <c r="AQ23" i="18"/>
  <c r="J13" i="18" s="1"/>
  <c r="F25" i="14" s="1"/>
  <c r="AP23" i="19" l="1"/>
  <c r="AQ6" i="19" s="1"/>
  <c r="AQ10" i="19"/>
  <c r="J10" i="19" s="1"/>
  <c r="G22" i="14" s="1"/>
  <c r="AQ11" i="19" l="1"/>
  <c r="J11" i="19" s="1"/>
  <c r="G23" i="14" s="1"/>
  <c r="AQ9" i="19"/>
  <c r="J9" i="19" s="1"/>
  <c r="G21" i="14" s="1"/>
  <c r="H30" i="19"/>
  <c r="H39" i="19" s="1"/>
  <c r="G29" i="19"/>
  <c r="G38" i="19" s="1"/>
  <c r="J6" i="19"/>
  <c r="G18" i="14" s="1"/>
  <c r="AQ12" i="19"/>
  <c r="AQ8" i="19"/>
  <c r="J8" i="19" s="1"/>
  <c r="G20" i="14" s="1"/>
  <c r="AQ7" i="19"/>
  <c r="J7" i="19" s="1"/>
  <c r="G19" i="14" s="1"/>
  <c r="H29" i="19" l="1"/>
  <c r="H38" i="19" s="1"/>
  <c r="F27" i="19"/>
  <c r="F36" i="19" s="1"/>
  <c r="E27" i="19"/>
  <c r="E36" i="19" s="1"/>
  <c r="H28" i="19"/>
  <c r="H37" i="19" s="1"/>
  <c r="F28" i="19"/>
  <c r="F37" i="19" s="1"/>
  <c r="G28" i="19"/>
  <c r="G37" i="19" s="1"/>
  <c r="D26" i="19"/>
  <c r="D35" i="19" s="1"/>
  <c r="G26" i="19"/>
  <c r="G35" i="19" s="1"/>
  <c r="H26" i="19"/>
  <c r="H35" i="19" s="1"/>
  <c r="F26" i="19"/>
  <c r="F35" i="19" s="1"/>
  <c r="E26" i="19"/>
  <c r="E35" i="19" s="1"/>
  <c r="AQ21" i="19"/>
  <c r="AQ19" i="19"/>
  <c r="AQ22" i="19"/>
  <c r="AQ18" i="19"/>
  <c r="AQ16" i="19"/>
  <c r="G27" i="19"/>
  <c r="G36" i="19" s="1"/>
  <c r="AQ17" i="19"/>
  <c r="AQ20" i="19"/>
  <c r="H27" i="19"/>
  <c r="H36" i="19" s="1"/>
  <c r="AQ23" i="19" l="1"/>
  <c r="J13" i="19" s="1"/>
  <c r="G25" i="14" s="1"/>
  <c r="V85" i="16" l="1"/>
  <c r="V84" i="16"/>
  <c r="V83" i="16"/>
  <c r="V82" i="16"/>
  <c r="V81" i="16"/>
  <c r="V80" i="16"/>
  <c r="V79" i="16"/>
  <c r="V78" i="16"/>
  <c r="V77" i="16"/>
  <c r="V76" i="16"/>
  <c r="V75" i="16"/>
  <c r="V74" i="16"/>
  <c r="V73" i="16"/>
  <c r="V72" i="16"/>
  <c r="V71" i="16"/>
  <c r="V70" i="16"/>
  <c r="V69" i="16"/>
  <c r="V68" i="16"/>
  <c r="V67" i="16"/>
  <c r="V66" i="16"/>
  <c r="AF65" i="16"/>
  <c r="Y65" i="16"/>
  <c r="AF58" i="16" s="1"/>
  <c r="V65" i="16"/>
  <c r="AF64" i="16"/>
  <c r="AE64" i="16"/>
  <c r="Y64" i="16"/>
  <c r="AE58" i="16" s="1"/>
  <c r="V64" i="16"/>
  <c r="AF63" i="16"/>
  <c r="AD63" i="16"/>
  <c r="Y63" i="16"/>
  <c r="AD58" i="16" s="1"/>
  <c r="V63" i="16"/>
  <c r="AF62" i="16"/>
  <c r="AC62" i="16"/>
  <c r="Y62" i="16"/>
  <c r="AC58" i="16" s="1"/>
  <c r="V62" i="16"/>
  <c r="AF61" i="16"/>
  <c r="AB61" i="16"/>
  <c r="Y61" i="16"/>
  <c r="AB58" i="16" s="1"/>
  <c r="V61" i="16"/>
  <c r="AF60" i="16"/>
  <c r="AA60" i="16"/>
  <c r="Y60" i="16"/>
  <c r="AA58" i="16" s="1"/>
  <c r="V60" i="16"/>
  <c r="B60" i="16"/>
  <c r="T19" i="16" s="1"/>
  <c r="AF59" i="16"/>
  <c r="AA59" i="16"/>
  <c r="Z59" i="16"/>
  <c r="Y59" i="16"/>
  <c r="Z58" i="16" s="1"/>
  <c r="V59" i="16"/>
  <c r="B59" i="16"/>
  <c r="A59" i="16"/>
  <c r="U59" i="16" s="1"/>
  <c r="V58" i="16"/>
  <c r="U58" i="16"/>
  <c r="A55" i="16"/>
  <c r="A7" i="16" s="1"/>
  <c r="T18" i="16"/>
  <c r="T17" i="16"/>
  <c r="B17" i="16"/>
  <c r="B14" i="16"/>
  <c r="A12" i="16"/>
  <c r="A11" i="16"/>
  <c r="A10" i="16"/>
  <c r="A9" i="16"/>
  <c r="A60" i="16" l="1"/>
  <c r="B19" i="16" s="1"/>
  <c r="A8" i="16"/>
  <c r="B18" i="16"/>
  <c r="A3" i="16"/>
  <c r="A56" i="16"/>
  <c r="E15" i="16" s="1"/>
  <c r="A5" i="16"/>
  <c r="A6" i="16"/>
  <c r="A61" i="16"/>
  <c r="AB59" i="16"/>
  <c r="U60" i="16"/>
  <c r="AC59" i="16" s="1"/>
  <c r="A66" i="10"/>
  <c r="A65" i="10"/>
  <c r="A64" i="10"/>
  <c r="A63" i="10"/>
  <c r="A62" i="10"/>
  <c r="A61" i="10"/>
  <c r="A60" i="10"/>
  <c r="A59" i="10"/>
  <c r="C15" i="16" l="1"/>
  <c r="K15" i="16"/>
  <c r="S15" i="16"/>
  <c r="Q15" i="16"/>
  <c r="I15" i="16"/>
  <c r="O15" i="16"/>
  <c r="G15" i="16"/>
  <c r="M15" i="16"/>
  <c r="B20" i="16"/>
  <c r="B61" i="16"/>
  <c r="U61" i="16" s="1"/>
  <c r="D24" i="14"/>
  <c r="D23" i="14"/>
  <c r="D22" i="14"/>
  <c r="D21" i="14"/>
  <c r="D20" i="14"/>
  <c r="D19" i="14"/>
  <c r="D18" i="14"/>
  <c r="A24" i="14"/>
  <c r="A23" i="14"/>
  <c r="A22" i="14"/>
  <c r="A21" i="14"/>
  <c r="A20" i="14"/>
  <c r="A19" i="14"/>
  <c r="A18" i="14"/>
  <c r="AD59" i="16" l="1"/>
  <c r="T20" i="16"/>
  <c r="B62" i="16"/>
  <c r="A62" i="16"/>
  <c r="AF65" i="15"/>
  <c r="AE64" i="15"/>
  <c r="AD63" i="15"/>
  <c r="AC62" i="15"/>
  <c r="AB61" i="15"/>
  <c r="AA60" i="15"/>
  <c r="Z59" i="15"/>
  <c r="AF64" i="15"/>
  <c r="AF63" i="15"/>
  <c r="AE63" i="15"/>
  <c r="AF62" i="15"/>
  <c r="AE62" i="15"/>
  <c r="AF61" i="15"/>
  <c r="AE61" i="15"/>
  <c r="AF60" i="15"/>
  <c r="AE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V64" i="15"/>
  <c r="AD60" i="15" s="1"/>
  <c r="V63" i="15"/>
  <c r="V62" i="15"/>
  <c r="V61" i="15"/>
  <c r="AD59" i="15" s="1"/>
  <c r="V60" i="15"/>
  <c r="V59" i="15"/>
  <c r="V58" i="15"/>
  <c r="B59" i="15"/>
  <c r="B60" i="15" s="1"/>
  <c r="A59" i="15"/>
  <c r="B18" i="15" s="1"/>
  <c r="A55" i="15"/>
  <c r="A10" i="15" s="1"/>
  <c r="T17" i="15"/>
  <c r="B17" i="15"/>
  <c r="B14" i="15"/>
  <c r="A12" i="15"/>
  <c r="AA59" i="15" l="1"/>
  <c r="B21" i="16"/>
  <c r="U62" i="16"/>
  <c r="A63" i="16"/>
  <c r="T21" i="16"/>
  <c r="U59" i="15"/>
  <c r="AB59" i="15" s="1"/>
  <c r="T18" i="15"/>
  <c r="A60" i="15"/>
  <c r="T19"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K34" i="14"/>
  <c r="J34" i="14"/>
  <c r="I34" i="14"/>
  <c r="K27" i="14"/>
  <c r="K32" i="14" s="1"/>
  <c r="J27" i="14"/>
  <c r="J31" i="14" s="1"/>
  <c r="I27" i="14"/>
  <c r="I30" i="14" s="1"/>
  <c r="K17" i="14"/>
  <c r="K29" i="14" s="1"/>
  <c r="J17" i="14"/>
  <c r="J29" i="14" s="1"/>
  <c r="I17" i="14"/>
  <c r="I29" i="14" s="1"/>
  <c r="H17" i="14"/>
  <c r="H29" i="14" s="1"/>
  <c r="G17" i="14"/>
  <c r="G29" i="14" s="1"/>
  <c r="F17" i="14"/>
  <c r="F29" i="14" s="1"/>
  <c r="E17" i="14"/>
  <c r="E29" i="14" s="1"/>
  <c r="D36" i="14"/>
  <c r="D35" i="14"/>
  <c r="D34" i="14"/>
  <c r="D33" i="14"/>
  <c r="D32" i="14"/>
  <c r="D31" i="14"/>
  <c r="D30" i="14"/>
  <c r="AE59" i="16" l="1"/>
  <c r="B22" i="16"/>
  <c r="B63" i="16"/>
  <c r="B19" i="15"/>
  <c r="U60" i="15"/>
  <c r="A61" i="15"/>
  <c r="S15" i="15"/>
  <c r="K15" i="15"/>
  <c r="C15" i="15"/>
  <c r="E15" i="15"/>
  <c r="Q15" i="15"/>
  <c r="I15" i="15"/>
  <c r="O15" i="15"/>
  <c r="G15" i="15"/>
  <c r="M15" i="15"/>
  <c r="I33" i="14"/>
  <c r="J33" i="14"/>
  <c r="K33" i="14"/>
  <c r="J30" i="14"/>
  <c r="K31" i="14"/>
  <c r="K30" i="14"/>
  <c r="I32" i="14"/>
  <c r="I31" i="14"/>
  <c r="J32" i="14"/>
  <c r="L36"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F18" i="10"/>
  <c r="E19" i="10" s="1"/>
  <c r="F17" i="10"/>
  <c r="D19" i="10" s="1"/>
  <c r="F16" i="10"/>
  <c r="C19" i="10" s="1"/>
  <c r="E17" i="10"/>
  <c r="D18"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B7" i="10" l="1"/>
  <c r="B17" i="10" s="1"/>
  <c r="B27" i="10" s="1"/>
  <c r="B36" i="10" s="1"/>
  <c r="B6" i="10"/>
  <c r="B16" i="10" s="1"/>
  <c r="B26" i="10" s="1"/>
  <c r="B35" i="10" s="1"/>
  <c r="A64" i="16"/>
  <c r="T22" i="16"/>
  <c r="U63" i="16"/>
  <c r="B20" i="15"/>
  <c r="B61" i="15"/>
  <c r="T20" i="15" s="1"/>
  <c r="AC59" i="15"/>
  <c r="I15" i="10"/>
  <c r="I25" i="10" s="1"/>
  <c r="I34" i="10" s="1"/>
  <c r="B9" i="10"/>
  <c r="B19" i="10" s="1"/>
  <c r="B29" i="10" s="1"/>
  <c r="B38" i="10" s="1"/>
  <c r="B10" i="10"/>
  <c r="B20" i="10" s="1"/>
  <c r="B30" i="10" s="1"/>
  <c r="B39" i="10" s="1"/>
  <c r="B11" i="10"/>
  <c r="B21" i="10" s="1"/>
  <c r="B31" i="10" s="1"/>
  <c r="B40" i="10" s="1"/>
  <c r="M16" i="10"/>
  <c r="M21" i="10"/>
  <c r="M19" i="10"/>
  <c r="M17" i="10"/>
  <c r="M18" i="10"/>
  <c r="M22" i="10"/>
  <c r="A62" i="15" l="1"/>
  <c r="AB60" i="16"/>
  <c r="B23" i="16"/>
  <c r="B64" i="16"/>
  <c r="U61" i="15"/>
  <c r="B21" i="15"/>
  <c r="B62" i="15"/>
  <c r="A63" i="15" s="1"/>
  <c r="M20" i="10"/>
  <c r="M23" i="10" s="1"/>
  <c r="B65" i="16" l="1"/>
  <c r="T23" i="16"/>
  <c r="A65" i="16"/>
  <c r="U64" i="16"/>
  <c r="B22" i="15"/>
  <c r="U62" i="15"/>
  <c r="AC60" i="15"/>
  <c r="AB60" i="15"/>
  <c r="B63" i="15"/>
  <c r="T21" i="15"/>
  <c r="N6" i="10"/>
  <c r="N7" i="10"/>
  <c r="N10" i="10"/>
  <c r="N9" i="10"/>
  <c r="N8" i="10"/>
  <c r="N11" i="10"/>
  <c r="N12" i="10"/>
  <c r="U65" i="16" l="1"/>
  <c r="B24" i="16"/>
  <c r="T24" i="16"/>
  <c r="B66" i="16"/>
  <c r="A66" i="16"/>
  <c r="U63" i="15"/>
  <c r="AC61" i="15" s="1"/>
  <c r="T22" i="15"/>
  <c r="A64" i="15"/>
  <c r="N17" i="10"/>
  <c r="N16" i="10"/>
  <c r="N20" i="10"/>
  <c r="N22" i="10"/>
  <c r="N18" i="10"/>
  <c r="N19" i="10"/>
  <c r="N21" i="10"/>
  <c r="B25" i="16" l="1"/>
  <c r="U66" i="16"/>
  <c r="A67" i="16"/>
  <c r="B67" i="16" s="1"/>
  <c r="T25" i="16"/>
  <c r="B23" i="15"/>
  <c r="B64" i="15"/>
  <c r="T23" i="15" s="1"/>
  <c r="A65" i="15"/>
  <c r="N23" i="10"/>
  <c r="O10" i="10" s="1"/>
  <c r="U67" i="16" l="1"/>
  <c r="B26" i="16"/>
  <c r="B68" i="16"/>
  <c r="T26" i="16"/>
  <c r="A68" i="16"/>
  <c r="U64" i="15"/>
  <c r="B24" i="15"/>
  <c r="B65" i="15"/>
  <c r="U65" i="15" s="1"/>
  <c r="O8" i="10"/>
  <c r="O7" i="10"/>
  <c r="O6" i="10"/>
  <c r="O9" i="10"/>
  <c r="O12" i="10"/>
  <c r="O11" i="10"/>
  <c r="U68" i="16" l="1"/>
  <c r="B27" i="16"/>
  <c r="B69" i="16"/>
  <c r="A69" i="16"/>
  <c r="T27" i="16"/>
  <c r="T24" i="15"/>
  <c r="A66" i="15"/>
  <c r="B66" i="15"/>
  <c r="O22" i="10"/>
  <c r="O21" i="10"/>
  <c r="O16" i="10"/>
  <c r="O18" i="10"/>
  <c r="O17" i="10"/>
  <c r="O19" i="10"/>
  <c r="O20" i="10"/>
  <c r="T28" i="16" l="1"/>
  <c r="A70" i="16"/>
  <c r="B70" i="16" s="1"/>
  <c r="U69" i="16"/>
  <c r="B28" i="16"/>
  <c r="B25" i="15"/>
  <c r="U66" i="15"/>
  <c r="T25" i="15"/>
  <c r="A67" i="15"/>
  <c r="O23" i="10"/>
  <c r="P7" i="10" s="1"/>
  <c r="B71" i="16" l="1"/>
  <c r="A71" i="16"/>
  <c r="T29" i="16"/>
  <c r="B29" i="16"/>
  <c r="U70" i="16"/>
  <c r="B26" i="15"/>
  <c r="B67" i="15"/>
  <c r="U67" i="15" s="1"/>
  <c r="P10" i="10"/>
  <c r="P8" i="10"/>
  <c r="P12" i="10"/>
  <c r="P9" i="10"/>
  <c r="P6" i="10"/>
  <c r="P11" i="10"/>
  <c r="T30" i="16" l="1"/>
  <c r="A72" i="16"/>
  <c r="B72" i="16" s="1"/>
  <c r="U71" i="16"/>
  <c r="B30" i="16"/>
  <c r="A68" i="15"/>
  <c r="T26" i="15"/>
  <c r="B68" i="15"/>
  <c r="P19" i="10"/>
  <c r="P18" i="10"/>
  <c r="P17" i="10"/>
  <c r="P21" i="10"/>
  <c r="P16" i="10"/>
  <c r="P20" i="10"/>
  <c r="P22" i="10"/>
  <c r="A73" i="16" l="1"/>
  <c r="B73" i="16" s="1"/>
  <c r="T31" i="16"/>
  <c r="U72" i="16"/>
  <c r="B31" i="16"/>
  <c r="B27" i="15"/>
  <c r="U68" i="15"/>
  <c r="A69" i="15"/>
  <c r="T27" i="15"/>
  <c r="B69" i="15"/>
  <c r="P23" i="10"/>
  <c r="Q12" i="10" s="1"/>
  <c r="T32" i="16" l="1"/>
  <c r="B74" i="16"/>
  <c r="A74" i="16"/>
  <c r="U73" i="16"/>
  <c r="B32" i="16"/>
  <c r="B28" i="15"/>
  <c r="U69" i="15"/>
  <c r="B70" i="15"/>
  <c r="T28" i="15"/>
  <c r="A70" i="15"/>
  <c r="Q9" i="10"/>
  <c r="Q8" i="10"/>
  <c r="Q11" i="10"/>
  <c r="Q6" i="10"/>
  <c r="Q10" i="10"/>
  <c r="Q7" i="10"/>
  <c r="B33" i="16" l="1"/>
  <c r="U74" i="16"/>
  <c r="B75" i="16"/>
  <c r="A75" i="16"/>
  <c r="T33" i="16"/>
  <c r="B29" i="15"/>
  <c r="U70" i="15"/>
  <c r="T29" i="15"/>
  <c r="A71" i="15"/>
  <c r="B71" i="15"/>
  <c r="T30" i="15" s="1"/>
  <c r="Q21" i="10"/>
  <c r="Q17" i="10"/>
  <c r="Q18" i="10"/>
  <c r="Q16" i="10"/>
  <c r="Q19" i="10"/>
  <c r="Q20" i="10"/>
  <c r="Q22" i="10"/>
  <c r="U75" i="16" l="1"/>
  <c r="B34" i="16"/>
  <c r="B76" i="16"/>
  <c r="T34" i="16"/>
  <c r="A76" i="16"/>
  <c r="B30" i="15"/>
  <c r="U71" i="15"/>
  <c r="A72" i="15"/>
  <c r="B72" i="15"/>
  <c r="B73" i="15" s="1"/>
  <c r="Q23" i="10"/>
  <c r="R12" i="10" s="1"/>
  <c r="U76" i="16" l="1"/>
  <c r="B35" i="16"/>
  <c r="B77" i="16"/>
  <c r="A77" i="16"/>
  <c r="T35" i="16"/>
  <c r="B31" i="15"/>
  <c r="U72" i="15"/>
  <c r="A73" i="15"/>
  <c r="T31" i="15"/>
  <c r="T32" i="15"/>
  <c r="B74" i="15"/>
  <c r="A74" i="15"/>
  <c r="R8" i="10"/>
  <c r="R6" i="10"/>
  <c r="R10" i="10"/>
  <c r="R9" i="10"/>
  <c r="R11" i="10"/>
  <c r="R7" i="10"/>
  <c r="T36" i="16" l="1"/>
  <c r="B78" i="16"/>
  <c r="A78" i="16"/>
  <c r="U77" i="16"/>
  <c r="B36" i="16"/>
  <c r="B33" i="15"/>
  <c r="U74" i="15"/>
  <c r="B32" i="15"/>
  <c r="U73" i="15"/>
  <c r="B75" i="15"/>
  <c r="A75" i="15"/>
  <c r="T33" i="15"/>
  <c r="R20" i="10"/>
  <c r="R16" i="10"/>
  <c r="R22" i="10"/>
  <c r="R18" i="10"/>
  <c r="R17" i="10"/>
  <c r="R21" i="10"/>
  <c r="R19" i="10"/>
  <c r="B37" i="16" l="1"/>
  <c r="U78" i="16"/>
  <c r="B79" i="16"/>
  <c r="A79" i="16"/>
  <c r="T37" i="16"/>
  <c r="B34" i="15"/>
  <c r="U75" i="15"/>
  <c r="T34" i="15"/>
  <c r="A76" i="15"/>
  <c r="R23" i="10"/>
  <c r="S6" i="10" s="1"/>
  <c r="U79" i="16" l="1"/>
  <c r="B38" i="16"/>
  <c r="B80" i="16"/>
  <c r="T38" i="16"/>
  <c r="A80" i="16"/>
  <c r="B35" i="15"/>
  <c r="B76" i="15"/>
  <c r="U76" i="15" s="1"/>
  <c r="S12" i="10"/>
  <c r="S7" i="10"/>
  <c r="S11" i="10"/>
  <c r="S10" i="10"/>
  <c r="S9" i="10"/>
  <c r="S8" i="10"/>
  <c r="U80" i="16" l="1"/>
  <c r="B39" i="16"/>
  <c r="B81" i="16"/>
  <c r="A81" i="16"/>
  <c r="T39" i="16"/>
  <c r="B77" i="15"/>
  <c r="A77" i="15"/>
  <c r="T35" i="15"/>
  <c r="S18" i="10"/>
  <c r="S21" i="10"/>
  <c r="S17" i="10"/>
  <c r="S20" i="10"/>
  <c r="S16" i="10"/>
  <c r="S22" i="10"/>
  <c r="S19" i="10"/>
  <c r="U81" i="16" l="1"/>
  <c r="B40" i="16"/>
  <c r="T40" i="16"/>
  <c r="B82" i="16"/>
  <c r="A82" i="16"/>
  <c r="B36" i="15"/>
  <c r="U77" i="15"/>
  <c r="T36" i="15"/>
  <c r="A78" i="15"/>
  <c r="S23" i="10"/>
  <c r="T6" i="10" s="1"/>
  <c r="B41" i="16" l="1"/>
  <c r="U82" i="16"/>
  <c r="B83" i="16"/>
  <c r="A83" i="16"/>
  <c r="T41" i="16"/>
  <c r="B37" i="15"/>
  <c r="B78" i="15"/>
  <c r="U78" i="15" s="1"/>
  <c r="T7" i="10"/>
  <c r="T12" i="10"/>
  <c r="T10" i="10"/>
  <c r="T11" i="10"/>
  <c r="T8" i="10"/>
  <c r="T9" i="10"/>
  <c r="U83" i="16" l="1"/>
  <c r="B42" i="16"/>
  <c r="B84" i="16"/>
  <c r="T42" i="16"/>
  <c r="A84" i="16"/>
  <c r="A79" i="15"/>
  <c r="T37" i="15"/>
  <c r="T19" i="10"/>
  <c r="T22" i="10"/>
  <c r="T20" i="10"/>
  <c r="T18" i="10"/>
  <c r="T16" i="10"/>
  <c r="T17" i="10"/>
  <c r="T21" i="10"/>
  <c r="B85" i="16" l="1"/>
  <c r="T44" i="16" s="1"/>
  <c r="A85" i="16"/>
  <c r="T43" i="16"/>
  <c r="U84" i="16"/>
  <c r="B43" i="16"/>
  <c r="B38" i="15"/>
  <c r="B79" i="15"/>
  <c r="U79" i="15" s="1"/>
  <c r="T23" i="10"/>
  <c r="U10" i="10" s="1"/>
  <c r="U85" i="16" l="1"/>
  <c r="B44" i="16"/>
  <c r="T38" i="15"/>
  <c r="A80" i="15"/>
  <c r="B80" i="15"/>
  <c r="U12" i="10"/>
  <c r="U9" i="10"/>
  <c r="U6" i="10"/>
  <c r="U7" i="10"/>
  <c r="U8" i="10"/>
  <c r="U11" i="10"/>
  <c r="AD61" i="16" l="1"/>
  <c r="AD60" i="16"/>
  <c r="AE62" i="16"/>
  <c r="AD62" i="16"/>
  <c r="AE60" i="16"/>
  <c r="AE61" i="16"/>
  <c r="AE63" i="16"/>
  <c r="AC60" i="16"/>
  <c r="AC61" i="16"/>
  <c r="B39" i="15"/>
  <c r="U80" i="15"/>
  <c r="B81" i="15"/>
  <c r="A81" i="15"/>
  <c r="T39" i="15"/>
  <c r="U18" i="10"/>
  <c r="U19" i="10"/>
  <c r="U21" i="10"/>
  <c r="U16" i="10"/>
  <c r="U17" i="10"/>
  <c r="U20" i="10"/>
  <c r="U22" i="10"/>
  <c r="B40" i="15" l="1"/>
  <c r="U81" i="15"/>
  <c r="T40" i="15"/>
  <c r="A82" i="15"/>
  <c r="B82" i="15"/>
  <c r="U23" i="10"/>
  <c r="V9" i="10" s="1"/>
  <c r="B41" i="15" l="1"/>
  <c r="U82" i="15"/>
  <c r="B83" i="15"/>
  <c r="A83" i="15"/>
  <c r="T41" i="15"/>
  <c r="V11" i="10"/>
  <c r="V12" i="10"/>
  <c r="V6" i="10"/>
  <c r="V8" i="10"/>
  <c r="V7" i="10"/>
  <c r="V10" i="10"/>
  <c r="B42" i="15" l="1"/>
  <c r="U83" i="15"/>
  <c r="T42" i="15"/>
  <c r="B84" i="15"/>
  <c r="A84" i="15"/>
  <c r="V18" i="10"/>
  <c r="V16" i="10"/>
  <c r="V19" i="10"/>
  <c r="V21" i="10"/>
  <c r="V22" i="10"/>
  <c r="V20" i="10"/>
  <c r="V17" i="10"/>
  <c r="B43" i="15" l="1"/>
  <c r="U84" i="15"/>
  <c r="B85" i="15"/>
  <c r="T44" i="15" s="1"/>
  <c r="A85" i="15"/>
  <c r="T43" i="15"/>
  <c r="V23" i="10"/>
  <c r="W7" i="10" s="1"/>
  <c r="B44" i="15" l="1"/>
  <c r="U85" i="15"/>
  <c r="W10" i="10"/>
  <c r="W12" i="10"/>
  <c r="W9" i="10"/>
  <c r="W8" i="10"/>
  <c r="W6" i="10"/>
  <c r="W11" i="10"/>
  <c r="W22" i="10" l="1"/>
  <c r="W17" i="10"/>
  <c r="W16" i="10"/>
  <c r="W19" i="10"/>
  <c r="W21" i="10"/>
  <c r="W18" i="10"/>
  <c r="W20" i="10"/>
  <c r="W23" i="10" l="1"/>
  <c r="X11" i="10" s="1"/>
  <c r="X12" i="10" l="1"/>
  <c r="X10" i="10"/>
  <c r="X8" i="10"/>
  <c r="X9" i="10"/>
  <c r="X7" i="10"/>
  <c r="X6" i="10"/>
  <c r="X17" i="10" l="1"/>
  <c r="X19" i="10"/>
  <c r="X22" i="10"/>
  <c r="X16" i="10"/>
  <c r="X18" i="10"/>
  <c r="X21" i="10"/>
  <c r="X20" i="10"/>
  <c r="X23" i="10" l="1"/>
  <c r="Y8" i="10" s="1"/>
  <c r="Y7" i="10" l="1"/>
  <c r="Y12" i="10"/>
  <c r="Y6" i="10"/>
  <c r="Y9" i="10"/>
  <c r="Y11" i="10"/>
  <c r="Y10" i="10"/>
  <c r="Y20" i="10" l="1"/>
  <c r="Y17" i="10"/>
  <c r="Y22" i="10"/>
  <c r="Y21" i="10"/>
  <c r="Y18" i="10"/>
  <c r="Y19" i="10"/>
  <c r="Y16" i="10"/>
  <c r="Y23" i="10" l="1"/>
  <c r="Z6" i="10" s="1"/>
  <c r="Z10" i="10" l="1"/>
  <c r="Z7" i="10"/>
  <c r="Z8" i="10"/>
  <c r="Z9" i="10"/>
  <c r="Z12" i="10"/>
  <c r="Z11" i="10"/>
  <c r="Z19" i="10" l="1"/>
  <c r="Z17" i="10"/>
  <c r="Z20" i="10"/>
  <c r="Z16" i="10"/>
  <c r="Z21" i="10"/>
  <c r="Z18" i="10"/>
  <c r="Z22" i="10"/>
  <c r="Z23" i="10" l="1"/>
  <c r="AA12" i="10" s="1"/>
  <c r="AA6" i="10" l="1"/>
  <c r="AA11" i="10"/>
  <c r="AA8" i="10"/>
  <c r="AA10" i="10"/>
  <c r="AA9" i="10"/>
  <c r="AA7" i="10"/>
  <c r="AA17" i="10" l="1"/>
  <c r="AA21" i="10"/>
  <c r="AA16" i="10"/>
  <c r="AA18" i="10"/>
  <c r="AA22" i="10"/>
  <c r="AA19" i="10"/>
  <c r="AA20" i="10"/>
  <c r="AA23" i="10" l="1"/>
  <c r="AB8" i="10" s="1"/>
  <c r="AB6" i="10" l="1"/>
  <c r="AB7" i="10"/>
  <c r="AB10" i="10"/>
  <c r="AB12" i="10"/>
  <c r="AB9" i="10"/>
  <c r="AB11" i="10"/>
  <c r="AB22" i="10" l="1"/>
  <c r="AB17" i="10"/>
  <c r="AB20" i="10"/>
  <c r="AB16" i="10"/>
  <c r="AB21" i="10"/>
  <c r="AB18" i="10"/>
  <c r="AB19" i="10"/>
  <c r="AB23" i="10" l="1"/>
  <c r="AC6" i="10" s="1"/>
  <c r="AC7" i="10" l="1"/>
  <c r="AC10" i="10"/>
  <c r="AC11" i="10"/>
  <c r="AC9" i="10"/>
  <c r="AC8" i="10"/>
  <c r="AC12" i="10"/>
  <c r="AC20" i="10" l="1"/>
  <c r="AC17" i="10"/>
  <c r="AC21" i="10"/>
  <c r="AC18" i="10"/>
  <c r="AC19" i="10"/>
  <c r="AC16" i="10"/>
  <c r="AC22" i="10"/>
  <c r="AC23" i="10" l="1"/>
  <c r="AD10" i="10" s="1"/>
  <c r="AD9" i="10" l="1"/>
  <c r="AD11" i="10"/>
  <c r="AD8" i="10"/>
  <c r="AD12" i="10"/>
  <c r="AD6" i="10"/>
  <c r="AD7" i="10"/>
  <c r="AD20" i="10" l="1"/>
  <c r="AD17" i="10"/>
  <c r="AD22" i="10"/>
  <c r="AD21" i="10"/>
  <c r="AD18" i="10"/>
  <c r="AD19" i="10"/>
  <c r="AD16" i="10"/>
  <c r="AD23" i="10" l="1"/>
  <c r="AE12" i="10" s="1"/>
  <c r="AE9" i="10" l="1"/>
  <c r="AE10" i="10"/>
  <c r="AE6" i="10"/>
  <c r="AE7" i="10"/>
  <c r="AE11" i="10"/>
  <c r="AE8" i="10"/>
  <c r="AE20" i="10" l="1"/>
  <c r="AE18" i="10"/>
  <c r="AE16" i="10"/>
  <c r="AE22" i="10"/>
  <c r="AE19" i="10"/>
  <c r="AE17" i="10"/>
  <c r="AE21" i="10"/>
  <c r="AE23" i="10" l="1"/>
  <c r="AF11" i="10" s="1"/>
  <c r="AF7" i="10" l="1"/>
  <c r="AF9" i="10"/>
  <c r="AF6" i="10"/>
  <c r="AF8" i="10"/>
  <c r="AF10" i="10"/>
  <c r="AF12" i="10"/>
  <c r="AF21" i="10" l="1"/>
  <c r="AF16" i="10"/>
  <c r="AF19" i="10"/>
  <c r="AF17" i="10"/>
  <c r="AF20" i="10"/>
  <c r="AF18" i="10"/>
  <c r="AF22" i="10"/>
  <c r="AF23" i="10" l="1"/>
  <c r="AG11" i="10" s="1"/>
  <c r="AG7" i="10" l="1"/>
  <c r="AG8" i="10"/>
  <c r="AG6" i="10"/>
  <c r="AG12" i="10"/>
  <c r="AG9" i="10"/>
  <c r="AG10" i="10"/>
  <c r="AG20" i="10" l="1"/>
  <c r="AG19" i="10"/>
  <c r="AG18" i="10"/>
  <c r="AG22" i="10"/>
  <c r="AG17" i="10"/>
  <c r="AG16" i="10"/>
  <c r="AG21" i="10"/>
  <c r="AG23" i="10" l="1"/>
  <c r="AH7" i="10" s="1"/>
  <c r="AH6" i="10" l="1"/>
  <c r="AH11" i="10"/>
  <c r="AH10" i="10"/>
  <c r="AH8" i="10"/>
  <c r="AH9" i="10"/>
  <c r="AH12" i="10"/>
  <c r="AH21" i="10" l="1"/>
  <c r="AH18" i="10"/>
  <c r="AH17" i="10"/>
  <c r="AH20" i="10"/>
  <c r="AH16" i="10"/>
  <c r="AH22" i="10"/>
  <c r="AH19" i="10"/>
  <c r="AH23" i="10" l="1"/>
  <c r="AI9" i="10" s="1"/>
  <c r="AI10" i="10" l="1"/>
  <c r="AI8" i="10"/>
  <c r="AI12" i="10"/>
  <c r="AI7" i="10"/>
  <c r="AI11" i="10"/>
  <c r="AI6" i="10"/>
  <c r="AI17" i="10" l="1"/>
  <c r="AI20" i="10"/>
  <c r="AI16" i="10"/>
  <c r="AI19" i="10"/>
  <c r="AI18" i="10"/>
  <c r="AI21" i="10"/>
  <c r="AI22" i="10"/>
  <c r="AI23" i="10" l="1"/>
  <c r="AJ12" i="10" s="1"/>
  <c r="AJ10" i="10" l="1"/>
  <c r="AJ9" i="10"/>
  <c r="AJ11" i="10"/>
  <c r="AJ8" i="10"/>
  <c r="AJ6" i="10"/>
  <c r="AJ7" i="10"/>
  <c r="AJ21" i="10" l="1"/>
  <c r="AJ18" i="10"/>
  <c r="AJ17" i="10"/>
  <c r="AJ20" i="10"/>
  <c r="AJ22" i="10"/>
  <c r="AJ19" i="10"/>
  <c r="AJ16" i="10"/>
  <c r="AJ23" i="10" l="1"/>
  <c r="AK11" i="10" s="1"/>
  <c r="AK9" i="10" l="1"/>
  <c r="AK7" i="10"/>
  <c r="AK6" i="10"/>
  <c r="AK8" i="10"/>
  <c r="AK12" i="10"/>
  <c r="AK10" i="10"/>
  <c r="AK18" i="10" l="1"/>
  <c r="AK19" i="10"/>
  <c r="AK16" i="10"/>
  <c r="AK20" i="10"/>
  <c r="AK17" i="10"/>
  <c r="AK22" i="10"/>
  <c r="AK21" i="10"/>
  <c r="AK23" i="10" l="1"/>
  <c r="AL6" i="10" s="1"/>
  <c r="AL8" i="10" l="1"/>
  <c r="AL12" i="10"/>
  <c r="AL9" i="10"/>
  <c r="AL11" i="10"/>
  <c r="AL10" i="10"/>
  <c r="AL7" i="10"/>
  <c r="AL22" i="10" l="1"/>
  <c r="AL19" i="10"/>
  <c r="AL17" i="10"/>
  <c r="AL20" i="10"/>
  <c r="AL18" i="10"/>
  <c r="AL16" i="10"/>
  <c r="AL21" i="10"/>
  <c r="AL23" i="10" l="1"/>
  <c r="AM7" i="10" s="1"/>
  <c r="AM6" i="10" l="1"/>
  <c r="AM8" i="10"/>
  <c r="AM10" i="10"/>
  <c r="AM11" i="10"/>
  <c r="AM12" i="10"/>
  <c r="AM9" i="10"/>
  <c r="AM22" i="10" l="1"/>
  <c r="AM19" i="10"/>
  <c r="AM18" i="10"/>
  <c r="AM16" i="10"/>
  <c r="AM21" i="10"/>
  <c r="AM17" i="10"/>
  <c r="AM20" i="10"/>
  <c r="AM23" i="10" l="1"/>
  <c r="AN12" i="10" s="1"/>
  <c r="AN11" i="10" l="1"/>
  <c r="AN8" i="10"/>
  <c r="AN10" i="10"/>
  <c r="AN6" i="10"/>
  <c r="AN7" i="10"/>
  <c r="AN9" i="10"/>
  <c r="AN19" i="10" l="1"/>
  <c r="AN20" i="10"/>
  <c r="AN17" i="10"/>
  <c r="AN18" i="10"/>
  <c r="AN22" i="10"/>
  <c r="AN16" i="10"/>
  <c r="AN21" i="10"/>
  <c r="AN23" i="10" l="1"/>
  <c r="AO7" i="10" s="1"/>
  <c r="AO8" i="10" l="1"/>
  <c r="AO12" i="10"/>
  <c r="AO9" i="10"/>
  <c r="AO6" i="10"/>
  <c r="AO11" i="10"/>
  <c r="AO10" i="10"/>
  <c r="AO22" i="10" l="1"/>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B21" i="14" s="1"/>
  <c r="H27" i="14" s="1"/>
  <c r="H30" i="14" l="1"/>
  <c r="H34" i="14"/>
  <c r="H33" i="14"/>
  <c r="H31" i="14"/>
  <c r="H35" i="14"/>
  <c r="H32" i="14"/>
  <c r="AQ6" i="10"/>
  <c r="J6" i="10" s="1"/>
  <c r="B18" i="14" s="1"/>
  <c r="E27" i="14" s="1"/>
  <c r="AQ7" i="10"/>
  <c r="J7" i="10" s="1"/>
  <c r="B19" i="14" s="1"/>
  <c r="F27" i="14" s="1"/>
  <c r="AQ11" i="10"/>
  <c r="J11" i="10" s="1"/>
  <c r="B23" i="14" s="1"/>
  <c r="AQ8" i="10"/>
  <c r="AQ10" i="10"/>
  <c r="AQ12" i="10"/>
  <c r="F31" i="14" l="1"/>
  <c r="F35" i="14"/>
  <c r="F33" i="14"/>
  <c r="F30" i="14"/>
  <c r="F32" i="14"/>
  <c r="F34" i="14"/>
  <c r="E30" i="14"/>
  <c r="E34" i="14"/>
  <c r="E31" i="14"/>
  <c r="E32" i="14"/>
  <c r="E35" i="14"/>
  <c r="E33" i="14"/>
  <c r="F27" i="10"/>
  <c r="F36" i="10" s="1"/>
  <c r="H27" i="10"/>
  <c r="H36" i="10" s="1"/>
  <c r="F26" i="10"/>
  <c r="F35" i="10" s="1"/>
  <c r="H26" i="10"/>
  <c r="H35" i="10" s="1"/>
  <c r="H29" i="10"/>
  <c r="H38" i="10" s="1"/>
  <c r="J12" i="10"/>
  <c r="J10" i="10"/>
  <c r="B22" i="14" s="1"/>
  <c r="J8" i="10"/>
  <c r="B20" i="14" s="1"/>
  <c r="G27" i="14" s="1"/>
  <c r="AQ18" i="10"/>
  <c r="AQ19" i="10"/>
  <c r="AQ21" i="10"/>
  <c r="D26" i="10"/>
  <c r="D35" i="10" s="1"/>
  <c r="AQ17" i="10"/>
  <c r="AQ20" i="10"/>
  <c r="AQ16" i="10"/>
  <c r="AQ22" i="10"/>
  <c r="G32" i="14" l="1"/>
  <c r="G34" i="14"/>
  <c r="G31" i="14"/>
  <c r="L31" i="14" s="1"/>
  <c r="G35" i="14"/>
  <c r="L35" i="14" s="1"/>
  <c r="G33" i="14"/>
  <c r="G30" i="14"/>
  <c r="L33" i="14"/>
  <c r="L30" i="14"/>
  <c r="I29" i="10"/>
  <c r="I38" i="10" s="1"/>
  <c r="B24" i="14"/>
  <c r="L32" i="14"/>
  <c r="L34" i="14"/>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 r="B25" i="14" s="1"/>
</calcChain>
</file>

<file path=xl/sharedStrings.xml><?xml version="1.0" encoding="utf-8"?>
<sst xmlns="http://schemas.openxmlformats.org/spreadsheetml/2006/main" count="182" uniqueCount="56">
  <si>
    <t>n</t>
  </si>
  <si>
    <t>項目名</t>
  </si>
  <si>
    <t>計算用</t>
  </si>
  <si>
    <t>一対比較表</t>
  </si>
  <si>
    <t>重要度</t>
  </si>
  <si>
    <t>回数</t>
  </si>
  <si>
    <t>C.I.</t>
  </si>
  <si>
    <t>積</t>
  </si>
  <si>
    <t>合計</t>
  </si>
  <si>
    <t>以下 矛盾する一対比較値の探索用</t>
  </si>
  <si>
    <t>重要度から</t>
  </si>
  <si>
    <t>計算用との比率</t>
  </si>
  <si>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</si>
  <si>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</si>
  <si>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</si>
  <si>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</si>
  <si>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</si>
  <si>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</si>
  <si>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</si>
  <si>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</si>
  <si>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</si>
  <si>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</si>
  <si>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</si>
  <si>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</si>
  <si>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</si>
  <si>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</si>
  <si>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</si>
  <si>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</si>
  <si>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</si>
  <si>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</si>
  <si>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</si>
  <si>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</si>
  <si>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</si>
  <si>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</si>
  <si>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</si>
  <si>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</si>
  <si>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</si>
  <si>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</si>
  <si>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</si>
  <si>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</si>
  <si>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家庭菜園</t>
    <rPh sb="0" eb="2">
      <t>カテイ</t>
    </rPh>
    <rPh sb="2" eb="4">
      <t>サイエン</t>
    </rPh>
    <phoneticPr fontId="2"/>
  </si>
  <si>
    <t>使用頻度</t>
    <rPh sb="0" eb="2">
      <t>シヨウ</t>
    </rPh>
    <rPh sb="2" eb="4">
      <t>ヒンド</t>
    </rPh>
    <phoneticPr fontId="2"/>
  </si>
  <si>
    <t>育てやすさ</t>
    <rPh sb="0" eb="1">
      <t>ソダ</t>
    </rPh>
    <phoneticPr fontId="2"/>
  </si>
  <si>
    <t>収穫までの期間</t>
    <rPh sb="0" eb="2">
      <t>シュウカク</t>
    </rPh>
    <rPh sb="5" eb="7">
      <t>キカン</t>
    </rPh>
    <phoneticPr fontId="2"/>
  </si>
  <si>
    <t>場所</t>
    <rPh sb="0" eb="2">
      <t>バショ</t>
    </rPh>
    <phoneticPr fontId="2"/>
  </si>
  <si>
    <t>きゅうり</t>
  </si>
  <si>
    <t>きゅうり</t>
    <phoneticPr fontId="2"/>
  </si>
  <si>
    <t>パセリ</t>
  </si>
  <si>
    <t>パセリ</t>
    <phoneticPr fontId="2"/>
  </si>
  <si>
    <t>小松菜</t>
    <rPh sb="0" eb="3">
      <t>コマツナ</t>
    </rPh>
    <phoneticPr fontId="2"/>
  </si>
  <si>
    <t>じゃがいも</t>
  </si>
  <si>
    <t>じゃがいも</t>
    <phoneticPr fontId="2"/>
  </si>
  <si>
    <t>にんじん</t>
  </si>
  <si>
    <t>にんじん</t>
    <phoneticPr fontId="2"/>
  </si>
  <si>
    <t>いんげん</t>
  </si>
  <si>
    <t>いんげん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</si>
</sst>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cellXfs>
  <cellStyles count="1">
    <cellStyle name="標準" xfId="0" builtinId="0"/>
  </cellStyles>
  <dxfs count="95">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styles" Target="styles.xml"/><Relationship Id="rId3" Type="http://schemas.openxmlformats.org/officeDocument/2006/relationships/chartsheet" Target="chartsheets/sheet1.xml"/><Relationship Id="rId7" Type="http://schemas.openxmlformats.org/officeDocument/2006/relationships/worksheet" Target="worksheets/sheet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3.xml"/><Relationship Id="rId11" Type="http://schemas.openxmlformats.org/officeDocument/2006/relationships/worksheet" Target="worksheets/sheet8.xml"/><Relationship Id="rId5" Type="http://schemas.openxmlformats.org/officeDocument/2006/relationships/chartsheet" Target="chartsheets/sheet3.xml"/><Relationship Id="rId15" Type="http://schemas.openxmlformats.org/officeDocument/2006/relationships/calcChain" Target="calcChain.xml"/><Relationship Id="rId10" Type="http://schemas.openxmlformats.org/officeDocument/2006/relationships/worksheet" Target="worksheets/sheet7.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6FCD-446E-8F5E-1706D08B35DD}"/>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6FCD-446E-8F5E-1706D08B35DD}"/>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6FCD-446E-8F5E-1706D08B35DD}"/>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6FCD-446E-8F5E-1706D08B35DD}"/>
              </c:ext>
            </c:extLst>
          </c:dPt>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総合評価!$A$18:$A$21</c:f>
              <c:strCache>
                <c:ptCount val="4"/>
                <c:pt idx="0">
                  <c:v>使用頻度</c:v>
                </c:pt>
                <c:pt idx="1">
                  <c:v>育てやすさ</c:v>
                </c:pt>
                <c:pt idx="2">
                  <c:v>収穫までの期間</c:v>
                </c:pt>
                <c:pt idx="3">
                  <c:v>場所</c:v>
                </c:pt>
              </c:strCache>
            </c:strRef>
          </c:cat>
          <c:val>
            <c:numRef>
              <c:f>総合評価!$B$18:$B$21</c:f>
              <c:numCache>
                <c:formatCode>0.0000_ </c:formatCode>
                <c:ptCount val="4"/>
                <c:pt idx="0">
                  <c:v>0.29738970593621544</c:v>
                </c:pt>
                <c:pt idx="1">
                  <c:v>0.41926444320026501</c:v>
                </c:pt>
                <c:pt idx="2">
                  <c:v>0.18584286375812692</c:v>
                </c:pt>
                <c:pt idx="3">
                  <c:v>9.750298710539268E-2</c:v>
                </c:pt>
              </c:numCache>
            </c:numRef>
          </c:val>
          <c:extLst>
            <c:ext xmlns:c16="http://schemas.microsoft.com/office/drawing/2014/chart" uri="{C3380CC4-5D6E-409C-BE32-E72D297353CC}">
              <c16:uniqueId val="{00000008-6FCD-446E-8F5E-1706D08B35DD}"/>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304694625289658"/>
          <c:y val="0.10963390019122765"/>
          <c:w val="0.79107516844147874"/>
          <c:h val="0.86323566651225381"/>
        </c:manualLayout>
      </c:layout>
      <c:barChart>
        <c:barDir val="bar"/>
        <c:grouping val="clustered"/>
        <c:varyColors val="0"/>
        <c:ser>
          <c:idx val="0"/>
          <c:order val="0"/>
          <c:tx>
            <c:strRef>
              <c:f>総合評価!$D$18</c:f>
              <c:strCache>
                <c:ptCount val="1"/>
                <c:pt idx="0">
                  <c:v>きゅうり</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総合評価!$E$18:$H$18</c:f>
              <c:numCache>
                <c:formatCode>0.0000_ </c:formatCode>
                <c:ptCount val="4"/>
                <c:pt idx="0">
                  <c:v>0.24971275593609013</c:v>
                </c:pt>
                <c:pt idx="1">
                  <c:v>4.4889845030132755E-2</c:v>
                </c:pt>
                <c:pt idx="2">
                  <c:v>8.5111375063044239E-2</c:v>
                </c:pt>
                <c:pt idx="3">
                  <c:v>0.13195290792630707</c:v>
                </c:pt>
              </c:numCache>
            </c:numRef>
          </c:val>
          <c:extLst>
            <c:ext xmlns:c16="http://schemas.microsoft.com/office/drawing/2014/chart" uri="{C3380CC4-5D6E-409C-BE32-E72D297353CC}">
              <c16:uniqueId val="{00000000-39AC-415F-9FE2-45E6FC3F0E25}"/>
            </c:ext>
          </c:extLst>
        </c:ser>
        <c:ser>
          <c:idx val="1"/>
          <c:order val="1"/>
          <c:tx>
            <c:strRef>
              <c:f>総合評価!$D$19</c:f>
              <c:strCache>
                <c:ptCount val="1"/>
                <c:pt idx="0">
                  <c:v>パセリ</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総合評価!$E$19:$H$19</c:f>
              <c:numCache>
                <c:formatCode>0.0000_ </c:formatCode>
                <c:ptCount val="4"/>
                <c:pt idx="0">
                  <c:v>4.4023638825477447E-2</c:v>
                </c:pt>
                <c:pt idx="1">
                  <c:v>0.1775814186622332</c:v>
                </c:pt>
                <c:pt idx="2">
                  <c:v>0.1994610567466206</c:v>
                </c:pt>
                <c:pt idx="3">
                  <c:v>0.28025562529492665</c:v>
                </c:pt>
              </c:numCache>
            </c:numRef>
          </c:val>
          <c:extLst>
            <c:ext xmlns:c16="http://schemas.microsoft.com/office/drawing/2014/chart" uri="{C3380CC4-5D6E-409C-BE32-E72D297353CC}">
              <c16:uniqueId val="{00000001-39AC-415F-9FE2-45E6FC3F0E25}"/>
            </c:ext>
          </c:extLst>
        </c:ser>
        <c:ser>
          <c:idx val="2"/>
          <c:order val="2"/>
          <c:tx>
            <c:strRef>
              <c:f>総合評価!$D$20</c:f>
              <c:strCache>
                <c:ptCount val="1"/>
                <c:pt idx="0">
                  <c:v>小松菜</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総合評価!$E$20:$H$20</c:f>
              <c:numCache>
                <c:formatCode>0.0000_ </c:formatCode>
                <c:ptCount val="4"/>
                <c:pt idx="0">
                  <c:v>0.15162131936582304</c:v>
                </c:pt>
                <c:pt idx="1">
                  <c:v>0.30658133356833567</c:v>
                </c:pt>
                <c:pt idx="2">
                  <c:v>0.46498449502295353</c:v>
                </c:pt>
                <c:pt idx="3">
                  <c:v>0.24746829564162728</c:v>
                </c:pt>
              </c:numCache>
            </c:numRef>
          </c:val>
          <c:extLst>
            <c:ext xmlns:c16="http://schemas.microsoft.com/office/drawing/2014/chart" uri="{C3380CC4-5D6E-409C-BE32-E72D297353CC}">
              <c16:uniqueId val="{00000002-39AC-415F-9FE2-45E6FC3F0E25}"/>
            </c:ext>
          </c:extLst>
        </c:ser>
        <c:ser>
          <c:idx val="3"/>
          <c:order val="3"/>
          <c:tx>
            <c:strRef>
              <c:f>総合評価!$D$21</c:f>
              <c:strCache>
                <c:ptCount val="1"/>
                <c:pt idx="0">
                  <c:v>じゃがいも</c:v>
                </c:pt>
              </c:strCache>
            </c:strRef>
          </c:tx>
          <c:spPr>
            <a:pattFill prst="narVert">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総合評価!$E$21:$H$21</c:f>
              <c:numCache>
                <c:formatCode>0.0000_ </c:formatCode>
                <c:ptCount val="4"/>
                <c:pt idx="0">
                  <c:v>0.38010425787530483</c:v>
                </c:pt>
                <c:pt idx="1">
                  <c:v>0.18818901743870683</c:v>
                </c:pt>
                <c:pt idx="2">
                  <c:v>5.1673007435854415E-2</c:v>
                </c:pt>
                <c:pt idx="3">
                  <c:v>6.8327840983763516E-2</c:v>
                </c:pt>
              </c:numCache>
            </c:numRef>
          </c:val>
          <c:extLst>
            <c:ext xmlns:c16="http://schemas.microsoft.com/office/drawing/2014/chart" uri="{C3380CC4-5D6E-409C-BE32-E72D297353CC}">
              <c16:uniqueId val="{00000003-39AC-415F-9FE2-45E6FC3F0E25}"/>
            </c:ext>
          </c:extLst>
        </c:ser>
        <c:ser>
          <c:idx val="4"/>
          <c:order val="4"/>
          <c:tx>
            <c:strRef>
              <c:f>総合評価!$D$22</c:f>
              <c:strCache>
                <c:ptCount val="1"/>
                <c:pt idx="0">
                  <c:v>にんじん</c:v>
                </c:pt>
              </c:strCache>
            </c:strRef>
          </c:tx>
          <c:spPr>
            <a:pattFill prst="narVert">
              <a:fgClr>
                <a:schemeClr val="accent5"/>
              </a:fgClr>
              <a:bgClr>
                <a:schemeClr val="accent5">
                  <a:lumMod val="20000"/>
                  <a:lumOff val="80000"/>
                </a:schemeClr>
              </a:bgClr>
            </a:pattFill>
            <a:ln>
              <a:noFill/>
            </a:ln>
            <a:effectLst>
              <a:innerShdw blurRad="114300">
                <a:schemeClr val="accent5"/>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総合評価!$E$22:$H$22</c:f>
              <c:numCache>
                <c:formatCode>0.0000_ </c:formatCode>
                <c:ptCount val="4"/>
                <c:pt idx="0">
                  <c:v>0.10494954857058626</c:v>
                </c:pt>
                <c:pt idx="1">
                  <c:v>0.18121401829032743</c:v>
                </c:pt>
                <c:pt idx="2">
                  <c:v>3.6274192547536804E-2</c:v>
                </c:pt>
                <c:pt idx="3">
                  <c:v>6.8327840983763516E-2</c:v>
                </c:pt>
              </c:numCache>
            </c:numRef>
          </c:val>
          <c:extLst>
            <c:ext xmlns:c16="http://schemas.microsoft.com/office/drawing/2014/chart" uri="{C3380CC4-5D6E-409C-BE32-E72D297353CC}">
              <c16:uniqueId val="{00000004-39AC-415F-9FE2-45E6FC3F0E25}"/>
            </c:ext>
          </c:extLst>
        </c:ser>
        <c:ser>
          <c:idx val="5"/>
          <c:order val="5"/>
          <c:tx>
            <c:strRef>
              <c:f>総合評価!$D$23</c:f>
              <c:strCache>
                <c:ptCount val="1"/>
                <c:pt idx="0">
                  <c:v>いんげん</c:v>
                </c:pt>
              </c:strCache>
            </c:strRef>
          </c:tx>
          <c:spPr>
            <a:pattFill prst="narVert">
              <a:fgClr>
                <a:schemeClr val="accent6"/>
              </a:fgClr>
              <a:bgClr>
                <a:schemeClr val="accent6">
                  <a:lumMod val="20000"/>
                  <a:lumOff val="80000"/>
                </a:schemeClr>
              </a:bgClr>
            </a:pattFill>
            <a:ln>
              <a:noFill/>
            </a:ln>
            <a:effectLst>
              <a:innerShdw blurRad="114300">
                <a:schemeClr val="accent6"/>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使用頻度</c:v>
                </c:pt>
                <c:pt idx="1">
                  <c:v>育てやすさ</c:v>
                </c:pt>
                <c:pt idx="2">
                  <c:v>収穫までの期間</c:v>
                </c:pt>
                <c:pt idx="3">
                  <c:v>場所</c:v>
                </c:pt>
              </c:strCache>
            </c:strRef>
          </c:cat>
          <c:val>
            <c:numRef>
              <c:f>総合評価!$E$23:$H$23</c:f>
              <c:numCache>
                <c:formatCode>0.0000_ </c:formatCode>
                <c:ptCount val="4"/>
                <c:pt idx="0">
                  <c:v>6.9588479426718197E-2</c:v>
                </c:pt>
                <c:pt idx="1">
                  <c:v>0.10154436701026404</c:v>
                </c:pt>
                <c:pt idx="2">
                  <c:v>0.16249587318399047</c:v>
                </c:pt>
                <c:pt idx="3">
                  <c:v>0.20366748916961197</c:v>
                </c:pt>
              </c:numCache>
            </c:numRef>
          </c:val>
          <c:extLst>
            <c:ext xmlns:c16="http://schemas.microsoft.com/office/drawing/2014/chart" uri="{C3380CC4-5D6E-409C-BE32-E72D297353CC}">
              <c16:uniqueId val="{00000005-39AC-415F-9FE2-45E6FC3F0E25}"/>
            </c:ext>
          </c:extLst>
        </c:ser>
        <c:dLbls>
          <c:showLegendKey val="0"/>
          <c:showVal val="0"/>
          <c:showCatName val="0"/>
          <c:showSerName val="0"/>
          <c:showPercent val="0"/>
          <c:showBubbleSize val="0"/>
        </c:dLbls>
        <c:gapWidth val="227"/>
        <c:overlap val="-48"/>
        <c:axId val="815920792"/>
        <c:axId val="815922104"/>
      </c:barChart>
      <c:catAx>
        <c:axId val="815920792"/>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815922104"/>
        <c:crosses val="autoZero"/>
        <c:auto val="1"/>
        <c:lblAlgn val="ctr"/>
        <c:lblOffset val="100"/>
        <c:noMultiLvlLbl val="0"/>
      </c:catAx>
      <c:valAx>
        <c:axId val="815922104"/>
        <c:scaling>
          <c:orientation val="minMax"/>
        </c:scaling>
        <c:delete val="0"/>
        <c:axPos val="t"/>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15920792"/>
        <c:crosses val="autoZero"/>
        <c:crossBetween val="between"/>
      </c:valAx>
      <c:spPr>
        <a:noFill/>
        <a:ln>
          <a:noFill/>
        </a:ln>
        <a:effectLst/>
      </c:spPr>
    </c:plotArea>
    <c:legend>
      <c:legendPos val="t"/>
      <c:layout>
        <c:manualLayout>
          <c:xMode val="edge"/>
          <c:yMode val="edge"/>
          <c:x val="0.81191426615454121"/>
          <c:y val="0.25043476889094041"/>
          <c:w val="0.17325174744522873"/>
          <c:h val="0.34295924174136305"/>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625862564885145"/>
          <c:y val="4.5652417903325276E-2"/>
          <c:w val="0.83875354003098201"/>
          <c:h val="0.86460845657742103"/>
        </c:manualLayout>
      </c:layout>
      <c:barChart>
        <c:barDir val="bar"/>
        <c:grouping val="stacked"/>
        <c:varyColors val="0"/>
        <c:ser>
          <c:idx val="0"/>
          <c:order val="0"/>
          <c:tx>
            <c:strRef>
              <c:f>総合評価!$E$29</c:f>
              <c:strCache>
                <c:ptCount val="1"/>
                <c:pt idx="0">
                  <c:v>使用頻度</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総合評価!$D$30:$D$35</c:f>
              <c:strCache>
                <c:ptCount val="6"/>
                <c:pt idx="0">
                  <c:v>きゅうり</c:v>
                </c:pt>
                <c:pt idx="1">
                  <c:v>パセリ</c:v>
                </c:pt>
                <c:pt idx="2">
                  <c:v>小松菜</c:v>
                </c:pt>
                <c:pt idx="3">
                  <c:v>じゃがいも</c:v>
                </c:pt>
                <c:pt idx="4">
                  <c:v>にんじん</c:v>
                </c:pt>
                <c:pt idx="5">
                  <c:v>いんげん</c:v>
                </c:pt>
              </c:strCache>
            </c:strRef>
          </c:cat>
          <c:val>
            <c:numRef>
              <c:f>総合評価!$E$30:$E$35</c:f>
              <c:numCache>
                <c:formatCode>0.0000_ </c:formatCode>
                <c:ptCount val="6"/>
                <c:pt idx="0">
                  <c:v>7.4262003056355774E-2</c:v>
                </c:pt>
                <c:pt idx="1">
                  <c:v>1.3092177004550894E-2</c:v>
                </c:pt>
                <c:pt idx="2">
                  <c:v>4.5090619579863121E-2</c:v>
                </c:pt>
                <c:pt idx="3">
                  <c:v>0.11303909347464031</c:v>
                </c:pt>
                <c:pt idx="4">
                  <c:v>3.121091538754521E-2</c:v>
                </c:pt>
                <c:pt idx="5">
                  <c:v>2.0694897433260102E-2</c:v>
                </c:pt>
              </c:numCache>
            </c:numRef>
          </c:val>
          <c:extLst>
            <c:ext xmlns:c16="http://schemas.microsoft.com/office/drawing/2014/chart" uri="{C3380CC4-5D6E-409C-BE32-E72D297353CC}">
              <c16:uniqueId val="{00000000-7CD1-4E05-81A4-C1257D061B60}"/>
            </c:ext>
          </c:extLst>
        </c:ser>
        <c:ser>
          <c:idx val="1"/>
          <c:order val="1"/>
          <c:tx>
            <c:strRef>
              <c:f>総合評価!$F$29</c:f>
              <c:strCache>
                <c:ptCount val="1"/>
                <c:pt idx="0">
                  <c:v>育てやすさ</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総合評価!$D$30:$D$35</c:f>
              <c:strCache>
                <c:ptCount val="6"/>
                <c:pt idx="0">
                  <c:v>きゅうり</c:v>
                </c:pt>
                <c:pt idx="1">
                  <c:v>パセリ</c:v>
                </c:pt>
                <c:pt idx="2">
                  <c:v>小松菜</c:v>
                </c:pt>
                <c:pt idx="3">
                  <c:v>じゃがいも</c:v>
                </c:pt>
                <c:pt idx="4">
                  <c:v>にんじん</c:v>
                </c:pt>
                <c:pt idx="5">
                  <c:v>いんげん</c:v>
                </c:pt>
              </c:strCache>
            </c:strRef>
          </c:cat>
          <c:val>
            <c:numRef>
              <c:f>総合評価!$F$30:$F$35</c:f>
              <c:numCache>
                <c:formatCode>0.0000_ </c:formatCode>
                <c:ptCount val="6"/>
                <c:pt idx="0">
                  <c:v>1.8820715881904794E-2</c:v>
                </c:pt>
                <c:pt idx="1">
                  <c:v>7.4453574618134358E-2</c:v>
                </c:pt>
                <c:pt idx="2">
                  <c:v>0.12853865211412296</c:v>
                </c:pt>
                <c:pt idx="3">
                  <c:v>7.8900963612844377E-2</c:v>
                </c:pt>
                <c:pt idx="4">
                  <c:v>7.597659447857677E-2</c:v>
                </c:pt>
                <c:pt idx="5">
                  <c:v>4.2573942494681709E-2</c:v>
                </c:pt>
              </c:numCache>
            </c:numRef>
          </c:val>
          <c:extLst>
            <c:ext xmlns:c16="http://schemas.microsoft.com/office/drawing/2014/chart" uri="{C3380CC4-5D6E-409C-BE32-E72D297353CC}">
              <c16:uniqueId val="{00000001-7CD1-4E05-81A4-C1257D061B60}"/>
            </c:ext>
          </c:extLst>
        </c:ser>
        <c:ser>
          <c:idx val="2"/>
          <c:order val="2"/>
          <c:tx>
            <c:strRef>
              <c:f>総合評価!$G$29</c:f>
              <c:strCache>
                <c:ptCount val="1"/>
                <c:pt idx="0">
                  <c:v>収穫までの期間</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dLbls>
            <c:dLbl>
              <c:idx val="3"/>
              <c:layout>
                <c:manualLayout>
                  <c:x val="-1.0900243141939298E-2"/>
                  <c:y val="5.217391018561259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CD1-4E05-81A4-C1257D061B60}"/>
                </c:ext>
              </c:extLst>
            </c:dLbl>
            <c:dLbl>
              <c:idx val="4"/>
              <c:layout>
                <c:manualLayout>
                  <c:x val="-2.7250607854848341E-2"/>
                  <c:y val="5.84347794078860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CD1-4E05-81A4-C1257D061B60}"/>
                </c:ext>
              </c:extLst>
            </c:dLbl>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総合評価!$D$30:$D$35</c:f>
              <c:strCache>
                <c:ptCount val="6"/>
                <c:pt idx="0">
                  <c:v>きゅうり</c:v>
                </c:pt>
                <c:pt idx="1">
                  <c:v>パセリ</c:v>
                </c:pt>
                <c:pt idx="2">
                  <c:v>小松菜</c:v>
                </c:pt>
                <c:pt idx="3">
                  <c:v>じゃがいも</c:v>
                </c:pt>
                <c:pt idx="4">
                  <c:v>にんじん</c:v>
                </c:pt>
                <c:pt idx="5">
                  <c:v>いんげん</c:v>
                </c:pt>
              </c:strCache>
            </c:strRef>
          </c:cat>
          <c:val>
            <c:numRef>
              <c:f>総合評価!$G$30:$G$35</c:f>
              <c:numCache>
                <c:formatCode>0.0000_ </c:formatCode>
                <c:ptCount val="6"/>
                <c:pt idx="0">
                  <c:v>1.581734168010817E-2</c:v>
                </c:pt>
                <c:pt idx="1">
                  <c:v>3.7068413994014233E-2</c:v>
                </c:pt>
                <c:pt idx="2">
                  <c:v>8.6414050158192202E-2</c:v>
                </c:pt>
                <c:pt idx="3">
                  <c:v>9.6030596808741719E-3</c:v>
                </c:pt>
                <c:pt idx="4">
                  <c:v>6.7412998235479452E-3</c:v>
                </c:pt>
                <c:pt idx="5">
                  <c:v>3.019869842139021E-2</c:v>
                </c:pt>
              </c:numCache>
            </c:numRef>
          </c:val>
          <c:extLst>
            <c:ext xmlns:c16="http://schemas.microsoft.com/office/drawing/2014/chart" uri="{C3380CC4-5D6E-409C-BE32-E72D297353CC}">
              <c16:uniqueId val="{00000002-7CD1-4E05-81A4-C1257D061B60}"/>
            </c:ext>
          </c:extLst>
        </c:ser>
        <c:ser>
          <c:idx val="3"/>
          <c:order val="3"/>
          <c:tx>
            <c:strRef>
              <c:f>総合評価!$H$29</c:f>
              <c:strCache>
                <c:ptCount val="1"/>
                <c:pt idx="0">
                  <c:v>場所</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総合評価!$D$30:$D$35</c:f>
              <c:strCache>
                <c:ptCount val="6"/>
                <c:pt idx="0">
                  <c:v>きゅうり</c:v>
                </c:pt>
                <c:pt idx="1">
                  <c:v>パセリ</c:v>
                </c:pt>
                <c:pt idx="2">
                  <c:v>小松菜</c:v>
                </c:pt>
                <c:pt idx="3">
                  <c:v>じゃがいも</c:v>
                </c:pt>
                <c:pt idx="4">
                  <c:v>にんじん</c:v>
                </c:pt>
                <c:pt idx="5">
                  <c:v>いんげん</c:v>
                </c:pt>
              </c:strCache>
            </c:strRef>
          </c:cat>
          <c:val>
            <c:numRef>
              <c:f>総合評価!$H$30:$H$35</c:f>
              <c:numCache>
                <c:formatCode>0.0000_ </c:formatCode>
                <c:ptCount val="6"/>
                <c:pt idx="0">
                  <c:v>1.2865802680057785E-2</c:v>
                </c:pt>
                <c:pt idx="1">
                  <c:v>2.7325760619344996E-2</c:v>
                </c:pt>
                <c:pt idx="2">
                  <c:v>2.4128898038939087E-2</c:v>
                </c:pt>
                <c:pt idx="3">
                  <c:v>6.6621685983792155E-3</c:v>
                </c:pt>
                <c:pt idx="4">
                  <c:v>6.6621685983792155E-3</c:v>
                </c:pt>
                <c:pt idx="5">
                  <c:v>1.9858188570292378E-2</c:v>
                </c:pt>
              </c:numCache>
            </c:numRef>
          </c:val>
          <c:extLst>
            <c:ext xmlns:c16="http://schemas.microsoft.com/office/drawing/2014/chart" uri="{C3380CC4-5D6E-409C-BE32-E72D297353CC}">
              <c16:uniqueId val="{00000003-7CD1-4E05-81A4-C1257D061B60}"/>
            </c:ext>
          </c:extLst>
        </c:ser>
        <c:dLbls>
          <c:dLblPos val="ctr"/>
          <c:showLegendKey val="0"/>
          <c:showVal val="1"/>
          <c:showCatName val="0"/>
          <c:showSerName val="0"/>
          <c:showPercent val="0"/>
          <c:showBubbleSize val="0"/>
        </c:dLbls>
        <c:gapWidth val="150"/>
        <c:overlap val="100"/>
        <c:axId val="591256960"/>
        <c:axId val="591259584"/>
      </c:barChart>
      <c:catAx>
        <c:axId val="591256960"/>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91259584"/>
        <c:crosses val="autoZero"/>
        <c:auto val="1"/>
        <c:lblAlgn val="ctr"/>
        <c:lblOffset val="100"/>
        <c:noMultiLvlLbl val="0"/>
      </c:catAx>
      <c:valAx>
        <c:axId val="591259584"/>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91256960"/>
        <c:crosses val="autoZero"/>
        <c:crossBetween val="between"/>
      </c:valAx>
      <c:spPr>
        <a:noFill/>
        <a:ln>
          <a:noFill/>
        </a:ln>
        <a:effectLst/>
      </c:spPr>
    </c:plotArea>
    <c:legend>
      <c:legendPos val="t"/>
      <c:layout>
        <c:manualLayout>
          <c:xMode val="edge"/>
          <c:yMode val="edge"/>
          <c:x val="0.15674088308920614"/>
          <c:y val="0.93495647052617759"/>
          <c:w val="0.79143307406275332"/>
          <c:h val="5.1913287125598749E-2"/>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75D1FB28-C71F-4D25-98A4-D4D2863650E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520C01E7-D293-4DC5-8BDB-9DF85648EAF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7FFBAE90-562B-461E-92D5-1A9B99C1EB2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workbookViewId="0">
      <selection activeCell="B5" sqref="B5:B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23</v>
      </c>
      <c r="B1" s="32" t="s">
        <v>40</v>
      </c>
    </row>
    <row r="2" spans="1:20" x14ac:dyDescent="0.4">
      <c r="A2" s="10" t="s">
        <v>24</v>
      </c>
      <c r="B2" s="25" t="s">
        <v>25</v>
      </c>
    </row>
    <row r="3" spans="1:20" x14ac:dyDescent="0.4">
      <c r="A3" s="10" t="str">
        <f>A55 &amp; "の数"</f>
        <v>基準の数</v>
      </c>
      <c r="B3" s="25">
        <v>4</v>
      </c>
    </row>
    <row r="5" spans="1:20" x14ac:dyDescent="0.4">
      <c r="A5" s="10" t="str">
        <f>A$55 &amp; "1の名称"</f>
        <v>基準1の名称</v>
      </c>
      <c r="B5" s="32" t="s">
        <v>41</v>
      </c>
    </row>
    <row r="6" spans="1:20" x14ac:dyDescent="0.4">
      <c r="A6" s="10" t="str">
        <f>A$55 &amp; "2の名称"</f>
        <v>基準2の名称</v>
      </c>
      <c r="B6" s="32" t="s">
        <v>42</v>
      </c>
    </row>
    <row r="7" spans="1:20" x14ac:dyDescent="0.4">
      <c r="A7" s="10" t="str">
        <f>IF(B$3&gt;=3,A$55 &amp; "3の名称","")</f>
        <v>基準3の名称</v>
      </c>
      <c r="B7" s="32" t="s">
        <v>43</v>
      </c>
    </row>
    <row r="8" spans="1:20" x14ac:dyDescent="0.4">
      <c r="A8" s="10" t="str">
        <f>IF(B$3&gt;=4,A$55 &amp; "4の名称","")</f>
        <v>基準4の名称</v>
      </c>
      <c r="B8" s="32" t="s">
        <v>44</v>
      </c>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35</v>
      </c>
    </row>
    <row r="13" spans="1:20" x14ac:dyDescent="0.4">
      <c r="H13" s="36" t="s">
        <v>34</v>
      </c>
    </row>
    <row r="14" spans="1:20" x14ac:dyDescent="0.4">
      <c r="B14" s="27" t="str">
        <f>B1&amp;"に関する一対比較"</f>
        <v>家庭菜園に関する一対比較</v>
      </c>
    </row>
    <row r="15" spans="1:20" ht="216.75" customHeight="1" x14ac:dyDescent="0.4">
      <c r="B15" s="28"/>
      <c r="C15" s="35" t="str">
        <f>"左の項目が圧倒的に" &amp; A56</f>
        <v>左の項目が圧倒的に重要</v>
      </c>
      <c r="D15" s="35" t="s">
        <v>26</v>
      </c>
      <c r="E15" s="35" t="str">
        <f>"左の項目がうんと" &amp; A56</f>
        <v>左の項目がうんと重要</v>
      </c>
      <c r="F15" s="35" t="s">
        <v>26</v>
      </c>
      <c r="G15" s="35" t="str">
        <f>"左の項目がかなり" &amp; A56</f>
        <v>左の項目がかなり重要</v>
      </c>
      <c r="H15" s="35" t="s">
        <v>26</v>
      </c>
      <c r="I15" s="35" t="str">
        <f>"左の項目が少し" &amp; A56</f>
        <v>左の項目が少し重要</v>
      </c>
      <c r="J15" s="35" t="s">
        <v>26</v>
      </c>
      <c r="K15" s="35" t="str">
        <f>"左右同じくらい" &amp; A56</f>
        <v>左右同じくらい重要</v>
      </c>
      <c r="L15" s="35" t="s">
        <v>26</v>
      </c>
      <c r="M15" s="35" t="str">
        <f>"右の項目が少し" &amp; A56</f>
        <v>右の項目が少し重要</v>
      </c>
      <c r="N15" s="35" t="s">
        <v>26</v>
      </c>
      <c r="O15" s="35" t="str">
        <f>"右の項目がかなり" &amp; A56</f>
        <v>右の項目がかなり重要</v>
      </c>
      <c r="P15" s="35" t="s">
        <v>26</v>
      </c>
      <c r="Q15" s="35" t="str">
        <f>"右の項目がうんと" &amp; A56</f>
        <v>右の項目がうんと重要</v>
      </c>
      <c r="R15" s="35" t="s">
        <v>26</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使用頻度</v>
      </c>
      <c r="C17" s="28"/>
      <c r="D17" s="28"/>
      <c r="E17" s="28"/>
      <c r="F17" s="28"/>
      <c r="G17" s="28"/>
      <c r="H17" s="28"/>
      <c r="I17" s="28"/>
      <c r="J17" s="28"/>
      <c r="K17" s="28"/>
      <c r="L17" s="28"/>
      <c r="M17" s="28"/>
      <c r="N17" s="28"/>
      <c r="O17" s="28"/>
      <c r="P17" s="28"/>
      <c r="Q17" s="28"/>
      <c r="R17" s="28"/>
      <c r="S17" s="28"/>
      <c r="T17" s="28" t="str">
        <f>IF(B58&lt;=$B$3,INDEX($B$5:$B$12,B58),"")</f>
        <v>育てやすさ</v>
      </c>
    </row>
    <row r="18" spans="2:20" x14ac:dyDescent="0.4">
      <c r="B18" s="28" t="str">
        <f t="shared" ref="B18:B44" si="0">IF(A59&lt;$B$3,INDEX($B$5:$B$12,A59),"")</f>
        <v>使用頻度</v>
      </c>
      <c r="C18" s="28"/>
      <c r="D18" s="28"/>
      <c r="E18" s="28"/>
      <c r="F18" s="28"/>
      <c r="G18" s="28"/>
      <c r="H18" s="28"/>
      <c r="I18" s="28"/>
      <c r="J18" s="28"/>
      <c r="K18" s="28"/>
      <c r="L18" s="28"/>
      <c r="M18" s="28"/>
      <c r="N18" s="28"/>
      <c r="O18" s="28"/>
      <c r="P18" s="28"/>
      <c r="Q18" s="28"/>
      <c r="R18" s="28"/>
      <c r="S18" s="28"/>
      <c r="T18" s="28" t="str">
        <f t="shared" ref="T18:T44" si="1">IF(B59&lt;=$B$3,INDEX($B$5:$B$12,B59),"")</f>
        <v>収穫までの期間</v>
      </c>
    </row>
    <row r="19" spans="2:20" x14ac:dyDescent="0.4">
      <c r="B19" s="28" t="str">
        <f t="shared" si="0"/>
        <v>使用頻度</v>
      </c>
      <c r="C19" s="28"/>
      <c r="D19" s="28"/>
      <c r="E19" s="28"/>
      <c r="F19" s="28"/>
      <c r="G19" s="28"/>
      <c r="H19" s="28"/>
      <c r="I19" s="28"/>
      <c r="J19" s="28"/>
      <c r="K19" s="28"/>
      <c r="L19" s="28"/>
      <c r="M19" s="28"/>
      <c r="N19" s="28"/>
      <c r="O19" s="28"/>
      <c r="P19" s="28"/>
      <c r="Q19" s="28"/>
      <c r="R19" s="28"/>
      <c r="S19" s="28"/>
      <c r="T19" s="28" t="str">
        <f t="shared" si="1"/>
        <v>場所</v>
      </c>
    </row>
    <row r="20" spans="2:20" x14ac:dyDescent="0.4">
      <c r="B20" s="28" t="str">
        <f t="shared" si="0"/>
        <v>育てやすさ</v>
      </c>
      <c r="C20" s="28"/>
      <c r="D20" s="28"/>
      <c r="E20" s="28"/>
      <c r="F20" s="28"/>
      <c r="G20" s="28"/>
      <c r="H20" s="28"/>
      <c r="I20" s="28"/>
      <c r="J20" s="28"/>
      <c r="K20" s="28"/>
      <c r="L20" s="28"/>
      <c r="M20" s="28"/>
      <c r="N20" s="28"/>
      <c r="O20" s="28"/>
      <c r="P20" s="28"/>
      <c r="Q20" s="28"/>
      <c r="R20" s="28"/>
      <c r="S20" s="28"/>
      <c r="T20" s="28" t="str">
        <f t="shared" si="1"/>
        <v>収穫までの期間</v>
      </c>
    </row>
    <row r="21" spans="2:20" x14ac:dyDescent="0.4">
      <c r="B21" s="28" t="str">
        <f t="shared" si="0"/>
        <v>育てやすさ</v>
      </c>
      <c r="C21" s="28"/>
      <c r="D21" s="28"/>
      <c r="E21" s="28"/>
      <c r="F21" s="28"/>
      <c r="G21" s="28"/>
      <c r="H21" s="28"/>
      <c r="I21" s="28"/>
      <c r="J21" s="28"/>
      <c r="K21" s="28"/>
      <c r="L21" s="28"/>
      <c r="M21" s="28"/>
      <c r="N21" s="28"/>
      <c r="O21" s="28"/>
      <c r="P21" s="28"/>
      <c r="Q21" s="28"/>
      <c r="R21" s="28"/>
      <c r="S21" s="28"/>
      <c r="T21" s="28" t="str">
        <f t="shared" si="1"/>
        <v>場所</v>
      </c>
    </row>
    <row r="22" spans="2:20" x14ac:dyDescent="0.4">
      <c r="B22" s="28" t="str">
        <f t="shared" si="0"/>
        <v>収穫までの期間</v>
      </c>
      <c r="C22" s="28"/>
      <c r="D22" s="28"/>
      <c r="E22" s="28"/>
      <c r="F22" s="28"/>
      <c r="G22" s="28"/>
      <c r="H22" s="28"/>
      <c r="I22" s="28"/>
      <c r="J22" s="28"/>
      <c r="K22" s="28"/>
      <c r="L22" s="28"/>
      <c r="M22" s="28"/>
      <c r="N22" s="28"/>
      <c r="O22" s="28"/>
      <c r="P22" s="28"/>
      <c r="Q22" s="28"/>
      <c r="R22" s="28"/>
      <c r="S22" s="28"/>
      <c r="T22" s="28" t="str">
        <f t="shared" si="1"/>
        <v>場所</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27</v>
      </c>
    </row>
    <row r="52" spans="1:32" x14ac:dyDescent="0.4">
      <c r="A52" s="9" t="s">
        <v>25</v>
      </c>
    </row>
    <row r="53" spans="1:32" x14ac:dyDescent="0.4">
      <c r="A53" s="9" t="s">
        <v>28</v>
      </c>
    </row>
    <row r="55" spans="1:32" x14ac:dyDescent="0.4">
      <c r="A55" s="9" t="str">
        <f>IF(B2="基準間","基準","代替案")</f>
        <v>基準</v>
      </c>
    </row>
    <row r="56" spans="1:32" x14ac:dyDescent="0.4">
      <c r="A56" s="9" t="str">
        <f>IF(A55="基準","重要","よい")</f>
        <v>重要</v>
      </c>
      <c r="X56" s="33" t="s">
        <v>33</v>
      </c>
      <c r="Z56" s="33" t="s">
        <v>36</v>
      </c>
    </row>
    <row r="57" spans="1:32" x14ac:dyDescent="0.4">
      <c r="A57" s="9" t="s">
        <v>29</v>
      </c>
      <c r="B57" s="26" t="s">
        <v>30</v>
      </c>
      <c r="V57" s="33" t="s">
        <v>31</v>
      </c>
      <c r="X57" s="33" t="s">
        <v>32</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使用頻度</v>
      </c>
      <c r="AA58" s="10" t="str">
        <f>Y60</f>
        <v>育てやすさ</v>
      </c>
      <c r="AB58" s="10" t="str">
        <f>Y61</f>
        <v>収穫までの期間</v>
      </c>
      <c r="AC58" s="10" t="str">
        <f>Y62</f>
        <v>場所</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使用頻度</v>
      </c>
      <c r="Z59" s="10">
        <f>IF(Z$57&lt;=$B$3,1,"")</f>
        <v>1</v>
      </c>
      <c r="AA59" s="10">
        <f>IF(AA$57&lt;=$B$3,VLOOKUP($X59&amp;":"&amp;AA$57,$U$58:$V$85,2,FALSE),"")</f>
        <v>0</v>
      </c>
      <c r="AB59" s="10">
        <f t="shared" ref="AB59:AF63" si="6">IF(AB$57&lt;=$B$3,VLOOKUP($X59&amp;":"&amp;AB$57,$U$58:$V$85,2,FALSE),"")</f>
        <v>0</v>
      </c>
      <c r="AC59" s="10">
        <f t="shared" si="6"/>
        <v>0</v>
      </c>
      <c r="AD59" s="10" t="str">
        <f t="shared" si="6"/>
        <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育てやすさ</v>
      </c>
      <c r="Z60" s="10"/>
      <c r="AA60" s="10">
        <f>IF(AA$57&lt;=$B$3,1,"")</f>
        <v>1</v>
      </c>
      <c r="AB60" s="10">
        <f t="shared" si="6"/>
        <v>0</v>
      </c>
      <c r="AC60" s="10">
        <f t="shared" si="6"/>
        <v>0</v>
      </c>
      <c r="AD60" s="10" t="str">
        <f t="shared" si="6"/>
        <v/>
      </c>
      <c r="AE60" s="10" t="str">
        <f t="shared" si="6"/>
        <v/>
      </c>
      <c r="AF60" s="10" t="str">
        <f t="shared" si="6"/>
        <v/>
      </c>
    </row>
    <row r="61" spans="1:32" x14ac:dyDescent="0.4">
      <c r="A61" s="9">
        <f t="shared" si="2"/>
        <v>2</v>
      </c>
      <c r="B61" s="26">
        <f t="shared" si="3"/>
        <v>3</v>
      </c>
      <c r="U61" s="9" t="str">
        <f t="shared" si="4"/>
        <v>2:3</v>
      </c>
      <c r="V61" s="9">
        <f t="shared" si="5"/>
        <v>0</v>
      </c>
      <c r="X61" s="9">
        <v>3</v>
      </c>
      <c r="Y61" s="10" t="str">
        <f t="shared" si="7"/>
        <v>収穫までの期間</v>
      </c>
      <c r="Z61" s="10"/>
      <c r="AA61" s="10"/>
      <c r="AB61" s="10">
        <f>IF(AB$57&lt;=$B$3,1,"")</f>
        <v>1</v>
      </c>
      <c r="AC61" s="10">
        <f t="shared" si="6"/>
        <v>0</v>
      </c>
      <c r="AD61" s="10" t="str">
        <f t="shared" si="6"/>
        <v/>
      </c>
      <c r="AE61" s="10" t="str">
        <f t="shared" si="6"/>
        <v/>
      </c>
      <c r="AF61" s="10" t="str">
        <f t="shared" si="6"/>
        <v/>
      </c>
    </row>
    <row r="62" spans="1:32" x14ac:dyDescent="0.4">
      <c r="A62" s="9">
        <f t="shared" si="2"/>
        <v>2</v>
      </c>
      <c r="B62" s="26">
        <f t="shared" si="3"/>
        <v>4</v>
      </c>
      <c r="U62" s="9" t="str">
        <f t="shared" si="4"/>
        <v>2:4</v>
      </c>
      <c r="V62" s="9">
        <f t="shared" si="5"/>
        <v>0</v>
      </c>
      <c r="X62" s="9">
        <v>4</v>
      </c>
      <c r="Y62" s="10" t="str">
        <f t="shared" si="7"/>
        <v>場所</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$A$52:$A$53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5"/>
  <sheetViews>
    <sheetView workbookViewId="0">
      <selection activeCell="Q15" sqref="Q15"/>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23</v>
      </c>
      <c r="B1" s="32" t="s">
        <v>40</v>
      </c>
    </row>
    <row r="2" spans="1:20" x14ac:dyDescent="0.4">
      <c r="A2" s="10" t="s">
        <v>24</v>
      </c>
      <c r="B2" s="25" t="s">
        <v>28</v>
      </c>
    </row>
    <row r="3" spans="1:20" x14ac:dyDescent="0.4">
      <c r="A3" s="10" t="str">
        <f>A55 &amp; "の数"</f>
        <v>代替案の数</v>
      </c>
      <c r="B3" s="25">
        <v>6</v>
      </c>
    </row>
    <row r="5" spans="1:20" x14ac:dyDescent="0.4">
      <c r="A5" s="10" t="str">
        <f>A$55 &amp; "1の名称"</f>
        <v>代替案1の名称</v>
      </c>
      <c r="B5" s="32" t="s">
        <v>46</v>
      </c>
    </row>
    <row r="6" spans="1:20" x14ac:dyDescent="0.4">
      <c r="A6" s="10" t="str">
        <f>A$55 &amp; "2の名称"</f>
        <v>代替案2の名称</v>
      </c>
      <c r="B6" s="32" t="s">
        <v>48</v>
      </c>
    </row>
    <row r="7" spans="1:20" x14ac:dyDescent="0.4">
      <c r="A7" s="10" t="str">
        <f>IF(B$3&gt;=3,A$55 &amp; "3の名称","")</f>
        <v>代替案3の名称</v>
      </c>
      <c r="B7" s="32" t="s">
        <v>49</v>
      </c>
    </row>
    <row r="8" spans="1:20" x14ac:dyDescent="0.4">
      <c r="A8" s="10" t="str">
        <f>IF(B$3&gt;=4,A$55 &amp; "4の名称","")</f>
        <v>代替案4の名称</v>
      </c>
      <c r="B8" s="32" t="s">
        <v>51</v>
      </c>
    </row>
    <row r="9" spans="1:20" x14ac:dyDescent="0.4">
      <c r="A9" s="10" t="str">
        <f>IF(B$3&gt;=5,A$55 &amp; "5の名称","")</f>
        <v>代替案5の名称</v>
      </c>
      <c r="B9" s="32" t="s">
        <v>53</v>
      </c>
    </row>
    <row r="10" spans="1:20" x14ac:dyDescent="0.4">
      <c r="A10" s="10" t="str">
        <f>IF(B$3&gt;=6,A$55 &amp; "6の名称","")</f>
        <v>代替案6の名称</v>
      </c>
      <c r="B10" s="32" t="s">
        <v>55</v>
      </c>
    </row>
    <row r="11" spans="1:20" x14ac:dyDescent="0.4">
      <c r="A11" s="10" t="str">
        <f>IF(B$3&gt;=7,A$55 &amp; "7の名称","")</f>
        <v/>
      </c>
      <c r="B11" s="32"/>
    </row>
    <row r="12" spans="1:20" x14ac:dyDescent="0.4">
      <c r="A12" s="34" t="str">
        <f>IF(B$3&gt;=8,A$55 &amp; "8の名称","")</f>
        <v/>
      </c>
      <c r="B12" s="16"/>
      <c r="H12" s="36" t="s">
        <v>35</v>
      </c>
    </row>
    <row r="13" spans="1:20" x14ac:dyDescent="0.4">
      <c r="H13" s="36" t="s">
        <v>34</v>
      </c>
    </row>
    <row r="14" spans="1:20" x14ac:dyDescent="0.4">
      <c r="B14" s="27" t="str">
        <f>B1&amp;"に関する一対比較"</f>
        <v>家庭菜園に関する一対比較</v>
      </c>
    </row>
    <row r="15" spans="1:20" ht="216.75" customHeight="1" x14ac:dyDescent="0.4">
      <c r="B15" s="28"/>
      <c r="C15" s="35" t="str">
        <f>"左の項目が圧倒的に" &amp; A56</f>
        <v>左の項目が圧倒的によい</v>
      </c>
      <c r="D15" s="35" t="s">
        <v>26</v>
      </c>
      <c r="E15" s="35" t="str">
        <f>"左の項目がうんと" &amp; A56</f>
        <v>左の項目がうんとよい</v>
      </c>
      <c r="F15" s="35" t="s">
        <v>26</v>
      </c>
      <c r="G15" s="35" t="str">
        <f>"左の項目がかなり" &amp; A56</f>
        <v>左の項目がかなりよい</v>
      </c>
      <c r="H15" s="35" t="s">
        <v>26</v>
      </c>
      <c r="I15" s="35" t="str">
        <f>"左の項目が少し" &amp; A56</f>
        <v>左の項目が少しよい</v>
      </c>
      <c r="J15" s="35" t="s">
        <v>26</v>
      </c>
      <c r="K15" s="35" t="str">
        <f>"左右同じくらい" &amp; A56</f>
        <v>左右同じくらいよい</v>
      </c>
      <c r="L15" s="35" t="s">
        <v>26</v>
      </c>
      <c r="M15" s="35" t="str">
        <f>"右の項目が少し" &amp; A56</f>
        <v>右の項目が少しよい</v>
      </c>
      <c r="N15" s="35" t="s">
        <v>26</v>
      </c>
      <c r="O15" s="35" t="str">
        <f>"右の項目がかなり" &amp; A56</f>
        <v>右の項目がかなりよい</v>
      </c>
      <c r="P15" s="35" t="s">
        <v>26</v>
      </c>
      <c r="Q15" s="35" t="str">
        <f>"右の項目がうんと" &amp; A56</f>
        <v>右の項目がうんとよい</v>
      </c>
      <c r="R15" s="35" t="s">
        <v>26</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きゅうり</v>
      </c>
      <c r="C17" s="28"/>
      <c r="D17" s="28"/>
      <c r="E17" s="28"/>
      <c r="F17" s="28"/>
      <c r="G17" s="28"/>
      <c r="H17" s="28"/>
      <c r="I17" s="28"/>
      <c r="J17" s="28"/>
      <c r="K17" s="28"/>
      <c r="L17" s="28"/>
      <c r="M17" s="28"/>
      <c r="N17" s="28"/>
      <c r="O17" s="28"/>
      <c r="P17" s="28"/>
      <c r="Q17" s="28"/>
      <c r="R17" s="28"/>
      <c r="S17" s="28"/>
      <c r="T17" s="28" t="str">
        <f>IF(B58&lt;=$B$3,INDEX($B$5:$B$12,B58),"")</f>
        <v>パセリ</v>
      </c>
    </row>
    <row r="18" spans="2:20" x14ac:dyDescent="0.4">
      <c r="B18" s="28" t="str">
        <f t="shared" ref="B18:B44" si="0">IF(A59&lt;$B$3,INDEX($B$5:$B$12,A59),"")</f>
        <v>きゅうり</v>
      </c>
      <c r="C18" s="28"/>
      <c r="D18" s="28"/>
      <c r="E18" s="28"/>
      <c r="F18" s="28"/>
      <c r="G18" s="28"/>
      <c r="H18" s="28"/>
      <c r="I18" s="28"/>
      <c r="J18" s="28"/>
      <c r="K18" s="28"/>
      <c r="L18" s="28"/>
      <c r="M18" s="28"/>
      <c r="N18" s="28"/>
      <c r="O18" s="28"/>
      <c r="P18" s="28"/>
      <c r="Q18" s="28"/>
      <c r="R18" s="28"/>
      <c r="S18" s="28"/>
      <c r="T18" s="28" t="str">
        <f t="shared" ref="T18:T44" si="1">IF(B59&lt;=$B$3,INDEX($B$5:$B$12,B59),"")</f>
        <v>小松菜</v>
      </c>
    </row>
    <row r="19" spans="2:20" x14ac:dyDescent="0.4">
      <c r="B19" s="28" t="str">
        <f t="shared" si="0"/>
        <v>きゅうり</v>
      </c>
      <c r="C19" s="28"/>
      <c r="D19" s="28"/>
      <c r="E19" s="28"/>
      <c r="F19" s="28"/>
      <c r="G19" s="28"/>
      <c r="H19" s="28"/>
      <c r="I19" s="28"/>
      <c r="J19" s="28"/>
      <c r="K19" s="28"/>
      <c r="L19" s="28"/>
      <c r="M19" s="28"/>
      <c r="N19" s="28"/>
      <c r="O19" s="28"/>
      <c r="P19" s="28"/>
      <c r="Q19" s="28"/>
      <c r="R19" s="28"/>
      <c r="S19" s="28"/>
      <c r="T19" s="28" t="str">
        <f t="shared" si="1"/>
        <v>じゃがいも</v>
      </c>
    </row>
    <row r="20" spans="2:20" x14ac:dyDescent="0.4">
      <c r="B20" s="28" t="str">
        <f t="shared" si="0"/>
        <v>きゅうり</v>
      </c>
      <c r="C20" s="28"/>
      <c r="D20" s="28"/>
      <c r="E20" s="28"/>
      <c r="F20" s="28"/>
      <c r="G20" s="28"/>
      <c r="H20" s="28"/>
      <c r="I20" s="28"/>
      <c r="J20" s="28"/>
      <c r="K20" s="28"/>
      <c r="L20" s="28"/>
      <c r="M20" s="28"/>
      <c r="N20" s="28"/>
      <c r="O20" s="28"/>
      <c r="P20" s="28"/>
      <c r="Q20" s="28"/>
      <c r="R20" s="28"/>
      <c r="S20" s="28"/>
      <c r="T20" s="28" t="str">
        <f t="shared" si="1"/>
        <v>にんじん</v>
      </c>
    </row>
    <row r="21" spans="2:20" x14ac:dyDescent="0.4">
      <c r="B21" s="28" t="str">
        <f t="shared" si="0"/>
        <v>きゅうり</v>
      </c>
      <c r="C21" s="28"/>
      <c r="D21" s="28"/>
      <c r="E21" s="28"/>
      <c r="F21" s="28"/>
      <c r="G21" s="28"/>
      <c r="H21" s="28"/>
      <c r="I21" s="28"/>
      <c r="J21" s="28"/>
      <c r="K21" s="28"/>
      <c r="L21" s="28"/>
      <c r="M21" s="28"/>
      <c r="N21" s="28"/>
      <c r="O21" s="28"/>
      <c r="P21" s="28"/>
      <c r="Q21" s="28"/>
      <c r="R21" s="28"/>
      <c r="S21" s="28"/>
      <c r="T21" s="28" t="str">
        <f t="shared" si="1"/>
        <v>いんげん</v>
      </c>
    </row>
    <row r="22" spans="2:20" x14ac:dyDescent="0.4">
      <c r="B22" s="28" t="str">
        <f t="shared" si="0"/>
        <v>パセリ</v>
      </c>
      <c r="C22" s="28"/>
      <c r="D22" s="28"/>
      <c r="E22" s="28"/>
      <c r="F22" s="28"/>
      <c r="G22" s="28"/>
      <c r="H22" s="28"/>
      <c r="I22" s="28"/>
      <c r="J22" s="28"/>
      <c r="K22" s="28"/>
      <c r="L22" s="28"/>
      <c r="M22" s="28"/>
      <c r="N22" s="28"/>
      <c r="O22" s="28"/>
      <c r="P22" s="28"/>
      <c r="Q22" s="28"/>
      <c r="R22" s="28"/>
      <c r="S22" s="28"/>
      <c r="T22" s="28" t="str">
        <f t="shared" si="1"/>
        <v>小松菜</v>
      </c>
    </row>
    <row r="23" spans="2:20" x14ac:dyDescent="0.4">
      <c r="B23" s="28" t="str">
        <f t="shared" si="0"/>
        <v>パセリ</v>
      </c>
      <c r="C23" s="28"/>
      <c r="D23" s="28"/>
      <c r="E23" s="28"/>
      <c r="F23" s="28"/>
      <c r="G23" s="28"/>
      <c r="H23" s="28"/>
      <c r="I23" s="28"/>
      <c r="J23" s="28"/>
      <c r="K23" s="28"/>
      <c r="L23" s="28"/>
      <c r="M23" s="28"/>
      <c r="N23" s="28"/>
      <c r="O23" s="28"/>
      <c r="P23" s="28"/>
      <c r="Q23" s="28"/>
      <c r="R23" s="28"/>
      <c r="S23" s="28"/>
      <c r="T23" s="28" t="str">
        <f t="shared" si="1"/>
        <v>じゃがいも</v>
      </c>
    </row>
    <row r="24" spans="2:20" x14ac:dyDescent="0.4">
      <c r="B24" s="28" t="str">
        <f t="shared" si="0"/>
        <v>パセリ</v>
      </c>
      <c r="C24" s="28"/>
      <c r="D24" s="28"/>
      <c r="E24" s="28"/>
      <c r="F24" s="28"/>
      <c r="G24" s="28"/>
      <c r="H24" s="28"/>
      <c r="I24" s="28"/>
      <c r="J24" s="28"/>
      <c r="K24" s="28"/>
      <c r="L24" s="28"/>
      <c r="M24" s="28"/>
      <c r="N24" s="28"/>
      <c r="O24" s="28"/>
      <c r="P24" s="28"/>
      <c r="Q24" s="28"/>
      <c r="R24" s="28"/>
      <c r="S24" s="28"/>
      <c r="T24" s="28" t="str">
        <f t="shared" si="1"/>
        <v>にんじん</v>
      </c>
    </row>
    <row r="25" spans="2:20" x14ac:dyDescent="0.4">
      <c r="B25" s="28" t="str">
        <f t="shared" si="0"/>
        <v>パセリ</v>
      </c>
      <c r="C25" s="28"/>
      <c r="D25" s="28"/>
      <c r="E25" s="28"/>
      <c r="F25" s="28"/>
      <c r="G25" s="28"/>
      <c r="H25" s="28"/>
      <c r="I25" s="28"/>
      <c r="J25" s="28"/>
      <c r="K25" s="28"/>
      <c r="L25" s="28"/>
      <c r="M25" s="28"/>
      <c r="N25" s="28"/>
      <c r="O25" s="28"/>
      <c r="P25" s="28"/>
      <c r="Q25" s="28"/>
      <c r="R25" s="28"/>
      <c r="S25" s="28"/>
      <c r="T25" s="28" t="str">
        <f t="shared" si="1"/>
        <v>いんげん</v>
      </c>
    </row>
    <row r="26" spans="2:20" x14ac:dyDescent="0.4">
      <c r="B26" s="28" t="str">
        <f t="shared" si="0"/>
        <v>小松菜</v>
      </c>
      <c r="C26" s="28"/>
      <c r="D26" s="28"/>
      <c r="E26" s="28"/>
      <c r="F26" s="28"/>
      <c r="G26" s="28"/>
      <c r="H26" s="28"/>
      <c r="I26" s="28"/>
      <c r="J26" s="28"/>
      <c r="K26" s="28"/>
      <c r="L26" s="28"/>
      <c r="M26" s="28"/>
      <c r="N26" s="28"/>
      <c r="O26" s="28"/>
      <c r="P26" s="28"/>
      <c r="Q26" s="28"/>
      <c r="R26" s="28"/>
      <c r="S26" s="28"/>
      <c r="T26" s="28" t="str">
        <f t="shared" si="1"/>
        <v>じゃがいも</v>
      </c>
    </row>
    <row r="27" spans="2:20" x14ac:dyDescent="0.4">
      <c r="B27" s="28" t="str">
        <f t="shared" si="0"/>
        <v>小松菜</v>
      </c>
      <c r="C27" s="28"/>
      <c r="D27" s="28"/>
      <c r="E27" s="28"/>
      <c r="F27" s="28"/>
      <c r="G27" s="28"/>
      <c r="H27" s="28"/>
      <c r="I27" s="28"/>
      <c r="J27" s="28"/>
      <c r="K27" s="28"/>
      <c r="L27" s="28"/>
      <c r="M27" s="28"/>
      <c r="N27" s="28"/>
      <c r="O27" s="28"/>
      <c r="P27" s="28"/>
      <c r="Q27" s="28"/>
      <c r="R27" s="28"/>
      <c r="S27" s="28"/>
      <c r="T27" s="28" t="str">
        <f t="shared" si="1"/>
        <v>にんじん</v>
      </c>
    </row>
    <row r="28" spans="2:20" x14ac:dyDescent="0.4">
      <c r="B28" s="28" t="str">
        <f t="shared" si="0"/>
        <v>小松菜</v>
      </c>
      <c r="C28" s="28"/>
      <c r="D28" s="28"/>
      <c r="E28" s="28"/>
      <c r="F28" s="28"/>
      <c r="G28" s="28"/>
      <c r="H28" s="28"/>
      <c r="I28" s="28"/>
      <c r="J28" s="28"/>
      <c r="K28" s="28"/>
      <c r="L28" s="28"/>
      <c r="M28" s="28"/>
      <c r="N28" s="28"/>
      <c r="O28" s="28"/>
      <c r="P28" s="28"/>
      <c r="Q28" s="28"/>
      <c r="R28" s="28"/>
      <c r="S28" s="28"/>
      <c r="T28" s="28" t="str">
        <f t="shared" si="1"/>
        <v>いんげん</v>
      </c>
    </row>
    <row r="29" spans="2:20" x14ac:dyDescent="0.4">
      <c r="B29" s="28" t="str">
        <f t="shared" si="0"/>
        <v>じゃがいも</v>
      </c>
      <c r="C29" s="28"/>
      <c r="D29" s="28"/>
      <c r="E29" s="28"/>
      <c r="F29" s="28"/>
      <c r="G29" s="28"/>
      <c r="H29" s="28"/>
      <c r="I29" s="28"/>
      <c r="J29" s="28"/>
      <c r="K29" s="28"/>
      <c r="L29" s="28"/>
      <c r="M29" s="28"/>
      <c r="N29" s="28"/>
      <c r="O29" s="28"/>
      <c r="P29" s="28"/>
      <c r="Q29" s="28"/>
      <c r="R29" s="28"/>
      <c r="S29" s="28"/>
      <c r="T29" s="28" t="str">
        <f t="shared" si="1"/>
        <v>にんじん</v>
      </c>
    </row>
    <row r="30" spans="2:20" x14ac:dyDescent="0.4">
      <c r="B30" s="28" t="str">
        <f t="shared" si="0"/>
        <v>じゃがいも</v>
      </c>
      <c r="C30" s="28"/>
      <c r="D30" s="28"/>
      <c r="E30" s="28"/>
      <c r="F30" s="28"/>
      <c r="G30" s="28"/>
      <c r="H30" s="28"/>
      <c r="I30" s="28"/>
      <c r="J30" s="28"/>
      <c r="K30" s="28"/>
      <c r="L30" s="28"/>
      <c r="M30" s="28"/>
      <c r="N30" s="28"/>
      <c r="O30" s="28"/>
      <c r="P30" s="28"/>
      <c r="Q30" s="28"/>
      <c r="R30" s="28"/>
      <c r="S30" s="28"/>
      <c r="T30" s="28" t="str">
        <f t="shared" si="1"/>
        <v>いんげん</v>
      </c>
    </row>
    <row r="31" spans="2:20" x14ac:dyDescent="0.4">
      <c r="B31" s="28" t="str">
        <f t="shared" si="0"/>
        <v>にんじん</v>
      </c>
      <c r="C31" s="28"/>
      <c r="D31" s="28"/>
      <c r="E31" s="28"/>
      <c r="F31" s="28"/>
      <c r="G31" s="28"/>
      <c r="H31" s="28"/>
      <c r="I31" s="28"/>
      <c r="J31" s="28"/>
      <c r="K31" s="28"/>
      <c r="L31" s="28"/>
      <c r="M31" s="28"/>
      <c r="N31" s="28"/>
      <c r="O31" s="28"/>
      <c r="P31" s="28"/>
      <c r="Q31" s="28"/>
      <c r="R31" s="28"/>
      <c r="S31" s="28"/>
      <c r="T31" s="28" t="str">
        <f t="shared" si="1"/>
        <v>いんげん</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27</v>
      </c>
    </row>
    <row r="52" spans="1:32" x14ac:dyDescent="0.4">
      <c r="A52" s="9" t="s">
        <v>25</v>
      </c>
    </row>
    <row r="53" spans="1:32" x14ac:dyDescent="0.4">
      <c r="A53" s="9" t="s">
        <v>28</v>
      </c>
    </row>
    <row r="55" spans="1:32" x14ac:dyDescent="0.4">
      <c r="A55" s="9" t="str">
        <f>IF(B2="基準間","基準","代替案")</f>
        <v>代替案</v>
      </c>
    </row>
    <row r="56" spans="1:32" x14ac:dyDescent="0.4">
      <c r="A56" s="9" t="str">
        <f>IF(A55="基準","重要","よい")</f>
        <v>よい</v>
      </c>
      <c r="X56" s="33" t="s">
        <v>33</v>
      </c>
      <c r="Z56" s="33" t="s">
        <v>36</v>
      </c>
    </row>
    <row r="57" spans="1:32" x14ac:dyDescent="0.4">
      <c r="A57" s="9" t="s">
        <v>29</v>
      </c>
      <c r="B57" s="26" t="s">
        <v>30</v>
      </c>
      <c r="V57" s="33" t="s">
        <v>31</v>
      </c>
      <c r="X57" s="33" t="s">
        <v>32</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きゅうり</v>
      </c>
      <c r="AA58" s="10" t="str">
        <f>Y60</f>
        <v>パセリ</v>
      </c>
      <c r="AB58" s="10" t="str">
        <f>Y61</f>
        <v>小松菜</v>
      </c>
      <c r="AC58" s="10" t="str">
        <f>Y62</f>
        <v>じゃがいも</v>
      </c>
      <c r="AD58" s="10" t="str">
        <f>Y63</f>
        <v>にんじん</v>
      </c>
      <c r="AE58" s="10" t="str">
        <f>Y64</f>
        <v>いんげん</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きゅうり</v>
      </c>
      <c r="Z59" s="10">
        <f>IF(Z$57&lt;=$B$3,1,"")</f>
        <v>1</v>
      </c>
      <c r="AA59" s="10">
        <f>IF(AA$57&lt;=$B$3,VLOOKUP($X59&amp;":"&amp;AA$57,$U$58:$V$85,2,FALSE),"")</f>
        <v>0</v>
      </c>
      <c r="AB59" s="10">
        <f t="shared" ref="AB59:AF63" si="6">IF(AB$57&lt;=$B$3,VLOOKUP($X59&amp;":"&amp;AB$57,$U$58:$V$85,2,FALSE),"")</f>
        <v>0</v>
      </c>
      <c r="AC59" s="10">
        <f t="shared" si="6"/>
        <v>0</v>
      </c>
      <c r="AD59" s="10">
        <f t="shared" si="6"/>
        <v>0</v>
      </c>
      <c r="AE59" s="10">
        <f t="shared" si="6"/>
        <v>0</v>
      </c>
      <c r="AF59" s="10" t="str">
        <f t="shared" si="6"/>
        <v/>
      </c>
    </row>
    <row r="60" spans="1:32" x14ac:dyDescent="0.4">
      <c r="A60" s="9">
        <f t="shared" si="2"/>
        <v>1</v>
      </c>
      <c r="B60" s="26">
        <f t="shared" si="3"/>
        <v>4</v>
      </c>
      <c r="U60" s="9" t="str">
        <f t="shared" si="4"/>
        <v>1:4</v>
      </c>
      <c r="V60" s="9">
        <f t="shared" si="5"/>
        <v>0</v>
      </c>
      <c r="X60" s="9">
        <v>2</v>
      </c>
      <c r="Y60" s="10" t="str">
        <f t="shared" ref="Y60:Y65" si="7">IF(X60&lt;=$B$3,B6,"")</f>
        <v>パセリ</v>
      </c>
      <c r="Z60" s="10"/>
      <c r="AA60" s="10">
        <f>IF(AA$57&lt;=$B$3,1,"")</f>
        <v>1</v>
      </c>
      <c r="AB60" s="10">
        <f t="shared" si="6"/>
        <v>0</v>
      </c>
      <c r="AC60" s="10">
        <f t="shared" si="6"/>
        <v>0</v>
      </c>
      <c r="AD60" s="10">
        <f t="shared" si="6"/>
        <v>0</v>
      </c>
      <c r="AE60" s="10">
        <f t="shared" si="6"/>
        <v>0</v>
      </c>
      <c r="AF60" s="10" t="str">
        <f t="shared" si="6"/>
        <v/>
      </c>
    </row>
    <row r="61" spans="1:32" x14ac:dyDescent="0.4">
      <c r="A61" s="9">
        <f t="shared" si="2"/>
        <v>1</v>
      </c>
      <c r="B61" s="26">
        <f t="shared" si="3"/>
        <v>5</v>
      </c>
      <c r="U61" s="9" t="str">
        <f t="shared" si="4"/>
        <v>1:5</v>
      </c>
      <c r="V61" s="9">
        <f t="shared" si="5"/>
        <v>0</v>
      </c>
      <c r="X61" s="9">
        <v>3</v>
      </c>
      <c r="Y61" s="10" t="str">
        <f t="shared" si="7"/>
        <v>小松菜</v>
      </c>
      <c r="Z61" s="10"/>
      <c r="AA61" s="10"/>
      <c r="AB61" s="10">
        <f>IF(AB$57&lt;=$B$3,1,"")</f>
        <v>1</v>
      </c>
      <c r="AC61" s="10">
        <f t="shared" si="6"/>
        <v>0</v>
      </c>
      <c r="AD61" s="10">
        <f t="shared" si="6"/>
        <v>0</v>
      </c>
      <c r="AE61" s="10">
        <f t="shared" si="6"/>
        <v>0</v>
      </c>
      <c r="AF61" s="10" t="str">
        <f t="shared" si="6"/>
        <v/>
      </c>
    </row>
    <row r="62" spans="1:32" x14ac:dyDescent="0.4">
      <c r="A62" s="9">
        <f t="shared" si="2"/>
        <v>1</v>
      </c>
      <c r="B62" s="26">
        <f t="shared" si="3"/>
        <v>6</v>
      </c>
      <c r="U62" s="9" t="str">
        <f t="shared" si="4"/>
        <v>1:6</v>
      </c>
      <c r="V62" s="9">
        <f t="shared" si="5"/>
        <v>0</v>
      </c>
      <c r="X62" s="9">
        <v>4</v>
      </c>
      <c r="Y62" s="10" t="str">
        <f t="shared" si="7"/>
        <v>じゃがいも</v>
      </c>
      <c r="Z62" s="10"/>
      <c r="AA62" s="10"/>
      <c r="AB62" s="10"/>
      <c r="AC62" s="10">
        <f>IF(AC$57&lt;=$B$3,1,"")</f>
        <v>1</v>
      </c>
      <c r="AD62" s="10">
        <f t="shared" si="6"/>
        <v>0</v>
      </c>
      <c r="AE62" s="10">
        <f t="shared" si="6"/>
        <v>0</v>
      </c>
      <c r="AF62" s="10" t="str">
        <f t="shared" si="6"/>
        <v/>
      </c>
    </row>
    <row r="63" spans="1:32" x14ac:dyDescent="0.4">
      <c r="A63" s="9">
        <f t="shared" si="2"/>
        <v>2</v>
      </c>
      <c r="B63" s="26">
        <f t="shared" si="3"/>
        <v>3</v>
      </c>
      <c r="U63" s="9" t="str">
        <f t="shared" si="4"/>
        <v>2:3</v>
      </c>
      <c r="V63" s="9">
        <f t="shared" si="5"/>
        <v>0</v>
      </c>
      <c r="X63" s="9">
        <v>5</v>
      </c>
      <c r="Y63" s="10" t="str">
        <f t="shared" si="7"/>
        <v>にんじん</v>
      </c>
      <c r="Z63" s="10"/>
      <c r="AA63" s="10"/>
      <c r="AB63" s="10"/>
      <c r="AC63" s="10"/>
      <c r="AD63" s="10">
        <f>IF(AD$57&lt;=$B$3,1,"")</f>
        <v>1</v>
      </c>
      <c r="AE63" s="10">
        <f t="shared" si="6"/>
        <v>0</v>
      </c>
      <c r="AF63" s="10" t="str">
        <f t="shared" si="6"/>
        <v/>
      </c>
    </row>
    <row r="64" spans="1:32" x14ac:dyDescent="0.4">
      <c r="A64" s="9">
        <f t="shared" si="2"/>
        <v>2</v>
      </c>
      <c r="B64" s="26">
        <f t="shared" si="3"/>
        <v>4</v>
      </c>
      <c r="U64" s="9" t="str">
        <f t="shared" si="4"/>
        <v>2:4</v>
      </c>
      <c r="V64" s="9">
        <f t="shared" si="5"/>
        <v>0</v>
      </c>
      <c r="X64" s="9">
        <v>6</v>
      </c>
      <c r="Y64" s="10" t="str">
        <f t="shared" si="7"/>
        <v>いんげん</v>
      </c>
      <c r="Z64" s="10"/>
      <c r="AA64" s="10"/>
      <c r="AB64" s="10"/>
      <c r="AC64" s="10"/>
      <c r="AD64" s="10"/>
      <c r="AE64" s="10">
        <f>IF(AE$57&lt;=$B$3,1,"")</f>
        <v>1</v>
      </c>
      <c r="AF64" s="10" t="str">
        <f>IF(AF$57&lt;=$B$3,VLOOKUP($X64&amp;":"&amp;AF$57,$U$58:$V$85,2,FALSE),"")</f>
        <v/>
      </c>
    </row>
    <row r="65" spans="1:32" x14ac:dyDescent="0.4">
      <c r="A65" s="9">
        <f t="shared" si="2"/>
        <v>2</v>
      </c>
      <c r="B65" s="26">
        <f t="shared" si="3"/>
        <v>5</v>
      </c>
      <c r="U65" s="9" t="str">
        <f t="shared" si="4"/>
        <v>2:5</v>
      </c>
      <c r="V65" s="9">
        <f t="shared" si="5"/>
        <v>0</v>
      </c>
      <c r="X65" s="9">
        <v>7</v>
      </c>
      <c r="Y65" s="10" t="str">
        <f t="shared" si="7"/>
        <v/>
      </c>
      <c r="Z65" s="10"/>
      <c r="AA65" s="10"/>
      <c r="AB65" s="10"/>
      <c r="AC65" s="10"/>
      <c r="AD65" s="10"/>
      <c r="AE65" s="10"/>
      <c r="AF65" s="10" t="str">
        <f>IF(AF$57&lt;=$B$3,1,"")</f>
        <v/>
      </c>
    </row>
    <row r="66" spans="1:32" x14ac:dyDescent="0.4">
      <c r="A66" s="9">
        <f t="shared" si="2"/>
        <v>2</v>
      </c>
      <c r="B66" s="26">
        <f t="shared" si="3"/>
        <v>6</v>
      </c>
      <c r="U66" s="9" t="str">
        <f t="shared" si="4"/>
        <v>2:6</v>
      </c>
      <c r="V66" s="9">
        <f t="shared" si="5"/>
        <v>0</v>
      </c>
    </row>
    <row r="67" spans="1:32" x14ac:dyDescent="0.4">
      <c r="A67" s="9">
        <f t="shared" si="2"/>
        <v>3</v>
      </c>
      <c r="B67" s="26">
        <f t="shared" si="3"/>
        <v>4</v>
      </c>
      <c r="U67" s="9" t="str">
        <f t="shared" si="4"/>
        <v>3:4</v>
      </c>
      <c r="V67" s="9">
        <f t="shared" si="5"/>
        <v>0</v>
      </c>
    </row>
    <row r="68" spans="1:32" x14ac:dyDescent="0.4">
      <c r="A68" s="9">
        <f t="shared" si="2"/>
        <v>3</v>
      </c>
      <c r="B68" s="26">
        <f t="shared" si="3"/>
        <v>5</v>
      </c>
      <c r="U68" s="9" t="str">
        <f t="shared" si="4"/>
        <v>3:5</v>
      </c>
      <c r="V68" s="9">
        <f t="shared" si="5"/>
        <v>0</v>
      </c>
    </row>
    <row r="69" spans="1:32" x14ac:dyDescent="0.4">
      <c r="A69" s="9">
        <f t="shared" si="2"/>
        <v>3</v>
      </c>
      <c r="B69" s="26">
        <f t="shared" si="3"/>
        <v>6</v>
      </c>
      <c r="U69" s="9" t="str">
        <f t="shared" si="4"/>
        <v>3:6</v>
      </c>
      <c r="V69" s="9">
        <f t="shared" si="5"/>
        <v>0</v>
      </c>
    </row>
    <row r="70" spans="1:32" x14ac:dyDescent="0.4">
      <c r="A70" s="9">
        <f t="shared" si="2"/>
        <v>4</v>
      </c>
      <c r="B70" s="26">
        <f t="shared" si="3"/>
        <v>5</v>
      </c>
      <c r="U70" s="9" t="str">
        <f t="shared" si="4"/>
        <v>4:5</v>
      </c>
      <c r="V70" s="9">
        <f t="shared" si="5"/>
        <v>0</v>
      </c>
    </row>
    <row r="71" spans="1:32" x14ac:dyDescent="0.4">
      <c r="A71" s="9">
        <f t="shared" si="2"/>
        <v>4</v>
      </c>
      <c r="B71" s="26">
        <f t="shared" si="3"/>
        <v>6</v>
      </c>
      <c r="U71" s="9" t="str">
        <f t="shared" si="4"/>
        <v>4:6</v>
      </c>
      <c r="V71" s="9">
        <f t="shared" si="5"/>
        <v>0</v>
      </c>
    </row>
    <row r="72" spans="1:32" x14ac:dyDescent="0.4">
      <c r="A72" s="9">
        <f t="shared" si="2"/>
        <v>5</v>
      </c>
      <c r="B72" s="26">
        <f t="shared" si="3"/>
        <v>6</v>
      </c>
      <c r="U72" s="9" t="str">
        <f t="shared" si="4"/>
        <v>5:6</v>
      </c>
      <c r="V72" s="9">
        <f t="shared" si="5"/>
        <v>0</v>
      </c>
    </row>
    <row r="73" spans="1:32" x14ac:dyDescent="0.4">
      <c r="A73" s="9">
        <f t="shared" si="2"/>
        <v>6</v>
      </c>
      <c r="B73" s="26">
        <f t="shared" si="3"/>
        <v>7</v>
      </c>
      <c r="U73" s="9" t="str">
        <f t="shared" si="4"/>
        <v>6:7</v>
      </c>
      <c r="V73" s="9">
        <f t="shared" si="5"/>
        <v>0</v>
      </c>
    </row>
    <row r="74" spans="1:32" x14ac:dyDescent="0.4">
      <c r="A74" s="9">
        <f t="shared" si="2"/>
        <v>6</v>
      </c>
      <c r="B74" s="26">
        <f t="shared" si="3"/>
        <v>8</v>
      </c>
      <c r="U74" s="9" t="str">
        <f t="shared" si="4"/>
        <v>6:8</v>
      </c>
      <c r="V74" s="9">
        <f t="shared" si="5"/>
        <v>0</v>
      </c>
    </row>
    <row r="75" spans="1:32" x14ac:dyDescent="0.4">
      <c r="A75" s="9">
        <f t="shared" si="2"/>
        <v>6</v>
      </c>
      <c r="B75" s="26">
        <f t="shared" si="3"/>
        <v>9</v>
      </c>
      <c r="U75" s="9" t="str">
        <f t="shared" si="4"/>
        <v>6:9</v>
      </c>
      <c r="V75" s="9">
        <f t="shared" si="5"/>
        <v>0</v>
      </c>
    </row>
    <row r="76" spans="1:32" x14ac:dyDescent="0.4">
      <c r="A76" s="9">
        <f t="shared" si="2"/>
        <v>6</v>
      </c>
      <c r="B76" s="26">
        <f t="shared" si="3"/>
        <v>10</v>
      </c>
      <c r="U76" s="9" t="str">
        <f t="shared" si="4"/>
        <v>6:10</v>
      </c>
      <c r="V76" s="9">
        <f t="shared" si="5"/>
        <v>0</v>
      </c>
    </row>
    <row r="77" spans="1:32" x14ac:dyDescent="0.4">
      <c r="A77" s="9">
        <f t="shared" si="2"/>
        <v>6</v>
      </c>
      <c r="B77" s="26">
        <f t="shared" si="3"/>
        <v>11</v>
      </c>
      <c r="U77" s="9" t="str">
        <f t="shared" si="4"/>
        <v>6:11</v>
      </c>
      <c r="V77" s="9">
        <f t="shared" si="5"/>
        <v>0</v>
      </c>
    </row>
    <row r="78" spans="1:32" x14ac:dyDescent="0.4">
      <c r="A78" s="9">
        <f t="shared" si="2"/>
        <v>6</v>
      </c>
      <c r="B78" s="26">
        <f t="shared" si="3"/>
        <v>12</v>
      </c>
      <c r="U78" s="9" t="str">
        <f t="shared" si="4"/>
        <v>6:12</v>
      </c>
      <c r="V78" s="9">
        <f t="shared" si="5"/>
        <v>0</v>
      </c>
    </row>
    <row r="79" spans="1:32" x14ac:dyDescent="0.4">
      <c r="A79" s="9">
        <f t="shared" si="2"/>
        <v>6</v>
      </c>
      <c r="B79" s="26">
        <f t="shared" si="3"/>
        <v>13</v>
      </c>
      <c r="U79" s="9" t="str">
        <f t="shared" si="4"/>
        <v>6:13</v>
      </c>
      <c r="V79" s="9">
        <f t="shared" si="5"/>
        <v>0</v>
      </c>
    </row>
    <row r="80" spans="1:32" x14ac:dyDescent="0.4">
      <c r="A80" s="9">
        <f t="shared" si="2"/>
        <v>6</v>
      </c>
      <c r="B80" s="26">
        <f t="shared" si="3"/>
        <v>14</v>
      </c>
      <c r="U80" s="9" t="str">
        <f t="shared" si="4"/>
        <v>6:14</v>
      </c>
      <c r="V80" s="9">
        <f t="shared" si="5"/>
        <v>0</v>
      </c>
    </row>
    <row r="81" spans="1:22" x14ac:dyDescent="0.4">
      <c r="A81" s="9">
        <f t="shared" si="2"/>
        <v>6</v>
      </c>
      <c r="B81" s="26">
        <f t="shared" si="3"/>
        <v>15</v>
      </c>
      <c r="U81" s="9" t="str">
        <f t="shared" si="4"/>
        <v>6:15</v>
      </c>
      <c r="V81" s="9">
        <f t="shared" si="5"/>
        <v>0</v>
      </c>
    </row>
    <row r="82" spans="1:22" x14ac:dyDescent="0.4">
      <c r="A82" s="9">
        <f t="shared" si="2"/>
        <v>6</v>
      </c>
      <c r="B82" s="26">
        <f t="shared" si="3"/>
        <v>16</v>
      </c>
      <c r="U82" s="9" t="str">
        <f t="shared" si="4"/>
        <v>6:16</v>
      </c>
      <c r="V82" s="9">
        <f t="shared" si="5"/>
        <v>0</v>
      </c>
    </row>
    <row r="83" spans="1:22" x14ac:dyDescent="0.4">
      <c r="A83" s="9">
        <f t="shared" si="2"/>
        <v>6</v>
      </c>
      <c r="B83" s="26">
        <f t="shared" si="3"/>
        <v>17</v>
      </c>
      <c r="U83" s="9" t="str">
        <f t="shared" si="4"/>
        <v>6:17</v>
      </c>
      <c r="V83" s="9">
        <f t="shared" si="5"/>
        <v>0</v>
      </c>
    </row>
    <row r="84" spans="1:22" x14ac:dyDescent="0.4">
      <c r="A84" s="9">
        <f t="shared" si="2"/>
        <v>6</v>
      </c>
      <c r="B84" s="26">
        <f t="shared" si="3"/>
        <v>18</v>
      </c>
      <c r="U84" s="9" t="str">
        <f t="shared" si="4"/>
        <v>6:18</v>
      </c>
      <c r="V84" s="9">
        <f t="shared" si="5"/>
        <v>0</v>
      </c>
    </row>
    <row r="85" spans="1:22" x14ac:dyDescent="0.4">
      <c r="A85" s="9">
        <f t="shared" si="2"/>
        <v>6</v>
      </c>
      <c r="B85" s="26">
        <f t="shared" si="3"/>
        <v>19</v>
      </c>
      <c r="U85" s="9" t="str">
        <f t="shared" si="4"/>
        <v>6:19</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1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100-000001000000}">
      <formula1>2</formula1>
      <formula2>8</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7"/>
  <sheetViews>
    <sheetView tabSelected="1" workbookViewId="0">
      <selection activeCell="B31" sqref="B31"/>
    </sheetView>
  </sheetViews>
  <sheetFormatPr defaultRowHeight="18.75" x14ac:dyDescent="0.4"/>
  <cols>
    <col min="1" max="1" width="11.5" style="1" customWidth="1"/>
    <col min="2" max="2" width="12" style="1" customWidth="1"/>
    <col min="3" max="4" width="9" style="1"/>
    <col min="5" max="13" width="15" style="1" customWidth="1"/>
    <col min="14" max="16384" width="9" style="1"/>
  </cols>
  <sheetData>
    <row r="1" spans="1:14" ht="19.5" thickBot="1" x14ac:dyDescent="0.45">
      <c r="A1" s="9" t="s">
        <v>12</v>
      </c>
      <c r="B1" s="21">
        <v>4</v>
      </c>
      <c r="C1" s="9"/>
      <c r="D1" s="9"/>
      <c r="E1" s="9"/>
      <c r="F1" s="9"/>
      <c r="G1" s="9"/>
      <c r="H1" s="9"/>
      <c r="I1" s="9"/>
      <c r="J1" s="9"/>
      <c r="K1" s="9"/>
      <c r="L1" s="9"/>
      <c r="M1" s="9"/>
    </row>
    <row r="2" spans="1:14" ht="19.5" thickBot="1" x14ac:dyDescent="0.45">
      <c r="A2" s="9" t="s">
        <v>13</v>
      </c>
      <c r="B2" s="21">
        <v>6</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14</v>
      </c>
      <c r="B4" s="9"/>
      <c r="C4" s="9"/>
      <c r="D4" s="9" t="s">
        <v>15</v>
      </c>
      <c r="E4" s="9"/>
      <c r="F4" s="9"/>
      <c r="G4" s="9"/>
      <c r="H4" s="9"/>
      <c r="I4" s="9"/>
      <c r="J4" s="9"/>
      <c r="K4" s="9"/>
      <c r="L4" s="9"/>
      <c r="M4" s="9"/>
    </row>
    <row r="5" spans="1:14" x14ac:dyDescent="0.4">
      <c r="A5" s="10" t="str">
        <f>IF($B$1&gt;=G5,"基準"&amp;G5,"")</f>
        <v>基準1</v>
      </c>
      <c r="B5" s="22" t="s">
        <v>41</v>
      </c>
      <c r="C5" s="9"/>
      <c r="D5" s="10" t="str">
        <f>IF($B$2&gt;=G5,"代替案"&amp;G5,"")</f>
        <v>代替案1</v>
      </c>
      <c r="E5" s="23" t="s">
        <v>45</v>
      </c>
      <c r="F5" s="9"/>
      <c r="G5" s="9">
        <v>1</v>
      </c>
      <c r="H5" s="9"/>
      <c r="I5" s="9"/>
      <c r="J5" s="9"/>
      <c r="K5" s="9"/>
      <c r="L5" s="9"/>
      <c r="M5" s="9"/>
    </row>
    <row r="6" spans="1:14" x14ac:dyDescent="0.4">
      <c r="A6" s="10" t="str">
        <f t="shared" ref="A6:A11" si="0">IF($B$1&gt;=G6,"基準"&amp;G6,"")</f>
        <v>基準2</v>
      </c>
      <c r="B6" s="22" t="s">
        <v>42</v>
      </c>
      <c r="C6" s="9"/>
      <c r="D6" s="10" t="str">
        <f t="shared" ref="D6:D11" si="1">IF($B$2&gt;=G6,"代替案"&amp;G6,"")</f>
        <v>代替案2</v>
      </c>
      <c r="E6" s="23" t="s">
        <v>47</v>
      </c>
      <c r="F6" s="9"/>
      <c r="G6" s="9">
        <v>2</v>
      </c>
      <c r="H6" s="9"/>
      <c r="I6" s="9"/>
      <c r="J6" s="9"/>
      <c r="K6" s="9"/>
      <c r="L6" s="9"/>
      <c r="M6" s="9"/>
    </row>
    <row r="7" spans="1:14" x14ac:dyDescent="0.4">
      <c r="A7" s="10" t="str">
        <f t="shared" si="0"/>
        <v>基準3</v>
      </c>
      <c r="B7" s="22" t="s">
        <v>43</v>
      </c>
      <c r="C7" s="9"/>
      <c r="D7" s="10" t="str">
        <f t="shared" si="1"/>
        <v>代替案3</v>
      </c>
      <c r="E7" s="23" t="s">
        <v>49</v>
      </c>
      <c r="F7" s="9"/>
      <c r="G7" s="9">
        <v>3</v>
      </c>
      <c r="H7" s="9"/>
      <c r="I7" s="9"/>
      <c r="J7" s="9"/>
      <c r="K7" s="9"/>
      <c r="L7" s="9"/>
      <c r="M7" s="9"/>
    </row>
    <row r="8" spans="1:14" x14ac:dyDescent="0.4">
      <c r="A8" s="10" t="str">
        <f t="shared" si="0"/>
        <v>基準4</v>
      </c>
      <c r="B8" s="22" t="s">
        <v>44</v>
      </c>
      <c r="C8" s="9"/>
      <c r="D8" s="10" t="str">
        <f t="shared" si="1"/>
        <v>代替案4</v>
      </c>
      <c r="E8" s="23" t="s">
        <v>50</v>
      </c>
      <c r="F8" s="9"/>
      <c r="G8" s="9">
        <v>4</v>
      </c>
      <c r="H8" s="9"/>
      <c r="I8" s="9"/>
      <c r="J8" s="9"/>
      <c r="K8" s="9"/>
      <c r="L8" s="9"/>
      <c r="M8" s="9"/>
    </row>
    <row r="9" spans="1:14" x14ac:dyDescent="0.4">
      <c r="A9" s="10" t="str">
        <f t="shared" si="0"/>
        <v/>
      </c>
      <c r="B9" s="22"/>
      <c r="C9" s="9"/>
      <c r="D9" s="10" t="str">
        <f t="shared" si="1"/>
        <v>代替案5</v>
      </c>
      <c r="E9" s="23" t="s">
        <v>52</v>
      </c>
      <c r="F9" s="9"/>
      <c r="G9" s="9">
        <v>5</v>
      </c>
      <c r="H9" s="9"/>
      <c r="I9" s="9"/>
      <c r="J9" s="9"/>
      <c r="K9" s="9"/>
      <c r="L9" s="9"/>
      <c r="M9" s="9"/>
    </row>
    <row r="10" spans="1:14" x14ac:dyDescent="0.4">
      <c r="A10" s="10" t="str">
        <f t="shared" si="0"/>
        <v/>
      </c>
      <c r="B10" s="22"/>
      <c r="C10" s="9"/>
      <c r="D10" s="10" t="str">
        <f t="shared" si="1"/>
        <v>代替案6</v>
      </c>
      <c r="E10" s="23" t="s">
        <v>54</v>
      </c>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16</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17</v>
      </c>
      <c r="B17" s="13" t="s">
        <v>18</v>
      </c>
      <c r="C17" s="12"/>
      <c r="D17" s="13" t="s">
        <v>19</v>
      </c>
      <c r="E17" s="13" t="str">
        <f>IF(E16&lt;=$B$1,B5,"")</f>
        <v>使用頻度</v>
      </c>
      <c r="F17" s="13" t="str">
        <f>IF(F16&lt;=$B$1,B6,"")</f>
        <v>育てやすさ</v>
      </c>
      <c r="G17" s="13" t="str">
        <f>IF(G16&lt;=$B$1,B7,"")</f>
        <v>収穫までの期間</v>
      </c>
      <c r="H17" s="13" t="str">
        <f>IF(H16&lt;=$B$1,B8,"")</f>
        <v>場所</v>
      </c>
      <c r="I17" s="13" t="str">
        <f>IF(I16&lt;=$B$1,B9,"")</f>
        <v/>
      </c>
      <c r="J17" s="13" t="str">
        <f>IF(J16&lt;=$B$1,B10,"")</f>
        <v/>
      </c>
      <c r="K17" s="13" t="str">
        <f>IF(K16&lt;=$B$1,B11,"")</f>
        <v/>
      </c>
      <c r="L17" s="12"/>
      <c r="M17" s="12"/>
    </row>
    <row r="18" spans="1:13" x14ac:dyDescent="0.4">
      <c r="A18" s="13" t="str">
        <f>IF(C18&lt;=$B$1,B5,"")</f>
        <v>使用頻度</v>
      </c>
      <c r="B18" s="24">
        <f>基準間!J6</f>
        <v>0.29738970593621544</v>
      </c>
      <c r="C18" s="14">
        <v>1</v>
      </c>
      <c r="D18" s="13" t="str">
        <f>IF(C18&lt;=$B$2,E5,"")</f>
        <v>きゅうり</v>
      </c>
      <c r="E18" s="24">
        <f>使用頻度!J6</f>
        <v>0.24971275593609013</v>
      </c>
      <c r="F18" s="24">
        <f>育てやすさ!J6</f>
        <v>4.4889845030132755E-2</v>
      </c>
      <c r="G18" s="24">
        <f>収穫までの期間!J6</f>
        <v>8.5111375063044239E-2</v>
      </c>
      <c r="H18" s="24">
        <f>場所!J6</f>
        <v>0.13195290792630707</v>
      </c>
      <c r="I18" s="24"/>
      <c r="J18" s="24"/>
      <c r="K18" s="24"/>
      <c r="L18" s="12"/>
      <c r="M18" s="12"/>
    </row>
    <row r="19" spans="1:13" x14ac:dyDescent="0.4">
      <c r="A19" s="13" t="str">
        <f t="shared" ref="A19:A24" si="2">IF(C19&lt;=$B$1,B6,"")</f>
        <v>育てやすさ</v>
      </c>
      <c r="B19" s="24">
        <f>基準間!J7</f>
        <v>0.41926444320026501</v>
      </c>
      <c r="C19" s="14">
        <v>2</v>
      </c>
      <c r="D19" s="13" t="str">
        <f t="shared" ref="D19:D24" si="3">IF(C19&lt;=$B$2,E6,"")</f>
        <v>パセリ</v>
      </c>
      <c r="E19" s="24">
        <f>使用頻度!J7</f>
        <v>4.4023638825477447E-2</v>
      </c>
      <c r="F19" s="24">
        <f>育てやすさ!J7</f>
        <v>0.1775814186622332</v>
      </c>
      <c r="G19" s="24">
        <f>収穫までの期間!J7</f>
        <v>0.1994610567466206</v>
      </c>
      <c r="H19" s="24">
        <f>場所!J7</f>
        <v>0.28025562529492665</v>
      </c>
      <c r="I19" s="24"/>
      <c r="J19" s="24"/>
      <c r="K19" s="24"/>
      <c r="L19" s="12"/>
      <c r="M19" s="12"/>
    </row>
    <row r="20" spans="1:13" x14ac:dyDescent="0.4">
      <c r="A20" s="13" t="str">
        <f t="shared" si="2"/>
        <v>収穫までの期間</v>
      </c>
      <c r="B20" s="24">
        <f>基準間!J8</f>
        <v>0.18584286375812692</v>
      </c>
      <c r="C20" s="14">
        <v>3</v>
      </c>
      <c r="D20" s="13" t="str">
        <f t="shared" si="3"/>
        <v>小松菜</v>
      </c>
      <c r="E20" s="24">
        <f>使用頻度!J8</f>
        <v>0.15162131936582304</v>
      </c>
      <c r="F20" s="24">
        <f>育てやすさ!J8</f>
        <v>0.30658133356833567</v>
      </c>
      <c r="G20" s="24">
        <f>収穫までの期間!J8</f>
        <v>0.46498449502295353</v>
      </c>
      <c r="H20" s="24">
        <f>場所!J8</f>
        <v>0.24746829564162728</v>
      </c>
      <c r="I20" s="24"/>
      <c r="J20" s="24"/>
      <c r="K20" s="24"/>
      <c r="L20" s="12"/>
      <c r="M20" s="12"/>
    </row>
    <row r="21" spans="1:13" x14ac:dyDescent="0.4">
      <c r="A21" s="13" t="str">
        <f t="shared" si="2"/>
        <v>場所</v>
      </c>
      <c r="B21" s="24">
        <f>基準間!J9</f>
        <v>9.750298710539268E-2</v>
      </c>
      <c r="C21" s="14">
        <v>4</v>
      </c>
      <c r="D21" s="13" t="str">
        <f t="shared" si="3"/>
        <v>じゃがいも</v>
      </c>
      <c r="E21" s="24">
        <f>使用頻度!J9</f>
        <v>0.38010425787530483</v>
      </c>
      <c r="F21" s="24">
        <f>育てやすさ!J9</f>
        <v>0.18818901743870683</v>
      </c>
      <c r="G21" s="24">
        <f>収穫までの期間!J9</f>
        <v>5.1673007435854415E-2</v>
      </c>
      <c r="H21" s="24">
        <f>場所!J9</f>
        <v>6.8327840983763516E-2</v>
      </c>
      <c r="I21" s="24"/>
      <c r="J21" s="24"/>
      <c r="K21" s="24"/>
      <c r="L21" s="12"/>
      <c r="M21" s="12"/>
    </row>
    <row r="22" spans="1:13" x14ac:dyDescent="0.4">
      <c r="A22" s="13" t="str">
        <f t="shared" si="2"/>
        <v/>
      </c>
      <c r="B22" s="24" t="str">
        <f>基準間!J10</f>
        <v/>
      </c>
      <c r="C22" s="14">
        <v>5</v>
      </c>
      <c r="D22" s="13" t="str">
        <f t="shared" si="3"/>
        <v>にんじん</v>
      </c>
      <c r="E22" s="24">
        <f>使用頻度!J10</f>
        <v>0.10494954857058626</v>
      </c>
      <c r="F22" s="24">
        <f>育てやすさ!J10</f>
        <v>0.18121401829032743</v>
      </c>
      <c r="G22" s="24">
        <f>収穫までの期間!J10</f>
        <v>3.6274192547536804E-2</v>
      </c>
      <c r="H22" s="24">
        <f>場所!J10</f>
        <v>6.8327840983763516E-2</v>
      </c>
      <c r="I22" s="24"/>
      <c r="J22" s="24"/>
      <c r="K22" s="24"/>
      <c r="L22" s="12"/>
      <c r="M22" s="12"/>
    </row>
    <row r="23" spans="1:13" x14ac:dyDescent="0.4">
      <c r="A23" s="13" t="str">
        <f t="shared" si="2"/>
        <v/>
      </c>
      <c r="B23" s="24" t="str">
        <f>基準間!J11</f>
        <v/>
      </c>
      <c r="C23" s="14">
        <v>6</v>
      </c>
      <c r="D23" s="13" t="str">
        <f t="shared" si="3"/>
        <v>いんげん</v>
      </c>
      <c r="E23" s="24">
        <f>使用頻度!J11</f>
        <v>6.9588479426718197E-2</v>
      </c>
      <c r="F23" s="24">
        <f>育てやすさ!J11</f>
        <v>0.10154436701026404</v>
      </c>
      <c r="G23" s="24">
        <f>収穫までの期間!J11</f>
        <v>0.16249587318399047</v>
      </c>
      <c r="H23" s="24">
        <f>場所!J11</f>
        <v>0.20366748916961197</v>
      </c>
      <c r="I23" s="24"/>
      <c r="J23" s="24"/>
      <c r="K23" s="24"/>
      <c r="L23" s="12"/>
      <c r="M23" s="12"/>
    </row>
    <row r="24" spans="1:13" x14ac:dyDescent="0.4">
      <c r="A24" s="13" t="str">
        <f t="shared" si="2"/>
        <v/>
      </c>
      <c r="B24" s="24" t="str">
        <f>基準間!J12</f>
        <v/>
      </c>
      <c r="C24" s="14">
        <v>7</v>
      </c>
      <c r="D24" s="13" t="str">
        <f t="shared" si="3"/>
        <v/>
      </c>
      <c r="E24" s="24" t="str">
        <f>使用頻度!J12</f>
        <v/>
      </c>
      <c r="F24" s="24" t="str">
        <f>育てやすさ!J12</f>
        <v/>
      </c>
      <c r="G24" s="24" t="str">
        <f>収穫までの期間!J12</f>
        <v/>
      </c>
      <c r="H24" s="24" t="str">
        <f>場所!J12</f>
        <v/>
      </c>
      <c r="I24" s="24"/>
      <c r="J24" s="24"/>
      <c r="K24" s="24"/>
      <c r="L24" s="12"/>
      <c r="M24" s="12"/>
    </row>
    <row r="25" spans="1:13" x14ac:dyDescent="0.4">
      <c r="A25" s="37" t="s">
        <v>38</v>
      </c>
      <c r="B25" s="24">
        <f>基準間!J13</f>
        <v>7.8457848270495248E-2</v>
      </c>
      <c r="C25" s="14">
        <v>0</v>
      </c>
      <c r="D25" s="37" t="s">
        <v>39</v>
      </c>
      <c r="E25" s="24">
        <f>使用頻度!J13</f>
        <v>6.1457714116715675E-2</v>
      </c>
      <c r="F25" s="24">
        <f>育てやすさ!J13</f>
        <v>5.8806298526469014E-2</v>
      </c>
      <c r="G25" s="24">
        <f>収穫までの期間!J13</f>
        <v>6.4253624597111703E-2</v>
      </c>
      <c r="H25" s="24">
        <f>場所!J13</f>
        <v>4.2354844528285619E-2</v>
      </c>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18</v>
      </c>
      <c r="E27" s="13">
        <f>IF(E16&lt;=$B$1,B18,"")</f>
        <v>0.29738970593621544</v>
      </c>
      <c r="F27" s="13">
        <f>IF(F16&lt;=$B$1,B19,"")</f>
        <v>0.41926444320026501</v>
      </c>
      <c r="G27" s="13">
        <f>IF(G16&lt;=$B$1,B20,"")</f>
        <v>0.18584286375812692</v>
      </c>
      <c r="H27" s="13">
        <f>IF(H16&lt;=$B$1,B21,"")</f>
        <v>9.750298710539268E-2</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20</v>
      </c>
      <c r="E29" s="13" t="str">
        <f>E17</f>
        <v>使用頻度</v>
      </c>
      <c r="F29" s="13" t="str">
        <f t="shared" ref="F29:K29" si="4">F17</f>
        <v>育てやすさ</v>
      </c>
      <c r="G29" s="13" t="str">
        <f t="shared" si="4"/>
        <v>収穫までの期間</v>
      </c>
      <c r="H29" s="13" t="str">
        <f t="shared" si="4"/>
        <v>場所</v>
      </c>
      <c r="I29" s="13" t="str">
        <f t="shared" si="4"/>
        <v/>
      </c>
      <c r="J29" s="13" t="str">
        <f t="shared" si="4"/>
        <v/>
      </c>
      <c r="K29" s="13" t="str">
        <f t="shared" si="4"/>
        <v/>
      </c>
      <c r="L29" s="13" t="s">
        <v>21</v>
      </c>
      <c r="M29" s="12"/>
    </row>
    <row r="30" spans="1:13" x14ac:dyDescent="0.4">
      <c r="A30" s="12"/>
      <c r="B30" s="12"/>
      <c r="C30" s="14">
        <v>1</v>
      </c>
      <c r="D30" s="13" t="str">
        <f>IF(C30&lt;=$B$2,E5,"")</f>
        <v>きゅうり</v>
      </c>
      <c r="E30" s="13">
        <f>IF(AND($C30&lt;=$B$2,E$16&lt;=$B$1),E18*E$27,"")</f>
        <v>7.4262003056355774E-2</v>
      </c>
      <c r="F30" s="13">
        <f t="shared" ref="F30:K30" si="5">IF(AND($C30&lt;=$B$2,F$16&lt;=$B$1),F18*F$27,"")</f>
        <v>1.8820715881904794E-2</v>
      </c>
      <c r="G30" s="13">
        <f t="shared" si="5"/>
        <v>1.581734168010817E-2</v>
      </c>
      <c r="H30" s="13">
        <f t="shared" si="5"/>
        <v>1.2865802680057785E-2</v>
      </c>
      <c r="I30" s="13" t="str">
        <f t="shared" si="5"/>
        <v/>
      </c>
      <c r="J30" s="13" t="str">
        <f t="shared" si="5"/>
        <v/>
      </c>
      <c r="K30" s="13" t="str">
        <f t="shared" si="5"/>
        <v/>
      </c>
      <c r="L30" s="13">
        <f>IF(C30&lt;=$B$2,SUM(E30:K30),"")</f>
        <v>0.12176586329842652</v>
      </c>
      <c r="M30" s="12"/>
    </row>
    <row r="31" spans="1:13" x14ac:dyDescent="0.4">
      <c r="A31" s="12"/>
      <c r="B31" s="12"/>
      <c r="C31" s="14">
        <v>2</v>
      </c>
      <c r="D31" s="13" t="str">
        <f t="shared" ref="D31:D36" si="6">IF(C31&lt;=$B$2,E6,"")</f>
        <v>パセリ</v>
      </c>
      <c r="E31" s="13">
        <f t="shared" ref="E31:K31" si="7">IF(AND($C31&lt;=$B$2,E$16&lt;=$B$1),E19*E$27,"")</f>
        <v>1.3092177004550894E-2</v>
      </c>
      <c r="F31" s="13">
        <f t="shared" si="7"/>
        <v>7.4453574618134358E-2</v>
      </c>
      <c r="G31" s="13">
        <f t="shared" si="7"/>
        <v>3.7068413994014233E-2</v>
      </c>
      <c r="H31" s="13">
        <f t="shared" si="7"/>
        <v>2.7325760619344996E-2</v>
      </c>
      <c r="I31" s="13" t="str">
        <f t="shared" si="7"/>
        <v/>
      </c>
      <c r="J31" s="13" t="str">
        <f t="shared" si="7"/>
        <v/>
      </c>
      <c r="K31" s="13" t="str">
        <f t="shared" si="7"/>
        <v/>
      </c>
      <c r="L31" s="13">
        <f t="shared" ref="L31:L36" si="8">IF(C31&lt;=$B$2,SUM(E31:J31),"")</f>
        <v>0.15193992623604449</v>
      </c>
      <c r="M31" s="12"/>
    </row>
    <row r="32" spans="1:13" x14ac:dyDescent="0.4">
      <c r="A32" s="12"/>
      <c r="B32" s="12"/>
      <c r="C32" s="14">
        <v>3</v>
      </c>
      <c r="D32" s="13" t="str">
        <f t="shared" si="6"/>
        <v>小松菜</v>
      </c>
      <c r="E32" s="13">
        <f t="shared" ref="E32:K32" si="9">IF(AND($C32&lt;=$B$2,E$16&lt;=$B$1),E20*E$27,"")</f>
        <v>4.5090619579863121E-2</v>
      </c>
      <c r="F32" s="13">
        <f t="shared" si="9"/>
        <v>0.12853865211412296</v>
      </c>
      <c r="G32" s="13">
        <f t="shared" si="9"/>
        <v>8.6414050158192202E-2</v>
      </c>
      <c r="H32" s="13">
        <f t="shared" si="9"/>
        <v>2.4128898038939087E-2</v>
      </c>
      <c r="I32" s="13" t="str">
        <f t="shared" si="9"/>
        <v/>
      </c>
      <c r="J32" s="13" t="str">
        <f t="shared" si="9"/>
        <v/>
      </c>
      <c r="K32" s="13" t="str">
        <f t="shared" si="9"/>
        <v/>
      </c>
      <c r="L32" s="13">
        <f t="shared" si="8"/>
        <v>0.28417221989111735</v>
      </c>
      <c r="M32" s="12"/>
    </row>
    <row r="33" spans="1:13" x14ac:dyDescent="0.4">
      <c r="A33" s="12"/>
      <c r="B33" s="12"/>
      <c r="C33" s="14">
        <v>4</v>
      </c>
      <c r="D33" s="13" t="str">
        <f t="shared" si="6"/>
        <v>じゃがいも</v>
      </c>
      <c r="E33" s="13">
        <f t="shared" ref="E33:K33" si="10">IF(AND($C33&lt;=$B$2,E$16&lt;=$B$1),E21*E$27,"")</f>
        <v>0.11303909347464031</v>
      </c>
      <c r="F33" s="13">
        <f t="shared" si="10"/>
        <v>7.8900963612844377E-2</v>
      </c>
      <c r="G33" s="13">
        <f t="shared" si="10"/>
        <v>9.6030596808741719E-3</v>
      </c>
      <c r="H33" s="13">
        <f t="shared" si="10"/>
        <v>6.6621685983792155E-3</v>
      </c>
      <c r="I33" s="13" t="str">
        <f t="shared" si="10"/>
        <v/>
      </c>
      <c r="J33" s="13" t="str">
        <f t="shared" si="10"/>
        <v/>
      </c>
      <c r="K33" s="13" t="str">
        <f t="shared" si="10"/>
        <v/>
      </c>
      <c r="L33" s="13">
        <f t="shared" si="8"/>
        <v>0.20820528536673805</v>
      </c>
      <c r="M33" s="12"/>
    </row>
    <row r="34" spans="1:13" x14ac:dyDescent="0.4">
      <c r="A34" s="12"/>
      <c r="B34" s="12"/>
      <c r="C34" s="14">
        <v>5</v>
      </c>
      <c r="D34" s="13" t="str">
        <f t="shared" si="6"/>
        <v>にんじん</v>
      </c>
      <c r="E34" s="13">
        <f t="shared" ref="E34:K34" si="11">IF(AND($C34&lt;=$B$2,E$16&lt;=$B$1),E22*E$27,"")</f>
        <v>3.121091538754521E-2</v>
      </c>
      <c r="F34" s="13">
        <f t="shared" si="11"/>
        <v>7.597659447857677E-2</v>
      </c>
      <c r="G34" s="13">
        <f t="shared" si="11"/>
        <v>6.7412998235479452E-3</v>
      </c>
      <c r="H34" s="13">
        <f t="shared" si="11"/>
        <v>6.6621685983792155E-3</v>
      </c>
      <c r="I34" s="13" t="str">
        <f t="shared" si="11"/>
        <v/>
      </c>
      <c r="J34" s="13" t="str">
        <f t="shared" si="11"/>
        <v/>
      </c>
      <c r="K34" s="13" t="str">
        <f t="shared" si="11"/>
        <v/>
      </c>
      <c r="L34" s="13">
        <f t="shared" si="8"/>
        <v>0.12059097828804914</v>
      </c>
      <c r="M34" s="12"/>
    </row>
    <row r="35" spans="1:13" x14ac:dyDescent="0.4">
      <c r="A35" s="12"/>
      <c r="B35" s="12"/>
      <c r="C35" s="14">
        <v>6</v>
      </c>
      <c r="D35" s="13" t="str">
        <f t="shared" si="6"/>
        <v>いんげん</v>
      </c>
      <c r="E35" s="13">
        <f t="shared" ref="E35:K35" si="12">IF(AND($C35&lt;=$B$2,E$16&lt;=$B$1),E23*E$27,"")</f>
        <v>2.0694897433260102E-2</v>
      </c>
      <c r="F35" s="13">
        <f t="shared" si="12"/>
        <v>4.2573942494681709E-2</v>
      </c>
      <c r="G35" s="13">
        <f t="shared" si="12"/>
        <v>3.019869842139021E-2</v>
      </c>
      <c r="H35" s="13">
        <f t="shared" si="12"/>
        <v>1.9858188570292378E-2</v>
      </c>
      <c r="I35" s="13" t="str">
        <f t="shared" si="12"/>
        <v/>
      </c>
      <c r="J35" s="13" t="str">
        <f t="shared" si="12"/>
        <v/>
      </c>
      <c r="K35" s="13" t="str">
        <f t="shared" si="12"/>
        <v/>
      </c>
      <c r="L35" s="13">
        <f t="shared" si="8"/>
        <v>0.11332572691962441</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500-000000000000}">
      <formula1>2</formula1>
      <formula2>8</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1012"/>
  <sheetViews>
    <sheetView workbookViewId="0">
      <selection activeCell="F31" sqref="F3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22</v>
      </c>
    </row>
    <row r="2" spans="1:43" s="38" customFormat="1" ht="45" customHeight="1" x14ac:dyDescent="0.4">
      <c r="B2" s="38" t="s">
        <v>1</v>
      </c>
      <c r="C2" s="39" t="s">
        <v>41</v>
      </c>
      <c r="D2" s="39" t="s">
        <v>42</v>
      </c>
      <c r="E2" s="40" t="s">
        <v>43</v>
      </c>
      <c r="F2" s="40" t="s">
        <v>44</v>
      </c>
      <c r="G2" s="40"/>
      <c r="H2" s="40"/>
      <c r="I2" s="40"/>
    </row>
    <row r="3" spans="1:43" ht="18.75" customHeight="1" x14ac:dyDescent="0.4">
      <c r="L3" s="1" t="s">
        <v>2</v>
      </c>
    </row>
    <row r="4" spans="1:43" ht="18.75" customHeight="1" x14ac:dyDescent="0.4">
      <c r="D4" s="5" t="s">
        <v>37</v>
      </c>
    </row>
    <row r="5" spans="1:43" ht="18.75" customHeight="1" x14ac:dyDescent="0.4">
      <c r="B5" s="1" t="s">
        <v>3</v>
      </c>
      <c r="C5" s="1" t="str">
        <f t="shared" ref="C5:D5" si="0">C2</f>
        <v>使用頻度</v>
      </c>
      <c r="D5" s="1" t="str">
        <f t="shared" si="0"/>
        <v>育てやすさ</v>
      </c>
      <c r="E5" s="1" t="str">
        <f>IF($B$1&gt;=3,E2,"")</f>
        <v>収穫までの期間</v>
      </c>
      <c r="F5" s="1" t="str">
        <f>IF($B$1&gt;=4,F2,"")</f>
        <v>場所</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使用頻度</v>
      </c>
      <c r="C6" s="4">
        <f t="shared" ref="C6:F9" si="2">C16</f>
        <v>1</v>
      </c>
      <c r="D6" s="7">
        <v>0.5</v>
      </c>
      <c r="E6" s="7">
        <v>3</v>
      </c>
      <c r="F6" s="7">
        <v>2</v>
      </c>
      <c r="G6" s="7"/>
      <c r="H6" s="7"/>
      <c r="I6" s="19"/>
      <c r="J6" s="18">
        <f t="shared" ref="J6:J7" si="3">AQ6</f>
        <v>0.29738970593621544</v>
      </c>
      <c r="M6" s="1">
        <f t="shared" ref="M6:M7" si="4">1/$B$1</f>
        <v>0.25</v>
      </c>
      <c r="N6" s="1">
        <f t="shared" ref="N6:AQ6" si="5">M16/M$23</f>
        <v>0.28996282527881045</v>
      </c>
      <c r="O6" s="1">
        <f t="shared" si="5"/>
        <v>0.30707303047728574</v>
      </c>
      <c r="P6" s="1">
        <f t="shared" si="5"/>
        <v>0.29725682390579261</v>
      </c>
      <c r="Q6" s="1">
        <f t="shared" si="5"/>
        <v>0.29685707239134862</v>
      </c>
      <c r="R6" s="1">
        <f t="shared" si="5"/>
        <v>0.29742668959453783</v>
      </c>
      <c r="S6" s="1">
        <f t="shared" si="5"/>
        <v>0.29741724409751552</v>
      </c>
      <c r="T6" s="1">
        <f t="shared" si="5"/>
        <v>0.29738612027271571</v>
      </c>
      <c r="U6" s="1">
        <f t="shared" si="5"/>
        <v>0.29738837479654728</v>
      </c>
      <c r="V6" s="1">
        <f t="shared" si="5"/>
        <v>0.29738997917905757</v>
      </c>
      <c r="W6" s="1">
        <f t="shared" si="5"/>
        <v>0.29738976472693945</v>
      </c>
      <c r="X6" s="1">
        <f t="shared" si="5"/>
        <v>0.29738968748402489</v>
      </c>
      <c r="Y6" s="1">
        <f t="shared" si="5"/>
        <v>0.29738970369447115</v>
      </c>
      <c r="Z6" s="1">
        <f t="shared" si="5"/>
        <v>0.29738970708624496</v>
      </c>
      <c r="AA6" s="1">
        <f t="shared" si="5"/>
        <v>0.29738970599688563</v>
      </c>
      <c r="AB6" s="1">
        <f t="shared" si="5"/>
        <v>0.29738970586893282</v>
      </c>
      <c r="AC6" s="1">
        <f t="shared" si="5"/>
        <v>0.29738970593658287</v>
      </c>
      <c r="AD6" s="1">
        <f t="shared" si="5"/>
        <v>0.29738970593993408</v>
      </c>
      <c r="AE6" s="1">
        <f t="shared" si="5"/>
        <v>0.29738970593598835</v>
      </c>
      <c r="AF6" s="1">
        <f t="shared" si="5"/>
        <v>0.29738970593602138</v>
      </c>
      <c r="AG6" s="1">
        <f t="shared" si="5"/>
        <v>0.29738970593623881</v>
      </c>
      <c r="AH6" s="1">
        <f t="shared" si="5"/>
        <v>0.29738970593622494</v>
      </c>
      <c r="AI6" s="1">
        <f t="shared" si="5"/>
        <v>0.29738970593621361</v>
      </c>
      <c r="AJ6" s="1">
        <f t="shared" si="5"/>
        <v>0.297389705936215</v>
      </c>
      <c r="AK6" s="1">
        <f t="shared" si="5"/>
        <v>0.29738970593621555</v>
      </c>
      <c r="AL6" s="1">
        <f t="shared" si="5"/>
        <v>0.29738970593621539</v>
      </c>
      <c r="AM6" s="1">
        <f t="shared" si="5"/>
        <v>0.29738970593621533</v>
      </c>
      <c r="AN6" s="1">
        <f t="shared" si="5"/>
        <v>0.29738970593621544</v>
      </c>
      <c r="AO6" s="1">
        <f t="shared" si="5"/>
        <v>0.29738970593621544</v>
      </c>
      <c r="AP6" s="1">
        <f t="shared" si="5"/>
        <v>0.29738970593621544</v>
      </c>
      <c r="AQ6" s="1">
        <f t="shared" si="5"/>
        <v>0.29738970593621544</v>
      </c>
    </row>
    <row r="7" spans="1:43" ht="18.75" customHeight="1" x14ac:dyDescent="0.4">
      <c r="B7" s="1" t="str">
        <f>D5</f>
        <v>育てやすさ</v>
      </c>
      <c r="C7" s="4"/>
      <c r="D7" s="4">
        <f t="shared" si="2"/>
        <v>1</v>
      </c>
      <c r="E7" s="7">
        <v>2</v>
      </c>
      <c r="F7" s="7">
        <v>4</v>
      </c>
      <c r="G7" s="7"/>
      <c r="H7" s="7"/>
      <c r="I7" s="19"/>
      <c r="J7" s="18">
        <f t="shared" si="3"/>
        <v>0.41926444320026501</v>
      </c>
      <c r="M7" s="1">
        <f t="shared" si="4"/>
        <v>0.25</v>
      </c>
      <c r="N7" s="1">
        <f t="shared" ref="N7:AQ7" si="6">M17/M$23</f>
        <v>0.40148698884758366</v>
      </c>
      <c r="O7" s="1">
        <f t="shared" si="6"/>
        <v>0.41403105232892468</v>
      </c>
      <c r="P7" s="1">
        <f t="shared" si="6"/>
        <v>0.42052957593084195</v>
      </c>
      <c r="Q7" s="1">
        <f t="shared" si="6"/>
        <v>0.41948593671252565</v>
      </c>
      <c r="R7" s="1">
        <f t="shared" si="6"/>
        <v>0.41918178550515278</v>
      </c>
      <c r="S7" s="1">
        <f t="shared" si="6"/>
        <v>0.41925673030740512</v>
      </c>
      <c r="T7" s="1">
        <f t="shared" si="6"/>
        <v>0.41926946529547648</v>
      </c>
      <c r="U7" s="1">
        <f t="shared" si="6"/>
        <v>0.4192645927423268</v>
      </c>
      <c r="V7" s="1">
        <f t="shared" si="6"/>
        <v>0.4192641557953744</v>
      </c>
      <c r="W7" s="1">
        <f t="shared" si="6"/>
        <v>0.41926445086175912</v>
      </c>
      <c r="X7" s="1">
        <f t="shared" si="6"/>
        <v>0.41926445874651985</v>
      </c>
      <c r="Y7" s="1">
        <f t="shared" si="6"/>
        <v>0.41926444191053452</v>
      </c>
      <c r="Z7" s="1">
        <f t="shared" si="6"/>
        <v>0.41926444240798338</v>
      </c>
      <c r="AA7" s="1">
        <f t="shared" si="6"/>
        <v>0.41926444331596924</v>
      </c>
      <c r="AB7" s="1">
        <f t="shared" si="6"/>
        <v>0.4192644432378646</v>
      </c>
      <c r="AC7" s="1">
        <f t="shared" si="6"/>
        <v>0.41926444319174538</v>
      </c>
      <c r="AD7" s="1">
        <f t="shared" si="6"/>
        <v>0.41926444319864897</v>
      </c>
      <c r="AE7" s="1">
        <f t="shared" si="6"/>
        <v>0.41926444320082829</v>
      </c>
      <c r="AF7" s="1">
        <f t="shared" si="6"/>
        <v>0.41926444320032358</v>
      </c>
      <c r="AG7" s="1">
        <f t="shared" si="6"/>
        <v>0.41926444320023049</v>
      </c>
      <c r="AH7" s="1">
        <f t="shared" si="6"/>
        <v>0.41926444320026374</v>
      </c>
      <c r="AI7" s="1">
        <f t="shared" si="6"/>
        <v>0.41926444320026707</v>
      </c>
      <c r="AJ7" s="1">
        <f t="shared" si="6"/>
        <v>0.41926444320026501</v>
      </c>
      <c r="AK7" s="1">
        <f t="shared" si="6"/>
        <v>0.4192644432002649</v>
      </c>
      <c r="AL7" s="1">
        <f t="shared" si="6"/>
        <v>0.41926444320026507</v>
      </c>
      <c r="AM7" s="1">
        <f t="shared" si="6"/>
        <v>0.41926444320026501</v>
      </c>
      <c r="AN7" s="1">
        <f t="shared" si="6"/>
        <v>0.41926444320026501</v>
      </c>
      <c r="AO7" s="1">
        <f t="shared" si="6"/>
        <v>0.41926444320026501</v>
      </c>
      <c r="AP7" s="1">
        <f t="shared" si="6"/>
        <v>0.41926444320026501</v>
      </c>
      <c r="AQ7" s="1">
        <f t="shared" si="6"/>
        <v>0.41926444320026501</v>
      </c>
    </row>
    <row r="8" spans="1:43" ht="18.75" customHeight="1" x14ac:dyDescent="0.4">
      <c r="B8" s="1" t="str">
        <f>E2</f>
        <v>収穫までの期間</v>
      </c>
      <c r="C8" s="4"/>
      <c r="D8" s="4"/>
      <c r="E8" s="4">
        <f>E18</f>
        <v>1</v>
      </c>
      <c r="F8" s="6">
        <v>3</v>
      </c>
      <c r="G8" s="6"/>
      <c r="H8" s="6"/>
      <c r="I8" s="6"/>
      <c r="J8" s="18">
        <f>IF($B$1&gt;=3,AQ8,"")</f>
        <v>0.18584286375812692</v>
      </c>
      <c r="M8" s="1">
        <f>IF($B$1&gt;=3,1/$B$1,0)</f>
        <v>0.25</v>
      </c>
      <c r="N8" s="1">
        <f t="shared" ref="N8:AQ8" si="7">M18/M$23</f>
        <v>0.21561338289962825</v>
      </c>
      <c r="O8" s="1">
        <f t="shared" si="7"/>
        <v>0.18372627947096032</v>
      </c>
      <c r="P8" s="1">
        <f t="shared" si="7"/>
        <v>0.18433054250901909</v>
      </c>
      <c r="Q8" s="1">
        <f t="shared" si="7"/>
        <v>0.18604501538758483</v>
      </c>
      <c r="R8" s="1">
        <f t="shared" si="7"/>
        <v>0.1859157282608512</v>
      </c>
      <c r="S8" s="1">
        <f t="shared" si="7"/>
        <v>0.18582758293021245</v>
      </c>
      <c r="T8" s="1">
        <f t="shared" si="7"/>
        <v>0.18583966374335342</v>
      </c>
      <c r="U8" s="1">
        <f t="shared" si="7"/>
        <v>0.18584389081099287</v>
      </c>
      <c r="V8" s="1">
        <f t="shared" si="7"/>
        <v>0.18584298451683864</v>
      </c>
      <c r="W8" s="1">
        <f t="shared" si="7"/>
        <v>0.18584279997053341</v>
      </c>
      <c r="X8" s="1">
        <f t="shared" si="7"/>
        <v>0.18584286059205579</v>
      </c>
      <c r="Y8" s="1">
        <f t="shared" si="7"/>
        <v>0.18584286747896092</v>
      </c>
      <c r="Z8" s="1">
        <f t="shared" si="7"/>
        <v>0.18584286372729691</v>
      </c>
      <c r="AA8" s="1">
        <f t="shared" si="7"/>
        <v>0.18584286355306134</v>
      </c>
      <c r="AB8" s="1">
        <f t="shared" si="7"/>
        <v>0.18584286377123638</v>
      </c>
      <c r="AC8" s="1">
        <f t="shared" si="7"/>
        <v>0.18584286376879453</v>
      </c>
      <c r="AD8" s="1">
        <f t="shared" si="7"/>
        <v>0.1858428637568055</v>
      </c>
      <c r="AE8" s="1">
        <f t="shared" si="7"/>
        <v>0.1858428637576075</v>
      </c>
      <c r="AF8" s="1">
        <f t="shared" si="7"/>
        <v>0.1858428637582292</v>
      </c>
      <c r="AG8" s="1">
        <f t="shared" si="7"/>
        <v>0.1858428637581501</v>
      </c>
      <c r="AH8" s="1">
        <f t="shared" si="7"/>
        <v>0.18584286375811995</v>
      </c>
      <c r="AI8" s="1">
        <f t="shared" si="7"/>
        <v>0.185842863758126</v>
      </c>
      <c r="AJ8" s="1">
        <f t="shared" si="7"/>
        <v>0.18584286375812736</v>
      </c>
      <c r="AK8" s="1">
        <f t="shared" si="7"/>
        <v>0.18584286375812692</v>
      </c>
      <c r="AL8" s="1">
        <f t="shared" si="7"/>
        <v>0.18584286375812686</v>
      </c>
      <c r="AM8" s="1">
        <f t="shared" si="7"/>
        <v>0.18584286375812692</v>
      </c>
      <c r="AN8" s="1">
        <f t="shared" si="7"/>
        <v>0.18584286375812692</v>
      </c>
      <c r="AO8" s="1">
        <f t="shared" si="7"/>
        <v>0.18584286375812692</v>
      </c>
      <c r="AP8" s="1">
        <f t="shared" si="7"/>
        <v>0.18584286375812692</v>
      </c>
      <c r="AQ8" s="1">
        <f t="shared" si="7"/>
        <v>0.18584286375812692</v>
      </c>
    </row>
    <row r="9" spans="1:43" ht="18.75" customHeight="1" x14ac:dyDescent="0.4">
      <c r="B9" s="1" t="str">
        <f>F5</f>
        <v>場所</v>
      </c>
      <c r="C9" s="4"/>
      <c r="D9" s="4"/>
      <c r="E9" s="4"/>
      <c r="F9" s="4">
        <f t="shared" si="2"/>
        <v>1</v>
      </c>
      <c r="G9" s="6"/>
      <c r="H9" s="6"/>
      <c r="I9" s="6"/>
      <c r="J9" s="18">
        <f>IF($B$1&gt;=4,AQ9,"")</f>
        <v>9.750298710539268E-2</v>
      </c>
      <c r="M9" s="1">
        <f>IF($B$1&gt;=4,1/$B$1,0)</f>
        <v>0.25</v>
      </c>
      <c r="N9" s="1">
        <f t="shared" ref="N9:AQ9" si="8">M19/M$23</f>
        <v>9.2936802973977689E-2</v>
      </c>
      <c r="O9" s="1">
        <f t="shared" si="8"/>
        <v>9.5169637722829215E-2</v>
      </c>
      <c r="P9" s="1">
        <f t="shared" si="8"/>
        <v>9.7883057654346184E-2</v>
      </c>
      <c r="Q9" s="1">
        <f t="shared" si="8"/>
        <v>9.7611975508540907E-2</v>
      </c>
      <c r="R9" s="1">
        <f t="shared" si="8"/>
        <v>9.7475796639458087E-2</v>
      </c>
      <c r="S9" s="1">
        <f t="shared" si="8"/>
        <v>9.7498442664866861E-2</v>
      </c>
      <c r="T9" s="1">
        <f t="shared" si="8"/>
        <v>9.7504750688454322E-2</v>
      </c>
      <c r="U9" s="1">
        <f t="shared" si="8"/>
        <v>9.750314165013306E-2</v>
      </c>
      <c r="V9" s="1">
        <f t="shared" si="8"/>
        <v>9.7502880508729406E-2</v>
      </c>
      <c r="W9" s="1">
        <f t="shared" si="8"/>
        <v>9.7502984440768117E-2</v>
      </c>
      <c r="X9" s="1">
        <f t="shared" si="8"/>
        <v>9.750299317739955E-2</v>
      </c>
      <c r="Y9" s="1">
        <f t="shared" si="8"/>
        <v>9.7502986916033318E-2</v>
      </c>
      <c r="Z9" s="1">
        <f t="shared" si="8"/>
        <v>9.7502986778474743E-2</v>
      </c>
      <c r="AA9" s="1">
        <f t="shared" si="8"/>
        <v>9.750298713408391E-2</v>
      </c>
      <c r="AB9" s="1">
        <f t="shared" si="8"/>
        <v>9.7502987121966103E-2</v>
      </c>
      <c r="AC9" s="1">
        <f t="shared" si="8"/>
        <v>9.7502987102877178E-2</v>
      </c>
      <c r="AD9" s="1">
        <f t="shared" si="8"/>
        <v>9.7502987104611444E-2</v>
      </c>
      <c r="AE9" s="1">
        <f t="shared" si="8"/>
        <v>9.7502987105575895E-2</v>
      </c>
      <c r="AF9" s="1">
        <f t="shared" si="8"/>
        <v>9.7502987105425931E-2</v>
      </c>
      <c r="AG9" s="1">
        <f t="shared" si="8"/>
        <v>9.7502987105380648E-2</v>
      </c>
      <c r="AH9" s="1">
        <f t="shared" si="8"/>
        <v>9.7502987105391514E-2</v>
      </c>
      <c r="AI9" s="1">
        <f t="shared" si="8"/>
        <v>9.7502987105393416E-2</v>
      </c>
      <c r="AJ9" s="1">
        <f t="shared" si="8"/>
        <v>9.7502987105392708E-2</v>
      </c>
      <c r="AK9" s="1">
        <f t="shared" si="8"/>
        <v>9.7502987105392638E-2</v>
      </c>
      <c r="AL9" s="1">
        <f t="shared" si="8"/>
        <v>9.750298710539268E-2</v>
      </c>
      <c r="AM9" s="1">
        <f t="shared" si="8"/>
        <v>9.750298710539268E-2</v>
      </c>
      <c r="AN9" s="1">
        <f t="shared" si="8"/>
        <v>9.750298710539268E-2</v>
      </c>
      <c r="AO9" s="1">
        <f t="shared" si="8"/>
        <v>9.750298710539268E-2</v>
      </c>
      <c r="AP9" s="1">
        <f t="shared" si="8"/>
        <v>9.750298710539268E-2</v>
      </c>
      <c r="AQ9" s="1">
        <f t="shared" si="8"/>
        <v>9.750298710539268E-2</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7.8457848270495248E-2</v>
      </c>
    </row>
    <row r="14" spans="1:43" ht="18.75" customHeight="1" x14ac:dyDescent="0.4"/>
    <row r="15" spans="1:43" ht="18.75" customHeight="1" x14ac:dyDescent="0.4">
      <c r="B15" s="1" t="s">
        <v>2</v>
      </c>
      <c r="C15" s="1" t="str">
        <f t="shared" ref="C15:I15" si="12">C5</f>
        <v>使用頻度</v>
      </c>
      <c r="D15" s="1" t="str">
        <f t="shared" si="12"/>
        <v>育てやすさ</v>
      </c>
      <c r="E15" s="1" t="str">
        <f t="shared" si="12"/>
        <v>収穫までの期間</v>
      </c>
      <c r="F15" s="1" t="str">
        <f t="shared" si="12"/>
        <v>場所</v>
      </c>
      <c r="G15" s="1" t="str">
        <f t="shared" si="12"/>
        <v/>
      </c>
      <c r="H15" s="1" t="str">
        <f t="shared" si="12"/>
        <v/>
      </c>
      <c r="I15" s="1" t="str">
        <f t="shared" si="12"/>
        <v/>
      </c>
      <c r="M15" s="1" t="s">
        <v>7</v>
      </c>
    </row>
    <row r="16" spans="1:43" ht="18.75" customHeight="1" x14ac:dyDescent="0.4">
      <c r="B16" s="1" t="str">
        <f t="shared" ref="B16:B22" si="13">B6</f>
        <v>使用頻度</v>
      </c>
      <c r="C16" s="4">
        <v>1</v>
      </c>
      <c r="D16" s="8">
        <f>IF(D6&lt;0,1/(-1*D6),D6)</f>
        <v>0.5</v>
      </c>
      <c r="E16" s="8">
        <f>IF($B$1&gt;=3,IF(E6&lt;0,1/(-1*E6),E6),0)</f>
        <v>3</v>
      </c>
      <c r="F16" s="8">
        <f>IF($B$1&gt;=4,IF(F6&lt;0,1/(-1*F6),F6),0)</f>
        <v>2</v>
      </c>
      <c r="G16" s="8">
        <f>IF($B$1&gt;=5,IF(G6&lt;0,1/(-1*G6),G6),0)</f>
        <v>0</v>
      </c>
      <c r="H16" s="8">
        <f>IF($B$1&gt;=6,IF(H6&lt;0,1/(-1*H6),H6),0)</f>
        <v>0</v>
      </c>
      <c r="I16" s="8">
        <f t="shared" ref="I16:I21" si="14">IF($B$1&gt;=7,IF(I6&lt;0,1/(-1*I6),I6),0)</f>
        <v>0</v>
      </c>
      <c r="M16" s="1">
        <f t="shared" ref="M16:V22" si="15">MMULT($C16:$I16,M$6:M$12)</f>
        <v>1.625</v>
      </c>
      <c r="N16" s="1">
        <f t="shared" si="15"/>
        <v>1.3234200743494422</v>
      </c>
      <c r="O16" s="1">
        <f t="shared" si="15"/>
        <v>1.2556066705002875</v>
      </c>
      <c r="P16" s="1">
        <f t="shared" si="15"/>
        <v>1.2562793547069631</v>
      </c>
      <c r="Q16" s="1">
        <f t="shared" si="15"/>
        <v>1.2599590379274479</v>
      </c>
      <c r="R16" s="1">
        <f t="shared" si="15"/>
        <v>1.2597163604085839</v>
      </c>
      <c r="S16" s="1">
        <f t="shared" si="15"/>
        <v>1.2595252433715891</v>
      </c>
      <c r="T16" s="1">
        <f t="shared" si="15"/>
        <v>1.2595493455274229</v>
      </c>
      <c r="U16" s="1">
        <f t="shared" si="15"/>
        <v>1.2595586269009553</v>
      </c>
      <c r="V16" s="1">
        <f t="shared" si="15"/>
        <v>1.2595567716447196</v>
      </c>
      <c r="W16" s="1">
        <f t="shared" ref="W16:AF22" si="16">MMULT($C16:$I16,W$6:W$12)</f>
        <v>1.2595563589509553</v>
      </c>
      <c r="X16" s="1">
        <f t="shared" si="16"/>
        <v>1.2595564849882512</v>
      </c>
      <c r="Y16" s="1">
        <f t="shared" si="16"/>
        <v>1.2595565009186878</v>
      </c>
      <c r="Z16" s="1">
        <f t="shared" si="16"/>
        <v>1.259556493029077</v>
      </c>
      <c r="AA16" s="1">
        <f t="shared" si="16"/>
        <v>1.259556492582222</v>
      </c>
      <c r="AB16" s="1">
        <f t="shared" si="16"/>
        <v>1.2595564930455065</v>
      </c>
      <c r="AC16" s="1">
        <f t="shared" si="16"/>
        <v>1.2595564930445935</v>
      </c>
      <c r="AD16" s="1">
        <f t="shared" si="16"/>
        <v>1.259556493018898</v>
      </c>
      <c r="AE16" s="1">
        <f t="shared" si="16"/>
        <v>1.2595564930203769</v>
      </c>
      <c r="AF16" s="1">
        <f t="shared" si="16"/>
        <v>1.2595564930217227</v>
      </c>
      <c r="AG16" s="1">
        <f t="shared" ref="AG16:AQ22" si="17">MMULT($C16:$I16,AG$6:AG$12)</f>
        <v>1.2595564930215657</v>
      </c>
      <c r="AH16" s="1">
        <f t="shared" si="17"/>
        <v>1.2595564930214997</v>
      </c>
      <c r="AI16" s="1">
        <f t="shared" si="17"/>
        <v>1.259556493021512</v>
      </c>
      <c r="AJ16" s="1">
        <f t="shared" si="17"/>
        <v>1.2595564930215151</v>
      </c>
      <c r="AK16" s="1">
        <f t="shared" si="17"/>
        <v>1.259556493021514</v>
      </c>
      <c r="AL16" s="1">
        <f t="shared" si="17"/>
        <v>1.2595564930215137</v>
      </c>
      <c r="AM16" s="1">
        <f t="shared" si="17"/>
        <v>1.2595564930215142</v>
      </c>
      <c r="AN16" s="1">
        <f t="shared" si="17"/>
        <v>1.2595564930215142</v>
      </c>
      <c r="AO16" s="1">
        <f t="shared" si="17"/>
        <v>1.2595564930215142</v>
      </c>
      <c r="AP16" s="1">
        <f t="shared" si="17"/>
        <v>1.2595564930215142</v>
      </c>
      <c r="AQ16" s="1">
        <f t="shared" si="17"/>
        <v>1.2595564930215142</v>
      </c>
    </row>
    <row r="17" spans="2:43" ht="18.75" customHeight="1" x14ac:dyDescent="0.4">
      <c r="B17" s="1" t="str">
        <f t="shared" si="13"/>
        <v>育てやすさ</v>
      </c>
      <c r="C17" s="4">
        <f>IF(D16&lt;&gt;0,1 / D16,0)</f>
        <v>2</v>
      </c>
      <c r="D17" s="4">
        <v>1</v>
      </c>
      <c r="E17" s="8">
        <f>IF($B$1&gt;=3,IF(E7&lt;0,1/(-1*E7),E7),0)</f>
        <v>2</v>
      </c>
      <c r="F17" s="8">
        <f>IF($B$1&gt;=4,IF(F7&lt;0,1/(-1*F7),F7),0)</f>
        <v>4</v>
      </c>
      <c r="G17" s="8">
        <f>IF($B$1&gt;=5,IF(G7&lt;0,1/(-1*G7),G7),0)</f>
        <v>0</v>
      </c>
      <c r="H17" s="8">
        <f>IF($B$1&gt;=6,IF(H7&lt;0,1/(-1*H7),H7),0)</f>
        <v>0</v>
      </c>
      <c r="I17" s="8">
        <f t="shared" si="14"/>
        <v>0</v>
      </c>
      <c r="M17" s="1">
        <f t="shared" si="15"/>
        <v>2.25</v>
      </c>
      <c r="N17" s="1">
        <f t="shared" si="15"/>
        <v>1.7843866171003717</v>
      </c>
      <c r="O17" s="1">
        <f t="shared" si="15"/>
        <v>1.7763082231167338</v>
      </c>
      <c r="P17" s="1">
        <f t="shared" si="15"/>
        <v>1.7752365393778502</v>
      </c>
      <c r="Q17" s="1">
        <f t="shared" si="15"/>
        <v>1.775738014304556</v>
      </c>
      <c r="R17" s="1">
        <f t="shared" si="15"/>
        <v>1.7757698077737634</v>
      </c>
      <c r="S17" s="1">
        <f t="shared" si="15"/>
        <v>1.7757401550223286</v>
      </c>
      <c r="T17" s="1">
        <f t="shared" si="15"/>
        <v>1.7757400360814319</v>
      </c>
      <c r="U17" s="1">
        <f t="shared" si="15"/>
        <v>1.7757416905579393</v>
      </c>
      <c r="V17" s="1">
        <f t="shared" si="15"/>
        <v>1.7757416052220845</v>
      </c>
      <c r="W17" s="1">
        <f t="shared" si="16"/>
        <v>1.7757415180197773</v>
      </c>
      <c r="X17" s="1">
        <f t="shared" si="16"/>
        <v>1.7757415276082793</v>
      </c>
      <c r="Y17" s="1">
        <f t="shared" si="16"/>
        <v>1.7757415319215319</v>
      </c>
      <c r="Z17" s="1">
        <f t="shared" si="16"/>
        <v>1.7757415311489659</v>
      </c>
      <c r="AA17" s="1">
        <f t="shared" si="16"/>
        <v>1.7757415309521987</v>
      </c>
      <c r="AB17" s="1">
        <f t="shared" si="16"/>
        <v>1.7757415310060674</v>
      </c>
      <c r="AC17" s="1">
        <f t="shared" si="16"/>
        <v>1.775741531014009</v>
      </c>
      <c r="AD17" s="1">
        <f t="shared" si="16"/>
        <v>1.7757415310105737</v>
      </c>
      <c r="AE17" s="1">
        <f t="shared" si="16"/>
        <v>1.7757415310103237</v>
      </c>
      <c r="AF17" s="1">
        <f t="shared" si="16"/>
        <v>1.7757415310105285</v>
      </c>
      <c r="AG17" s="1">
        <f t="shared" si="17"/>
        <v>1.7757415310105309</v>
      </c>
      <c r="AH17" s="1">
        <f t="shared" si="17"/>
        <v>1.7757415310105196</v>
      </c>
      <c r="AI17" s="1">
        <f t="shared" si="17"/>
        <v>1.7757415310105198</v>
      </c>
      <c r="AJ17" s="1">
        <f t="shared" si="17"/>
        <v>1.7757415310105205</v>
      </c>
      <c r="AK17" s="1">
        <f t="shared" si="17"/>
        <v>1.7757415310105205</v>
      </c>
      <c r="AL17" s="1">
        <f t="shared" si="17"/>
        <v>1.7757415310105202</v>
      </c>
      <c r="AM17" s="1">
        <f t="shared" si="17"/>
        <v>1.7757415310105202</v>
      </c>
      <c r="AN17" s="1">
        <f t="shared" si="17"/>
        <v>1.7757415310105202</v>
      </c>
      <c r="AO17" s="1">
        <f t="shared" si="17"/>
        <v>1.7757415310105202</v>
      </c>
      <c r="AP17" s="1">
        <f t="shared" si="17"/>
        <v>1.7757415310105202</v>
      </c>
      <c r="AQ17" s="1">
        <f t="shared" si="17"/>
        <v>1.7757415310105202</v>
      </c>
    </row>
    <row r="18" spans="2:43" ht="18.75" customHeight="1" x14ac:dyDescent="0.4">
      <c r="B18" s="1" t="str">
        <f t="shared" si="13"/>
        <v>収穫までの期間</v>
      </c>
      <c r="C18" s="4">
        <f>IF(E16&lt;&gt;0,1 / E16,0)</f>
        <v>0.33333333333333331</v>
      </c>
      <c r="D18" s="4">
        <f>IF(E17&lt;&gt;0,1 / E17,0)</f>
        <v>0.5</v>
      </c>
      <c r="E18" s="4">
        <v>1</v>
      </c>
      <c r="F18" s="8">
        <f>IF($B$1&gt;=4,IF(F8&lt;0,1/(-1*F8),F8),0)</f>
        <v>3</v>
      </c>
      <c r="G18" s="8">
        <f>IF($B$1&gt;=5,IF(G8&lt;0,1/(-1*G8),G8),0)</f>
        <v>0</v>
      </c>
      <c r="H18" s="8">
        <f>IF($B$1&gt;=6,IF(H8&lt;0,1/(-1*H8),H8),0)</f>
        <v>0</v>
      </c>
      <c r="I18" s="8">
        <f t="shared" si="14"/>
        <v>0</v>
      </c>
      <c r="M18" s="1">
        <f t="shared" si="15"/>
        <v>1.2083333333333333</v>
      </c>
      <c r="N18" s="1">
        <f t="shared" si="15"/>
        <v>0.79182156133828996</v>
      </c>
      <c r="O18" s="1">
        <f t="shared" si="15"/>
        <v>0.77860839562967221</v>
      </c>
      <c r="P18" s="1">
        <f t="shared" si="15"/>
        <v>0.78733011140607612</v>
      </c>
      <c r="Q18" s="1">
        <f t="shared" si="15"/>
        <v>0.78757626773325318</v>
      </c>
      <c r="R18" s="1">
        <f t="shared" si="15"/>
        <v>0.78707624079664784</v>
      </c>
      <c r="S18" s="1">
        <f t="shared" si="15"/>
        <v>0.78709035744435418</v>
      </c>
      <c r="T18" s="1">
        <f t="shared" si="15"/>
        <v>0.78711735521402648</v>
      </c>
      <c r="U18" s="1">
        <f t="shared" si="15"/>
        <v>0.78711507039807116</v>
      </c>
      <c r="V18" s="1">
        <f t="shared" si="15"/>
        <v>0.78711369700040001</v>
      </c>
      <c r="W18" s="1">
        <f t="shared" si="16"/>
        <v>0.7871139002993639</v>
      </c>
      <c r="X18" s="1">
        <f t="shared" si="16"/>
        <v>0.78711396532552269</v>
      </c>
      <c r="Y18" s="1">
        <f t="shared" si="16"/>
        <v>0.78711395041381849</v>
      </c>
      <c r="Z18" s="1">
        <f t="shared" si="16"/>
        <v>0.7871139476287945</v>
      </c>
      <c r="AA18" s="1">
        <f t="shared" si="16"/>
        <v>0.78711394861225958</v>
      </c>
      <c r="AB18" s="1">
        <f t="shared" si="16"/>
        <v>0.78711394871237794</v>
      </c>
      <c r="AC18" s="1">
        <f t="shared" si="16"/>
        <v>0.78711394865215967</v>
      </c>
      <c r="AD18" s="1">
        <f t="shared" si="16"/>
        <v>0.78711394864994233</v>
      </c>
      <c r="AE18" s="1">
        <f t="shared" si="16"/>
        <v>0.78711394865341211</v>
      </c>
      <c r="AF18" s="1">
        <f t="shared" si="16"/>
        <v>0.78711394865334261</v>
      </c>
      <c r="AG18" s="1">
        <f t="shared" si="17"/>
        <v>0.78711394865315354</v>
      </c>
      <c r="AH18" s="1">
        <f t="shared" si="17"/>
        <v>0.78711394865316797</v>
      </c>
      <c r="AI18" s="1">
        <f t="shared" si="17"/>
        <v>0.78711394865317774</v>
      </c>
      <c r="AJ18" s="1">
        <f t="shared" si="17"/>
        <v>0.7871139486531763</v>
      </c>
      <c r="AK18" s="1">
        <f t="shared" si="17"/>
        <v>0.78711394865317574</v>
      </c>
      <c r="AL18" s="1">
        <f t="shared" si="17"/>
        <v>0.78711394865317597</v>
      </c>
      <c r="AM18" s="1">
        <f t="shared" si="17"/>
        <v>0.78711394865317597</v>
      </c>
      <c r="AN18" s="1">
        <f t="shared" si="17"/>
        <v>0.78711394865317597</v>
      </c>
      <c r="AO18" s="1">
        <f t="shared" si="17"/>
        <v>0.78711394865317597</v>
      </c>
      <c r="AP18" s="1">
        <f t="shared" si="17"/>
        <v>0.78711394865317597</v>
      </c>
      <c r="AQ18" s="1">
        <f t="shared" si="17"/>
        <v>0.78711394865317597</v>
      </c>
    </row>
    <row r="19" spans="2:43" ht="18.75" customHeight="1" x14ac:dyDescent="0.4">
      <c r="B19" s="1" t="str">
        <f t="shared" si="13"/>
        <v>場所</v>
      </c>
      <c r="C19" s="4">
        <f>IF(F16&lt;&gt;0,1/F16,0)</f>
        <v>0.5</v>
      </c>
      <c r="D19" s="4">
        <f>IF(F17&lt;&gt;0,1/F17,0)</f>
        <v>0.25</v>
      </c>
      <c r="E19" s="4">
        <f>IF(F18&lt;&gt;0,1/F18,0)</f>
        <v>0.33333333333333331</v>
      </c>
      <c r="F19" s="4">
        <v>1</v>
      </c>
      <c r="G19" s="8">
        <f>IF($B$1&gt;=5,IF(G9&lt;0,1/(-1*G9),G9),0)</f>
        <v>0</v>
      </c>
      <c r="H19" s="8">
        <f>IF($B$1&gt;=6,IF(H9&lt;0,1/(-1*H9),H9),0)</f>
        <v>0</v>
      </c>
      <c r="I19" s="8">
        <f t="shared" si="14"/>
        <v>0</v>
      </c>
      <c r="M19" s="1">
        <f t="shared" si="15"/>
        <v>0.52083333333333326</v>
      </c>
      <c r="N19" s="1">
        <f t="shared" si="15"/>
        <v>0.41016109045848825</v>
      </c>
      <c r="O19" s="1">
        <f t="shared" si="15"/>
        <v>0.41345600920069003</v>
      </c>
      <c r="P19" s="1">
        <f t="shared" si="15"/>
        <v>0.41308737775962601</v>
      </c>
      <c r="Q19" s="1">
        <f t="shared" si="15"/>
        <v>0.41292700101154156</v>
      </c>
      <c r="R19" s="1">
        <f t="shared" si="15"/>
        <v>0.41295649723329897</v>
      </c>
      <c r="S19" s="1">
        <f t="shared" si="15"/>
        <v>0.41296377493388003</v>
      </c>
      <c r="T19" s="1">
        <f t="shared" si="15"/>
        <v>0.41296173172979911</v>
      </c>
      <c r="U19" s="1">
        <f t="shared" si="15"/>
        <v>0.41296144083765268</v>
      </c>
      <c r="V19" s="1">
        <f t="shared" si="15"/>
        <v>0.41296157055271465</v>
      </c>
      <c r="W19" s="1">
        <f t="shared" si="16"/>
        <v>0.4129615795098554</v>
      </c>
      <c r="X19" s="1">
        <f t="shared" si="16"/>
        <v>0.41296157180339388</v>
      </c>
      <c r="Y19" s="1">
        <f t="shared" si="16"/>
        <v>0.41296157173388948</v>
      </c>
      <c r="Z19" s="1">
        <f t="shared" si="16"/>
        <v>0.41296157216602536</v>
      </c>
      <c r="AA19" s="1">
        <f t="shared" si="16"/>
        <v>0.41296157214587276</v>
      </c>
      <c r="AB19" s="1">
        <f t="shared" si="16"/>
        <v>0.41296157212297746</v>
      </c>
      <c r="AC19" s="1">
        <f t="shared" si="16"/>
        <v>0.41296157212536982</v>
      </c>
      <c r="AD19" s="1">
        <f t="shared" si="16"/>
        <v>0.41296157212650919</v>
      </c>
      <c r="AE19" s="1">
        <f t="shared" si="16"/>
        <v>0.41296157212631301</v>
      </c>
      <c r="AF19" s="1">
        <f t="shared" si="16"/>
        <v>0.41296157212626056</v>
      </c>
      <c r="AG19" s="1">
        <f t="shared" si="17"/>
        <v>0.41296157212627438</v>
      </c>
      <c r="AH19" s="1">
        <f t="shared" si="17"/>
        <v>0.41296157212627654</v>
      </c>
      <c r="AI19" s="1">
        <f t="shared" si="17"/>
        <v>0.4129615721262756</v>
      </c>
      <c r="AJ19" s="1">
        <f t="shared" si="17"/>
        <v>0.4129615721262756</v>
      </c>
      <c r="AK19" s="1">
        <f t="shared" si="17"/>
        <v>0.4129615721262756</v>
      </c>
      <c r="AL19" s="1">
        <f t="shared" si="17"/>
        <v>0.4129615721262756</v>
      </c>
      <c r="AM19" s="1">
        <f t="shared" si="17"/>
        <v>0.4129615721262756</v>
      </c>
      <c r="AN19" s="1">
        <f t="shared" si="17"/>
        <v>0.4129615721262756</v>
      </c>
      <c r="AO19" s="1">
        <f t="shared" si="17"/>
        <v>0.4129615721262756</v>
      </c>
      <c r="AP19" s="1">
        <f t="shared" si="17"/>
        <v>0.4129615721262756</v>
      </c>
      <c r="AQ19" s="1">
        <f t="shared" si="17"/>
        <v>0.4129615721262756</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5.6041666666666661</v>
      </c>
      <c r="N23" s="1">
        <f t="shared" ref="N23:AQ23" si="18">SUM(N16:N22)</f>
        <v>4.3097893432465924</v>
      </c>
      <c r="O23" s="1">
        <f t="shared" si="18"/>
        <v>4.2239792984473841</v>
      </c>
      <c r="P23" s="1">
        <f t="shared" si="18"/>
        <v>4.2319333832505155</v>
      </c>
      <c r="Q23" s="1">
        <f t="shared" si="18"/>
        <v>4.2362003209767991</v>
      </c>
      <c r="R23" s="1">
        <f t="shared" si="18"/>
        <v>4.2355189062122944</v>
      </c>
      <c r="S23" s="1">
        <f t="shared" si="18"/>
        <v>4.2353195307721521</v>
      </c>
      <c r="T23" s="1">
        <f t="shared" si="18"/>
        <v>4.2353684685526805</v>
      </c>
      <c r="U23" s="1">
        <f t="shared" si="18"/>
        <v>4.2353768286946183</v>
      </c>
      <c r="V23" s="1">
        <f t="shared" si="18"/>
        <v>4.2353736444199184</v>
      </c>
      <c r="W23" s="1">
        <f t="shared" si="18"/>
        <v>4.2353733567799514</v>
      </c>
      <c r="X23" s="1">
        <f t="shared" si="18"/>
        <v>4.2353735497254474</v>
      </c>
      <c r="Y23" s="1">
        <f t="shared" si="18"/>
        <v>4.2353735549879277</v>
      </c>
      <c r="Z23" s="1">
        <f t="shared" si="18"/>
        <v>4.2353735439728624</v>
      </c>
      <c r="AA23" s="1">
        <f t="shared" si="18"/>
        <v>4.2353735442925533</v>
      </c>
      <c r="AB23" s="1">
        <f t="shared" si="18"/>
        <v>4.2353735448869294</v>
      </c>
      <c r="AC23" s="1">
        <f t="shared" si="18"/>
        <v>4.2353735448361318</v>
      </c>
      <c r="AD23" s="1">
        <f t="shared" si="18"/>
        <v>4.2353735448059231</v>
      </c>
      <c r="AE23" s="1">
        <f t="shared" si="18"/>
        <v>4.2353735448104253</v>
      </c>
      <c r="AF23" s="1">
        <f t="shared" si="18"/>
        <v>4.2353735448118544</v>
      </c>
      <c r="AG23" s="1">
        <f t="shared" si="18"/>
        <v>4.2353735448115239</v>
      </c>
      <c r="AH23" s="1">
        <f t="shared" si="18"/>
        <v>4.2353735448114636</v>
      </c>
      <c r="AI23" s="1">
        <f t="shared" si="18"/>
        <v>4.2353735448114849</v>
      </c>
      <c r="AJ23" s="1">
        <f t="shared" si="18"/>
        <v>4.2353735448114875</v>
      </c>
      <c r="AK23" s="1">
        <f t="shared" si="18"/>
        <v>4.2353735448114858</v>
      </c>
      <c r="AL23" s="1">
        <f t="shared" si="18"/>
        <v>4.2353735448114858</v>
      </c>
      <c r="AM23" s="1">
        <f t="shared" si="18"/>
        <v>4.2353735448114858</v>
      </c>
      <c r="AN23" s="1">
        <f t="shared" si="18"/>
        <v>4.2353735448114858</v>
      </c>
      <c r="AO23" s="1">
        <f t="shared" si="18"/>
        <v>4.2353735448114858</v>
      </c>
      <c r="AP23" s="1">
        <f t="shared" si="18"/>
        <v>4.2353735448114858</v>
      </c>
      <c r="AQ23" s="1">
        <f t="shared" si="18"/>
        <v>4.2353735448114858</v>
      </c>
    </row>
    <row r="24" spans="2:43" ht="18.75" customHeight="1" x14ac:dyDescent="0.4">
      <c r="B24" s="1" t="s">
        <v>9</v>
      </c>
    </row>
    <row r="25" spans="2:43" ht="18.75" customHeight="1" x14ac:dyDescent="0.4">
      <c r="B25" s="1" t="s">
        <v>10</v>
      </c>
      <c r="C25" s="1" t="str">
        <f t="shared" ref="C25:I25" si="19">C15</f>
        <v>使用頻度</v>
      </c>
      <c r="D25" s="1" t="str">
        <f t="shared" si="19"/>
        <v>育てやすさ</v>
      </c>
      <c r="E25" s="1" t="str">
        <f t="shared" si="19"/>
        <v>収穫までの期間</v>
      </c>
      <c r="F25" s="1" t="str">
        <f t="shared" si="19"/>
        <v>場所</v>
      </c>
      <c r="G25" s="1" t="str">
        <f t="shared" si="19"/>
        <v/>
      </c>
      <c r="H25" s="1" t="str">
        <f t="shared" si="19"/>
        <v/>
      </c>
      <c r="I25" s="1" t="str">
        <f t="shared" si="19"/>
        <v/>
      </c>
    </row>
    <row r="26" spans="2:43" ht="18.75" customHeight="1" x14ac:dyDescent="0.4">
      <c r="B26" s="1" t="str">
        <f t="shared" ref="B26:B32" si="20">B16</f>
        <v>使用頻度</v>
      </c>
      <c r="C26" s="4"/>
      <c r="D26" s="4">
        <f>J6/J7</f>
        <v>0.70931296645674502</v>
      </c>
      <c r="E26" s="4">
        <f>IF($B$1&gt;=3,J6/J8,"")</f>
        <v>1.6002212833055882</v>
      </c>
      <c r="F26" s="4">
        <f>IF($B$1&gt;=4,J6/J9,"")</f>
        <v>3.0500573855728308</v>
      </c>
      <c r="G26" s="4" t="str">
        <f>IF($B$1&gt;=5,J6/J10,"")</f>
        <v/>
      </c>
      <c r="H26" s="4" t="str">
        <f>IF($B$1&gt;=6,J6/J11,"")</f>
        <v/>
      </c>
      <c r="I26" s="4" t="str">
        <f>IF($B$1&gt;=7,J6/J12,"")</f>
        <v/>
      </c>
    </row>
    <row r="27" spans="2:43" ht="18.75" customHeight="1" x14ac:dyDescent="0.4">
      <c r="B27" s="1" t="str">
        <f t="shared" si="20"/>
        <v>育てやすさ</v>
      </c>
      <c r="C27" s="4"/>
      <c r="D27" s="4"/>
      <c r="E27" s="4">
        <f>IF($B$1&gt;=3,J7/J8,"")</f>
        <v>2.2560158336019538</v>
      </c>
      <c r="F27" s="4">
        <f>IF($B$1&gt;=4,J7/J9,"")</f>
        <v>4.3000163958779511</v>
      </c>
      <c r="G27" s="4" t="str">
        <f>IF($B$1&gt;=5,J7/J10,"")</f>
        <v/>
      </c>
      <c r="H27" s="4" t="str">
        <f>IF($B$1&gt;=6,J7/J11,"")</f>
        <v/>
      </c>
      <c r="I27" s="4" t="str">
        <f>IF($B$1&gt;=7,J7/J12,"")</f>
        <v/>
      </c>
    </row>
    <row r="28" spans="2:43" ht="18.75" customHeight="1" x14ac:dyDescent="0.4">
      <c r="B28" s="1" t="str">
        <f t="shared" si="20"/>
        <v>収穫までの期間</v>
      </c>
      <c r="C28" s="4"/>
      <c r="D28" s="4"/>
      <c r="E28" s="4"/>
      <c r="F28" s="4">
        <f>IF($B$1&gt;=4,J8/J9,"")</f>
        <v>1.9060222591667486</v>
      </c>
      <c r="G28" s="4" t="str">
        <f>IF($B$1&gt;=5,J8/J10,"")</f>
        <v/>
      </c>
      <c r="H28" s="4" t="str">
        <f>IF($B$1&gt;=6,J8/J11,"")</f>
        <v/>
      </c>
      <c r="I28" s="4" t="str">
        <f>IF($B$1&gt;=7,J8/J12,"")</f>
        <v/>
      </c>
    </row>
    <row r="29" spans="2:43" ht="18.75" customHeight="1" x14ac:dyDescent="0.4">
      <c r="B29" s="1" t="str">
        <f t="shared" si="20"/>
        <v>場所</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使用頻度</v>
      </c>
      <c r="D34" s="1" t="str">
        <f t="shared" si="21"/>
        <v>育てやすさ</v>
      </c>
      <c r="E34" s="1" t="str">
        <f t="shared" si="21"/>
        <v>収穫までの期間</v>
      </c>
      <c r="F34" s="1" t="str">
        <f t="shared" si="21"/>
        <v>場所</v>
      </c>
      <c r="G34" s="1" t="str">
        <f t="shared" si="21"/>
        <v/>
      </c>
      <c r="H34" s="1" t="str">
        <f t="shared" si="21"/>
        <v/>
      </c>
      <c r="I34" s="1" t="str">
        <f t="shared" si="21"/>
        <v/>
      </c>
    </row>
    <row r="35" spans="2:9" ht="18.75" customHeight="1" x14ac:dyDescent="0.4">
      <c r="B35" s="1" t="str">
        <f t="shared" ref="B35:B41" si="22">B26</f>
        <v>使用頻度</v>
      </c>
      <c r="C35" s="4"/>
      <c r="D35" s="4">
        <f>IF(D26&lt;&gt;"",D16/D26,1)</f>
        <v>0.70490745784285724</v>
      </c>
      <c r="E35" s="4">
        <f>IF(E26&lt;&gt;"",E16/E26,1)</f>
        <v>1.8747407194852947</v>
      </c>
      <c r="F35" s="4">
        <f t="shared" ref="F35:I37" si="23">IF(F26&lt;&gt;"",F16/F26,1)</f>
        <v>0.65572536748333354</v>
      </c>
      <c r="G35" s="4">
        <f t="shared" si="23"/>
        <v>1</v>
      </c>
      <c r="H35" s="4">
        <f t="shared" si="23"/>
        <v>1</v>
      </c>
      <c r="I35" s="4">
        <f t="shared" si="23"/>
        <v>1</v>
      </c>
    </row>
    <row r="36" spans="2:9" ht="18.75" customHeight="1" x14ac:dyDescent="0.4">
      <c r="B36" s="1" t="str">
        <f t="shared" si="22"/>
        <v>育てやすさ</v>
      </c>
      <c r="C36" s="4"/>
      <c r="D36" s="4"/>
      <c r="E36" s="4">
        <f>IF(E27&lt;&gt;"",E17/E27,1)</f>
        <v>0.88651860071691113</v>
      </c>
      <c r="F36" s="4">
        <f t="shared" si="23"/>
        <v>0.93022901118108514</v>
      </c>
      <c r="G36" s="4">
        <f t="shared" si="23"/>
        <v>1</v>
      </c>
      <c r="H36" s="4">
        <f t="shared" si="23"/>
        <v>1</v>
      </c>
      <c r="I36" s="4">
        <f t="shared" si="23"/>
        <v>1</v>
      </c>
    </row>
    <row r="37" spans="2:9" ht="18.75" customHeight="1" x14ac:dyDescent="0.4">
      <c r="B37" s="1" t="str">
        <f t="shared" si="22"/>
        <v>収穫までの期間</v>
      </c>
      <c r="C37" s="4"/>
      <c r="D37" s="4"/>
      <c r="E37" s="4"/>
      <c r="F37" s="4">
        <f t="shared" si="23"/>
        <v>1.5739585335753126</v>
      </c>
      <c r="G37" s="4">
        <f t="shared" si="23"/>
        <v>1</v>
      </c>
      <c r="H37" s="4">
        <f t="shared" si="23"/>
        <v>1</v>
      </c>
      <c r="I37" s="4">
        <f t="shared" si="23"/>
        <v>1</v>
      </c>
    </row>
    <row r="38" spans="2:9" ht="18.75" customHeight="1" x14ac:dyDescent="0.4">
      <c r="B38" s="1" t="str">
        <f t="shared" si="22"/>
        <v>場所</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26">
      <formula>#REF!=1</formula>
    </cfRule>
  </conditionalFormatting>
  <conditionalFormatting sqref="J13">
    <cfRule type="cellIs" dxfId="93" priority="28" operator="greaterThan">
      <formula>0.15</formula>
    </cfRule>
  </conditionalFormatting>
  <conditionalFormatting sqref="J13">
    <cfRule type="cellIs" dxfId="92" priority="29" operator="between">
      <formula>0.1</formula>
      <formula>0.15</formula>
    </cfRule>
  </conditionalFormatting>
  <conditionalFormatting sqref="F18">
    <cfRule type="expression" dxfId="91" priority="25">
      <formula>#REF!=1</formula>
    </cfRule>
  </conditionalFormatting>
  <conditionalFormatting sqref="G18">
    <cfRule type="expression" dxfId="90" priority="24">
      <formula>#REF!=1</formula>
    </cfRule>
  </conditionalFormatting>
  <conditionalFormatting sqref="G19">
    <cfRule type="expression" dxfId="89" priority="23">
      <formula>#REF!=1</formula>
    </cfRule>
  </conditionalFormatting>
  <conditionalFormatting sqref="G20 G21:H21">
    <cfRule type="expression" dxfId="88" priority="22">
      <formula>#REF!=1</formula>
    </cfRule>
  </conditionalFormatting>
  <conditionalFormatting sqref="H18">
    <cfRule type="expression" dxfId="87" priority="20">
      <formula>#REF!=1</formula>
    </cfRule>
  </conditionalFormatting>
  <conditionalFormatting sqref="H19">
    <cfRule type="expression" dxfId="86" priority="19">
      <formula>#REF!=1</formula>
    </cfRule>
  </conditionalFormatting>
  <conditionalFormatting sqref="H20">
    <cfRule type="expression" dxfId="85" priority="18">
      <formula>#REF!=1</formula>
    </cfRule>
  </conditionalFormatting>
  <conditionalFormatting sqref="I18">
    <cfRule type="expression" dxfId="84" priority="15">
      <formula>#REF!=1</formula>
    </cfRule>
  </conditionalFormatting>
  <conditionalFormatting sqref="I19">
    <cfRule type="expression" dxfId="83" priority="14">
      <formula>#REF!=1</formula>
    </cfRule>
  </conditionalFormatting>
  <conditionalFormatting sqref="I20">
    <cfRule type="expression" dxfId="82" priority="13">
      <formula>#REF!=1</formula>
    </cfRule>
  </conditionalFormatting>
  <conditionalFormatting sqref="I21">
    <cfRule type="expression" dxfId="81" priority="10">
      <formula>#REF!=1</formula>
    </cfRule>
  </conditionalFormatting>
  <conditionalFormatting sqref="G22:H22">
    <cfRule type="expression" dxfId="80" priority="12">
      <formula>#REF!=1</formula>
    </cfRule>
  </conditionalFormatting>
  <conditionalFormatting sqref="I22">
    <cfRule type="expression" dxfId="79" priority="11">
      <formula>#REF!=1</formula>
    </cfRule>
  </conditionalFormatting>
  <conditionalFormatting sqref="E36 D35:E35 G35:G38 I35:I40">
    <cfRule type="cellIs" dxfId="78" priority="3" operator="notBetween">
      <formula>0.5</formula>
      <formula>2</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whole" allowBlank="1" showInputMessage="1" showErrorMessage="1" sqref="B1" xr:uid="{00000000-0002-0000-0600-000000000000}">
      <formula1>2</formula1>
      <formula2>7</formula2>
    </dataValidation>
    <dataValidation type="list" allowBlank="1" showInputMessage="1" showErrorMessage="1" sqref="D6:I6 E7:I7 F8:I8 G9:I9 H10:I10 I11" xr:uid="{00000000-0002-0000-0600-000001000000}">
      <formula1>$A$50:$A$66</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1012"/>
  <sheetViews>
    <sheetView workbookViewId="0">
      <selection activeCell="H11" sqref="H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6</v>
      </c>
      <c r="C1" s="5" t="s">
        <v>22</v>
      </c>
    </row>
    <row r="2" spans="1:43" s="38" customFormat="1" ht="45" customHeight="1" x14ac:dyDescent="0.4">
      <c r="B2" s="38" t="s">
        <v>1</v>
      </c>
      <c r="C2" s="39" t="s">
        <v>45</v>
      </c>
      <c r="D2" s="39" t="s">
        <v>47</v>
      </c>
      <c r="E2" s="40" t="s">
        <v>49</v>
      </c>
      <c r="F2" s="40" t="s">
        <v>50</v>
      </c>
      <c r="G2" s="40" t="s">
        <v>52</v>
      </c>
      <c r="H2" s="40" t="s">
        <v>54</v>
      </c>
      <c r="I2" s="40"/>
    </row>
    <row r="3" spans="1:43" ht="18.75" customHeight="1" x14ac:dyDescent="0.4">
      <c r="L3" s="1" t="s">
        <v>2</v>
      </c>
    </row>
    <row r="4" spans="1:43" ht="18.75" customHeight="1" x14ac:dyDescent="0.4">
      <c r="D4" s="5" t="s">
        <v>37</v>
      </c>
    </row>
    <row r="5" spans="1:43" ht="18.75" customHeight="1" x14ac:dyDescent="0.4">
      <c r="B5" s="1" t="s">
        <v>3</v>
      </c>
      <c r="C5" s="1" t="str">
        <f t="shared" ref="C5:D5" si="0">C2</f>
        <v>きゅうり</v>
      </c>
      <c r="D5" s="1" t="str">
        <f t="shared" si="0"/>
        <v>パセリ</v>
      </c>
      <c r="E5" s="1" t="str">
        <f>IF($B$1&gt;=3,E2,"")</f>
        <v>小松菜</v>
      </c>
      <c r="F5" s="1" t="str">
        <f>IF($B$1&gt;=4,F2,"")</f>
        <v>じゃがいも</v>
      </c>
      <c r="G5" s="1" t="str">
        <f>IF($B$1&gt;=5,G2,"")</f>
        <v>にんじん</v>
      </c>
      <c r="H5" s="1" t="str">
        <f>IF($B$1&gt;=6,H2,"")</f>
        <v>いんげん</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きゅうり</v>
      </c>
      <c r="C6" s="4">
        <f t="shared" ref="C6:F9" si="2">C16</f>
        <v>1</v>
      </c>
      <c r="D6" s="7">
        <v>5</v>
      </c>
      <c r="E6" s="7">
        <v>3</v>
      </c>
      <c r="F6" s="7">
        <v>0.33333333333333331</v>
      </c>
      <c r="G6" s="7">
        <v>3</v>
      </c>
      <c r="H6" s="7">
        <v>3</v>
      </c>
      <c r="I6" s="19"/>
      <c r="J6" s="18">
        <f t="shared" ref="J6:J7" si="3">AQ6</f>
        <v>0.24971275593609013</v>
      </c>
      <c r="M6" s="1">
        <f t="shared" ref="M6:M7" si="4">1/$B$1</f>
        <v>0.16666666666666666</v>
      </c>
      <c r="N6" s="1">
        <f t="shared" ref="N6:AQ12" si="5">M16/M$23</f>
        <v>0.2595936794582393</v>
      </c>
      <c r="O6" s="1">
        <f t="shared" si="5"/>
        <v>0.25705120488326477</v>
      </c>
      <c r="P6" s="1">
        <f t="shared" si="5"/>
        <v>0.24941016248354228</v>
      </c>
      <c r="Q6" s="1">
        <f t="shared" si="5"/>
        <v>0.24934976163778383</v>
      </c>
      <c r="R6" s="1">
        <f t="shared" si="5"/>
        <v>0.24972205217076174</v>
      </c>
      <c r="S6" s="1">
        <f t="shared" si="5"/>
        <v>0.2497296068439484</v>
      </c>
      <c r="T6" s="1">
        <f t="shared" si="5"/>
        <v>0.2497125801923602</v>
      </c>
      <c r="U6" s="1">
        <f t="shared" si="5"/>
        <v>0.24971197771781792</v>
      </c>
      <c r="V6" s="1">
        <f t="shared" si="5"/>
        <v>0.2497127522484611</v>
      </c>
      <c r="W6" s="1">
        <f t="shared" si="5"/>
        <v>0.24971279170219673</v>
      </c>
      <c r="X6" s="1">
        <f t="shared" si="5"/>
        <v>0.24971275664724135</v>
      </c>
      <c r="Y6" s="1">
        <f t="shared" si="5"/>
        <v>0.24971275430049208</v>
      </c>
      <c r="Z6" s="1">
        <f t="shared" si="5"/>
        <v>0.24971275587859706</v>
      </c>
      <c r="AA6" s="1">
        <f t="shared" si="5"/>
        <v>0.24971275601050877</v>
      </c>
      <c r="AB6" s="1">
        <f t="shared" si="5"/>
        <v>0.24971275593986311</v>
      </c>
      <c r="AC6" s="1">
        <f t="shared" si="5"/>
        <v>0.24971275593272166</v>
      </c>
      <c r="AD6" s="1">
        <f t="shared" si="5"/>
        <v>0.24971275593586553</v>
      </c>
      <c r="AE6" s="1">
        <f t="shared" si="5"/>
        <v>0.24971275593624187</v>
      </c>
      <c r="AF6" s="1">
        <f t="shared" si="5"/>
        <v>0.24971275593610281</v>
      </c>
      <c r="AG6" s="1">
        <f t="shared" si="5"/>
        <v>0.24971275593608336</v>
      </c>
      <c r="AH6" s="1">
        <f t="shared" si="5"/>
        <v>0.24971275593608949</v>
      </c>
      <c r="AI6" s="1">
        <f t="shared" si="5"/>
        <v>0.24971275593609046</v>
      </c>
      <c r="AJ6" s="1">
        <f t="shared" si="5"/>
        <v>0.24971275593609021</v>
      </c>
      <c r="AK6" s="1">
        <f t="shared" si="5"/>
        <v>0.24971275593609013</v>
      </c>
      <c r="AL6" s="1">
        <f t="shared" si="5"/>
        <v>0.24971275593609013</v>
      </c>
      <c r="AM6" s="1">
        <f t="shared" si="5"/>
        <v>0.24971275593609013</v>
      </c>
      <c r="AN6" s="1">
        <f t="shared" si="5"/>
        <v>0.24971275593609013</v>
      </c>
      <c r="AO6" s="1">
        <f t="shared" si="5"/>
        <v>0.24971275593609013</v>
      </c>
      <c r="AP6" s="1">
        <f t="shared" si="5"/>
        <v>0.24971275593609013</v>
      </c>
      <c r="AQ6" s="1">
        <f t="shared" si="5"/>
        <v>0.24971275593609013</v>
      </c>
    </row>
    <row r="7" spans="1:43" ht="18.75" customHeight="1" x14ac:dyDescent="0.4">
      <c r="B7" s="1" t="str">
        <f>D5</f>
        <v>パセリ</v>
      </c>
      <c r="C7" s="4"/>
      <c r="D7" s="4">
        <f t="shared" si="2"/>
        <v>1</v>
      </c>
      <c r="E7" s="7">
        <v>0.25</v>
      </c>
      <c r="F7" s="7">
        <v>0.2</v>
      </c>
      <c r="G7" s="7">
        <v>0.33333333333333331</v>
      </c>
      <c r="H7" s="7">
        <v>0.5</v>
      </c>
      <c r="I7" s="19"/>
      <c r="J7" s="18">
        <f t="shared" si="3"/>
        <v>4.4023638825477447E-2</v>
      </c>
      <c r="M7" s="1">
        <f t="shared" si="4"/>
        <v>0.16666666666666666</v>
      </c>
      <c r="N7" s="1">
        <f t="shared" si="5"/>
        <v>4.2042889390519186E-2</v>
      </c>
      <c r="O7" s="1">
        <f t="shared" si="5"/>
        <v>4.2353257752253619E-2</v>
      </c>
      <c r="P7" s="1">
        <f t="shared" si="5"/>
        <v>4.400504766611462E-2</v>
      </c>
      <c r="Q7" s="1">
        <f t="shared" si="5"/>
        <v>4.4099416112968345E-2</v>
      </c>
      <c r="R7" s="1">
        <f t="shared" si="5"/>
        <v>4.4025976556989616E-2</v>
      </c>
      <c r="S7" s="1">
        <f t="shared" si="5"/>
        <v>4.4020175299801456E-2</v>
      </c>
      <c r="T7" s="1">
        <f t="shared" si="5"/>
        <v>4.40234784291774E-2</v>
      </c>
      <c r="U7" s="1">
        <f t="shared" si="5"/>
        <v>4.4023795887916606E-2</v>
      </c>
      <c r="V7" s="1">
        <f t="shared" si="5"/>
        <v>4.4023648584407146E-2</v>
      </c>
      <c r="W7" s="1">
        <f t="shared" si="5"/>
        <v>4.4023631743323736E-2</v>
      </c>
      <c r="X7" s="1">
        <f t="shared" si="5"/>
        <v>4.4023638269068716E-2</v>
      </c>
      <c r="Y7" s="1">
        <f t="shared" si="5"/>
        <v>4.402363914305623E-2</v>
      </c>
      <c r="Z7" s="1">
        <f t="shared" si="5"/>
        <v>4.4023638855896836E-2</v>
      </c>
      <c r="AA7" s="1">
        <f t="shared" si="5"/>
        <v>4.4023638811319314E-2</v>
      </c>
      <c r="AB7" s="1">
        <f t="shared" si="5"/>
        <v>4.4023638823862905E-2</v>
      </c>
      <c r="AC7" s="1">
        <f t="shared" si="5"/>
        <v>4.402363882610473E-2</v>
      </c>
      <c r="AD7" s="1">
        <f t="shared" si="5"/>
        <v>4.4023638825561269E-2</v>
      </c>
      <c r="AE7" s="1">
        <f t="shared" si="5"/>
        <v>4.4023638825449837E-2</v>
      </c>
      <c r="AF7" s="1">
        <f t="shared" si="5"/>
        <v>4.4023638825473173E-2</v>
      </c>
      <c r="AG7" s="1">
        <f t="shared" si="5"/>
        <v>4.4023638825478648E-2</v>
      </c>
      <c r="AH7" s="1">
        <f t="shared" si="5"/>
        <v>4.4023638825477676E-2</v>
      </c>
      <c r="AI7" s="1">
        <f t="shared" si="5"/>
        <v>4.4023638825477406E-2</v>
      </c>
      <c r="AJ7" s="1">
        <f t="shared" si="5"/>
        <v>4.4023638825477447E-2</v>
      </c>
      <c r="AK7" s="1">
        <f t="shared" si="5"/>
        <v>4.4023638825477454E-2</v>
      </c>
      <c r="AL7" s="1">
        <f t="shared" si="5"/>
        <v>4.4023638825477447E-2</v>
      </c>
      <c r="AM7" s="1">
        <f t="shared" si="5"/>
        <v>4.4023638825477447E-2</v>
      </c>
      <c r="AN7" s="1">
        <f t="shared" si="5"/>
        <v>4.4023638825477447E-2</v>
      </c>
      <c r="AO7" s="1">
        <f t="shared" si="5"/>
        <v>4.4023638825477447E-2</v>
      </c>
      <c r="AP7" s="1">
        <f t="shared" si="5"/>
        <v>4.4023638825477447E-2</v>
      </c>
      <c r="AQ7" s="1">
        <f t="shared" si="5"/>
        <v>4.4023638825477447E-2</v>
      </c>
    </row>
    <row r="8" spans="1:43" ht="18.75" customHeight="1" x14ac:dyDescent="0.4">
      <c r="B8" s="1" t="str">
        <f>E2</f>
        <v>小松菜</v>
      </c>
      <c r="C8" s="4"/>
      <c r="D8" s="4"/>
      <c r="E8" s="4">
        <f>E18</f>
        <v>1</v>
      </c>
      <c r="F8" s="6">
        <v>0.33333333333333331</v>
      </c>
      <c r="G8" s="6">
        <v>2</v>
      </c>
      <c r="H8" s="6">
        <v>3</v>
      </c>
      <c r="I8" s="6"/>
      <c r="J8" s="18">
        <f>IF($B$1&gt;=3,AQ8,"")</f>
        <v>0.15162131936582304</v>
      </c>
      <c r="M8" s="1">
        <f>IF($B$1&gt;=3,1/$B$1,0)</f>
        <v>0.16666666666666666</v>
      </c>
      <c r="N8" s="1">
        <f t="shared" si="5"/>
        <v>0.18058690744920994</v>
      </c>
      <c r="O8" s="1">
        <f t="shared" si="5"/>
        <v>0.15200719460121656</v>
      </c>
      <c r="P8" s="1">
        <f t="shared" si="5"/>
        <v>0.15027332093423318</v>
      </c>
      <c r="Q8" s="1">
        <f t="shared" si="5"/>
        <v>0.15158672168406886</v>
      </c>
      <c r="R8" s="1">
        <f t="shared" si="5"/>
        <v>0.15168301123937186</v>
      </c>
      <c r="S8" s="1">
        <f t="shared" si="5"/>
        <v>0.15162383222470563</v>
      </c>
      <c r="T8" s="1">
        <f t="shared" si="5"/>
        <v>0.15161851853590819</v>
      </c>
      <c r="U8" s="1">
        <f t="shared" si="5"/>
        <v>0.15162116130596912</v>
      </c>
      <c r="V8" s="1">
        <f t="shared" si="5"/>
        <v>0.15162144589785806</v>
      </c>
      <c r="W8" s="1">
        <f t="shared" si="5"/>
        <v>0.15162132855691157</v>
      </c>
      <c r="X8" s="1">
        <f t="shared" si="5"/>
        <v>0.15162131368050671</v>
      </c>
      <c r="Y8" s="1">
        <f t="shared" si="5"/>
        <v>0.1516213188566865</v>
      </c>
      <c r="Z8" s="1">
        <f t="shared" si="5"/>
        <v>0.15162131961981928</v>
      </c>
      <c r="AA8" s="1">
        <f t="shared" si="5"/>
        <v>0.15162131939310403</v>
      </c>
      <c r="AB8" s="1">
        <f t="shared" si="5"/>
        <v>0.15162131935454418</v>
      </c>
      <c r="AC8" s="1">
        <f t="shared" si="5"/>
        <v>0.15162131936439652</v>
      </c>
      <c r="AD8" s="1">
        <f t="shared" si="5"/>
        <v>0.15162131936632064</v>
      </c>
      <c r="AE8" s="1">
        <f t="shared" si="5"/>
        <v>0.15162131936589623</v>
      </c>
      <c r="AF8" s="1">
        <f t="shared" si="5"/>
        <v>0.15162131936580125</v>
      </c>
      <c r="AG8" s="1">
        <f t="shared" si="5"/>
        <v>0.15162131936581932</v>
      </c>
      <c r="AH8" s="1">
        <f t="shared" si="5"/>
        <v>0.15162131936582399</v>
      </c>
      <c r="AI8" s="1">
        <f t="shared" si="5"/>
        <v>0.15162131936582321</v>
      </c>
      <c r="AJ8" s="1">
        <f t="shared" si="5"/>
        <v>0.15162131936582299</v>
      </c>
      <c r="AK8" s="1">
        <f t="shared" si="5"/>
        <v>0.15162131936582299</v>
      </c>
      <c r="AL8" s="1">
        <f t="shared" si="5"/>
        <v>0.15162131936582304</v>
      </c>
      <c r="AM8" s="1">
        <f t="shared" si="5"/>
        <v>0.15162131936582304</v>
      </c>
      <c r="AN8" s="1">
        <f t="shared" si="5"/>
        <v>0.15162131936582304</v>
      </c>
      <c r="AO8" s="1">
        <f t="shared" si="5"/>
        <v>0.15162131936582304</v>
      </c>
      <c r="AP8" s="1">
        <f t="shared" si="5"/>
        <v>0.15162131936582304</v>
      </c>
      <c r="AQ8" s="1">
        <f t="shared" si="5"/>
        <v>0.15162131936582304</v>
      </c>
    </row>
    <row r="9" spans="1:43" ht="18.75" customHeight="1" x14ac:dyDescent="0.4">
      <c r="B9" s="1" t="str">
        <f>F5</f>
        <v>じゃがいも</v>
      </c>
      <c r="C9" s="4"/>
      <c r="D9" s="4"/>
      <c r="E9" s="4"/>
      <c r="F9" s="4">
        <f t="shared" si="2"/>
        <v>1</v>
      </c>
      <c r="G9" s="6">
        <v>3</v>
      </c>
      <c r="H9" s="6">
        <v>4</v>
      </c>
      <c r="I9" s="6"/>
      <c r="J9" s="18">
        <f>IF($B$1&gt;=4,AQ9,"")</f>
        <v>0.38010425787530483</v>
      </c>
      <c r="M9" s="1">
        <f>IF($B$1&gt;=4,1/$B$1,0)</f>
        <v>0.16666666666666666</v>
      </c>
      <c r="N9" s="1">
        <f t="shared" si="5"/>
        <v>0.32167042889390524</v>
      </c>
      <c r="O9" s="1">
        <f t="shared" si="5"/>
        <v>0.37877875893129009</v>
      </c>
      <c r="P9" s="1">
        <f t="shared" si="5"/>
        <v>0.38268439260128345</v>
      </c>
      <c r="Q9" s="1">
        <f t="shared" si="5"/>
        <v>0.38022445331354249</v>
      </c>
      <c r="R9" s="1">
        <f t="shared" si="5"/>
        <v>0.37998595264776275</v>
      </c>
      <c r="S9" s="1">
        <f t="shared" si="5"/>
        <v>0.38009693488732299</v>
      </c>
      <c r="T9" s="1">
        <f t="shared" si="5"/>
        <v>0.38010959558260693</v>
      </c>
      <c r="U9" s="1">
        <f t="shared" si="5"/>
        <v>0.38010467559524114</v>
      </c>
      <c r="V9" s="1">
        <f t="shared" si="5"/>
        <v>0.38010401849338243</v>
      </c>
      <c r="W9" s="1">
        <f t="shared" si="5"/>
        <v>0.38010423502420659</v>
      </c>
      <c r="X9" s="1">
        <f t="shared" si="5"/>
        <v>0.38010426854846235</v>
      </c>
      <c r="Y9" s="1">
        <f t="shared" si="5"/>
        <v>0.38010425908872975</v>
      </c>
      <c r="Z9" s="1">
        <f t="shared" si="5"/>
        <v>0.38010425740237219</v>
      </c>
      <c r="AA9" s="1">
        <f t="shared" si="5"/>
        <v>0.38010425781229051</v>
      </c>
      <c r="AB9" s="1">
        <f t="shared" si="5"/>
        <v>0.38010425789612073</v>
      </c>
      <c r="AC9" s="1">
        <f t="shared" si="5"/>
        <v>0.38010425787852059</v>
      </c>
      <c r="AD9" s="1">
        <f t="shared" si="5"/>
        <v>0.38010425787439528</v>
      </c>
      <c r="AE9" s="1">
        <f t="shared" si="5"/>
        <v>0.38010425787514301</v>
      </c>
      <c r="AF9" s="1">
        <f t="shared" si="5"/>
        <v>0.38010425787534424</v>
      </c>
      <c r="AG9" s="1">
        <f t="shared" si="5"/>
        <v>0.38010425787531282</v>
      </c>
      <c r="AH9" s="1">
        <f t="shared" si="5"/>
        <v>0.38010425787530322</v>
      </c>
      <c r="AI9" s="1">
        <f t="shared" si="5"/>
        <v>0.38010425787530444</v>
      </c>
      <c r="AJ9" s="1">
        <f t="shared" si="5"/>
        <v>0.38010425787530489</v>
      </c>
      <c r="AK9" s="1">
        <f t="shared" si="5"/>
        <v>0.38010425787530483</v>
      </c>
      <c r="AL9" s="1">
        <f t="shared" si="5"/>
        <v>0.38010425787530483</v>
      </c>
      <c r="AM9" s="1">
        <f t="shared" si="5"/>
        <v>0.38010425787530483</v>
      </c>
      <c r="AN9" s="1">
        <f t="shared" si="5"/>
        <v>0.38010425787530483</v>
      </c>
      <c r="AO9" s="1">
        <f t="shared" si="5"/>
        <v>0.38010425787530483</v>
      </c>
      <c r="AP9" s="1">
        <f t="shared" si="5"/>
        <v>0.38010425787530483</v>
      </c>
      <c r="AQ9" s="1">
        <f t="shared" si="5"/>
        <v>0.38010425787530483</v>
      </c>
    </row>
    <row r="10" spans="1:43" ht="18.75" customHeight="1" x14ac:dyDescent="0.4">
      <c r="B10" s="5" t="str">
        <f>G5</f>
        <v>にんじん</v>
      </c>
      <c r="C10" s="4"/>
      <c r="D10" s="4"/>
      <c r="E10" s="4"/>
      <c r="F10" s="4"/>
      <c r="G10" s="4">
        <v>1</v>
      </c>
      <c r="H10" s="6">
        <v>2</v>
      </c>
      <c r="I10" s="6"/>
      <c r="J10" s="18">
        <f>IF($B$1&gt;=5,AQ10,"")</f>
        <v>0.10494954857058626</v>
      </c>
      <c r="M10" s="1">
        <f>IF($B$1&gt;=5,1/$B$1,0)</f>
        <v>0.16666666666666666</v>
      </c>
      <c r="N10" s="1">
        <f t="shared" si="5"/>
        <v>0.12133182844243794</v>
      </c>
      <c r="O10" s="1">
        <f t="shared" si="5"/>
        <v>0.10255139253772561</v>
      </c>
      <c r="P10" s="1">
        <f t="shared" si="5"/>
        <v>0.10421732881130856</v>
      </c>
      <c r="Q10" s="1">
        <f t="shared" si="5"/>
        <v>0.10505015188184365</v>
      </c>
      <c r="R10" s="1">
        <f t="shared" si="5"/>
        <v>0.1049847791948493</v>
      </c>
      <c r="S10" s="1">
        <f t="shared" si="5"/>
        <v>0.10494545603120961</v>
      </c>
      <c r="T10" s="1">
        <f t="shared" si="5"/>
        <v>0.10494786514854555</v>
      </c>
      <c r="U10" s="1">
        <f t="shared" si="5"/>
        <v>0.10494971146488867</v>
      </c>
      <c r="V10" s="1">
        <f t="shared" si="5"/>
        <v>0.10494962852741292</v>
      </c>
      <c r="W10" s="1">
        <f t="shared" si="5"/>
        <v>0.1049495422826494</v>
      </c>
      <c r="X10" s="1">
        <f t="shared" si="5"/>
        <v>0.10494954479488272</v>
      </c>
      <c r="Y10" s="1">
        <f t="shared" si="5"/>
        <v>0.10494954880287656</v>
      </c>
      <c r="Z10" s="1">
        <f t="shared" si="5"/>
        <v>0.10494954874790324</v>
      </c>
      <c r="AA10" s="1">
        <f t="shared" si="5"/>
        <v>0.10494954856257764</v>
      </c>
      <c r="AB10" s="1">
        <f t="shared" si="5"/>
        <v>0.10494954856230289</v>
      </c>
      <c r="AC10" s="1">
        <f t="shared" si="5"/>
        <v>0.1049495485708295</v>
      </c>
      <c r="AD10" s="1">
        <f t="shared" si="5"/>
        <v>0.10494954857097125</v>
      </c>
      <c r="AE10" s="1">
        <f t="shared" si="5"/>
        <v>0.10494954857058089</v>
      </c>
      <c r="AF10" s="1">
        <f t="shared" si="5"/>
        <v>0.10494954857056846</v>
      </c>
      <c r="AG10" s="1">
        <f t="shared" si="5"/>
        <v>0.10494954857058622</v>
      </c>
      <c r="AH10" s="1">
        <f t="shared" si="5"/>
        <v>0.10494954857058708</v>
      </c>
      <c r="AI10" s="1">
        <f t="shared" si="5"/>
        <v>0.10494954857058626</v>
      </c>
      <c r="AJ10" s="1">
        <f t="shared" si="5"/>
        <v>0.10494954857058622</v>
      </c>
      <c r="AK10" s="1">
        <f t="shared" si="5"/>
        <v>0.10494954857058626</v>
      </c>
      <c r="AL10" s="1">
        <f t="shared" si="5"/>
        <v>0.10494954857058626</v>
      </c>
      <c r="AM10" s="1">
        <f t="shared" si="5"/>
        <v>0.10494954857058626</v>
      </c>
      <c r="AN10" s="1">
        <f t="shared" si="5"/>
        <v>0.10494954857058626</v>
      </c>
      <c r="AO10" s="1">
        <f t="shared" si="5"/>
        <v>0.10494954857058626</v>
      </c>
      <c r="AP10" s="1">
        <f t="shared" si="5"/>
        <v>0.10494954857058626</v>
      </c>
      <c r="AQ10" s="1">
        <f t="shared" si="5"/>
        <v>0.10494954857058626</v>
      </c>
    </row>
    <row r="11" spans="1:43" ht="18.75" customHeight="1" x14ac:dyDescent="0.4">
      <c r="B11" s="5" t="str">
        <f>H5</f>
        <v>いんげん</v>
      </c>
      <c r="C11" s="4"/>
      <c r="D11" s="4"/>
      <c r="E11" s="4"/>
      <c r="F11" s="4"/>
      <c r="G11" s="4"/>
      <c r="H11" s="4">
        <v>1</v>
      </c>
      <c r="I11" s="6"/>
      <c r="J11" s="18">
        <f>IF($B$1&gt;=6,AQ11,"")</f>
        <v>6.9588479426718197E-2</v>
      </c>
      <c r="M11" s="1">
        <f>IF($B$1&gt;=6,1/$B$1,0)</f>
        <v>0.16666666666666666</v>
      </c>
      <c r="N11" s="1">
        <f t="shared" si="5"/>
        <v>7.4774266365688485E-2</v>
      </c>
      <c r="O11" s="1">
        <f t="shared" si="5"/>
        <v>6.7258191294249259E-2</v>
      </c>
      <c r="P11" s="1">
        <f t="shared" si="5"/>
        <v>6.9409747503517888E-2</v>
      </c>
      <c r="Q11" s="1">
        <f t="shared" si="5"/>
        <v>6.9689495369792659E-2</v>
      </c>
      <c r="R11" s="1">
        <f t="shared" si="5"/>
        <v>6.9598228190264871E-2</v>
      </c>
      <c r="S11" s="1">
        <f t="shared" si="5"/>
        <v>6.9583994713011896E-2</v>
      </c>
      <c r="T11" s="1">
        <f t="shared" si="5"/>
        <v>6.9587962111401697E-2</v>
      </c>
      <c r="U11" s="1">
        <f t="shared" si="5"/>
        <v>6.9588678028166706E-2</v>
      </c>
      <c r="V11" s="1">
        <f t="shared" si="5"/>
        <v>6.9588506248478316E-2</v>
      </c>
      <c r="W11" s="1">
        <f t="shared" si="5"/>
        <v>6.9588470690711973E-2</v>
      </c>
      <c r="X11" s="1">
        <f t="shared" si="5"/>
        <v>6.958847805983806E-2</v>
      </c>
      <c r="Y11" s="1">
        <f t="shared" si="5"/>
        <v>6.958847980815884E-2</v>
      </c>
      <c r="Z11" s="1">
        <f t="shared" si="5"/>
        <v>6.9588479495411359E-2</v>
      </c>
      <c r="AA11" s="1">
        <f t="shared" si="5"/>
        <v>6.9588479410199758E-2</v>
      </c>
      <c r="AB11" s="1">
        <f t="shared" si="5"/>
        <v>6.9588479423306121E-2</v>
      </c>
      <c r="AC11" s="1">
        <f t="shared" si="5"/>
        <v>6.9588479427426908E-2</v>
      </c>
      <c r="AD11" s="1">
        <f t="shared" si="5"/>
        <v>6.9588479426885994E-2</v>
      </c>
      <c r="AE11" s="1">
        <f t="shared" si="5"/>
        <v>6.958847942668811E-2</v>
      </c>
      <c r="AF11" s="1">
        <f t="shared" si="5"/>
        <v>6.9588479426710009E-2</v>
      </c>
      <c r="AG11" s="1">
        <f t="shared" si="5"/>
        <v>6.9588479426719432E-2</v>
      </c>
      <c r="AH11" s="1">
        <f t="shared" si="5"/>
        <v>6.95884794267186E-2</v>
      </c>
      <c r="AI11" s="1">
        <f t="shared" si="5"/>
        <v>6.9588479426718142E-2</v>
      </c>
      <c r="AJ11" s="1">
        <f t="shared" si="5"/>
        <v>6.9588479426718183E-2</v>
      </c>
      <c r="AK11" s="1">
        <f t="shared" si="5"/>
        <v>6.9588479426718197E-2</v>
      </c>
      <c r="AL11" s="1">
        <f t="shared" si="5"/>
        <v>6.9588479426718197E-2</v>
      </c>
      <c r="AM11" s="1">
        <f t="shared" si="5"/>
        <v>6.9588479426718197E-2</v>
      </c>
      <c r="AN11" s="1">
        <f t="shared" si="5"/>
        <v>6.9588479426718197E-2</v>
      </c>
      <c r="AO11" s="1">
        <f t="shared" si="5"/>
        <v>6.9588479426718197E-2</v>
      </c>
      <c r="AP11" s="1">
        <f t="shared" si="5"/>
        <v>6.9588479426718197E-2</v>
      </c>
      <c r="AQ11" s="1">
        <f t="shared" si="5"/>
        <v>6.9588479426718197E-2</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6.1457714116715675E-2</v>
      </c>
    </row>
    <row r="14" spans="1:43" ht="18.75" customHeight="1" x14ac:dyDescent="0.4"/>
    <row r="15" spans="1:43" ht="18.75" customHeight="1" x14ac:dyDescent="0.4">
      <c r="B15" s="1" t="s">
        <v>2</v>
      </c>
      <c r="C15" s="1" t="str">
        <f t="shared" ref="C15:I15" si="6">C5</f>
        <v>きゅうり</v>
      </c>
      <c r="D15" s="1" t="str">
        <f t="shared" si="6"/>
        <v>パセリ</v>
      </c>
      <c r="E15" s="1" t="str">
        <f t="shared" si="6"/>
        <v>小松菜</v>
      </c>
      <c r="F15" s="1" t="str">
        <f t="shared" si="6"/>
        <v>じゃがいも</v>
      </c>
      <c r="G15" s="1" t="str">
        <f t="shared" si="6"/>
        <v>にんじん</v>
      </c>
      <c r="H15" s="1" t="str">
        <f t="shared" si="6"/>
        <v>いんげん</v>
      </c>
      <c r="I15" s="1" t="str">
        <f t="shared" si="6"/>
        <v/>
      </c>
      <c r="M15" s="1" t="s">
        <v>7</v>
      </c>
    </row>
    <row r="16" spans="1:43" ht="18.75" customHeight="1" x14ac:dyDescent="0.4">
      <c r="B16" s="1" t="str">
        <f t="shared" ref="B16:B22" si="7">B6</f>
        <v>きゅうり</v>
      </c>
      <c r="C16" s="4">
        <v>1</v>
      </c>
      <c r="D16" s="8">
        <f>IF(D6&lt;0,1/(-1*D6),D6)</f>
        <v>5</v>
      </c>
      <c r="E16" s="8">
        <f>IF($B$1&gt;=3,IF(E6&lt;0,1/(-1*E6),E6),0)</f>
        <v>3</v>
      </c>
      <c r="F16" s="8">
        <f>IF($B$1&gt;=4,IF(F6&lt;0,1/(-1*F6),F6),0)</f>
        <v>0.33333333333333331</v>
      </c>
      <c r="G16" s="8">
        <f>IF($B$1&gt;=5,IF(G6&lt;0,1/(-1*G6),G6),0)</f>
        <v>3</v>
      </c>
      <c r="H16" s="8">
        <f>IF($B$1&gt;=6,IF(H6&lt;0,1/(-1*H6),H6),0)</f>
        <v>3</v>
      </c>
      <c r="I16" s="8">
        <f t="shared" ref="I16:I21" si="8">IF($B$1&gt;=7,IF(I6&lt;0,1/(-1*I6),I6),0)</f>
        <v>0</v>
      </c>
      <c r="M16" s="1">
        <f t="shared" ref="M16:AB22" si="9">MMULT($C16:$I16,M$6:M$12)</f>
        <v>2.5555555555555554</v>
      </c>
      <c r="N16" s="1">
        <f t="shared" si="9"/>
        <v>1.7071106094808128</v>
      </c>
      <c r="O16" s="1">
        <f t="shared" si="9"/>
        <v>1.5605274152545374</v>
      </c>
      <c r="P16" s="1">
        <f t="shared" si="9"/>
        <v>1.5686980567617221</v>
      </c>
      <c r="Q16" s="1">
        <f t="shared" si="9"/>
        <v>1.5755674334475886</v>
      </c>
      <c r="R16" s="1">
        <f t="shared" si="9"/>
        <v>1.575311975045089</v>
      </c>
      <c r="S16" s="1">
        <f t="shared" si="9"/>
        <v>1.5749893105455115</v>
      </c>
      <c r="T16" s="1">
        <f t="shared" si="9"/>
        <v>1.5749962082533491</v>
      </c>
      <c r="U16" s="1">
        <f t="shared" si="9"/>
        <v>1.5750111680862213</v>
      </c>
      <c r="V16" s="1">
        <f t="shared" si="9"/>
        <v>1.5750110766895389</v>
      </c>
      <c r="W16" s="1">
        <f t="shared" si="9"/>
        <v>1.5750103866843697</v>
      </c>
      <c r="X16" s="1">
        <f t="shared" si="9"/>
        <v>1.5750103804477549</v>
      </c>
      <c r="Y16" s="1">
        <f t="shared" si="9"/>
        <v>1.5750104121151822</v>
      </c>
      <c r="Z16" s="1">
        <f t="shared" si="9"/>
        <v>1.5750104128816069</v>
      </c>
      <c r="AA16" s="1">
        <f t="shared" si="9"/>
        <v>1.575010411435513</v>
      </c>
      <c r="AB16" s="1">
        <f t="shared" si="9"/>
        <v>1.5750104113783441</v>
      </c>
      <c r="AC16" s="1">
        <f t="shared" ref="AC16:AQ22" si="10">MMULT($C16:$I16,AC$6:AC$12)</f>
        <v>1.5750104114440444</v>
      </c>
      <c r="AD16" s="1">
        <f t="shared" si="10"/>
        <v>1.5750104114476708</v>
      </c>
      <c r="AE16" s="1">
        <f t="shared" si="10"/>
        <v>1.5750104114447012</v>
      </c>
      <c r="AF16" s="1">
        <f t="shared" si="10"/>
        <v>1.5750104114444894</v>
      </c>
      <c r="AG16" s="1">
        <f t="shared" si="10"/>
        <v>1.5750104114446224</v>
      </c>
      <c r="AH16" s="1">
        <f t="shared" si="10"/>
        <v>1.5750104114446346</v>
      </c>
      <c r="AI16" s="1">
        <f t="shared" si="10"/>
        <v>1.5750104114446284</v>
      </c>
      <c r="AJ16" s="1">
        <f t="shared" si="10"/>
        <v>1.5750104114446279</v>
      </c>
      <c r="AK16" s="1">
        <f t="shared" si="10"/>
        <v>1.5750104114446279</v>
      </c>
      <c r="AL16" s="1">
        <f t="shared" si="10"/>
        <v>1.5750104114446279</v>
      </c>
      <c r="AM16" s="1">
        <f t="shared" si="10"/>
        <v>1.5750104114446279</v>
      </c>
      <c r="AN16" s="1">
        <f t="shared" si="10"/>
        <v>1.5750104114446279</v>
      </c>
      <c r="AO16" s="1">
        <f t="shared" si="10"/>
        <v>1.5750104114446279</v>
      </c>
      <c r="AP16" s="1">
        <f t="shared" si="10"/>
        <v>1.5750104114446279</v>
      </c>
      <c r="AQ16" s="1">
        <f t="shared" si="10"/>
        <v>1.5750104114446279</v>
      </c>
    </row>
    <row r="17" spans="2:43" ht="18.75" customHeight="1" x14ac:dyDescent="0.4">
      <c r="B17" s="1" t="str">
        <f t="shared" si="7"/>
        <v>パセリ</v>
      </c>
      <c r="C17" s="4">
        <f>IF(D16&lt;&gt;0,1 / D16,0)</f>
        <v>0.2</v>
      </c>
      <c r="D17" s="4">
        <v>1</v>
      </c>
      <c r="E17" s="8">
        <f>IF($B$1&gt;=3,IF(E7&lt;0,1/(-1*E7),E7),0)</f>
        <v>0.25</v>
      </c>
      <c r="F17" s="8">
        <f>IF($B$1&gt;=4,IF(F7&lt;0,1/(-1*F7),F7),0)</f>
        <v>0.2</v>
      </c>
      <c r="G17" s="8">
        <f>IF($B$1&gt;=5,IF(G7&lt;0,1/(-1*G7),G7),0)</f>
        <v>0.33333333333333331</v>
      </c>
      <c r="H17" s="8">
        <f>IF($B$1&gt;=6,IF(H7&lt;0,1/(-1*H7),H7),0)</f>
        <v>0.5</v>
      </c>
      <c r="I17" s="8">
        <f t="shared" si="8"/>
        <v>0</v>
      </c>
      <c r="M17" s="1">
        <f t="shared" si="9"/>
        <v>0.41388888888888881</v>
      </c>
      <c r="N17" s="1">
        <f t="shared" si="9"/>
        <v>0.2812735139202408</v>
      </c>
      <c r="O17" s="1">
        <f t="shared" si="9"/>
        <v>0.27533394232516861</v>
      </c>
      <c r="P17" s="1">
        <f t="shared" si="9"/>
        <v>0.27743627227216655</v>
      </c>
      <c r="Q17" s="1">
        <f t="shared" si="9"/>
        <v>0.27777240450309504</v>
      </c>
      <c r="R17" s="1">
        <f t="shared" si="9"/>
        <v>0.27768237082395303</v>
      </c>
      <c r="S17" s="1">
        <f t="shared" si="9"/>
        <v>0.27766525773580797</v>
      </c>
      <c r="T17" s="1">
        <f t="shared" si="9"/>
        <v>0.27766914599003056</v>
      </c>
      <c r="U17" s="1">
        <f t="shared" si="9"/>
        <v>0.27766999304606693</v>
      </c>
      <c r="V17" s="1">
        <f t="shared" si="9"/>
        <v>0.2776698268406172</v>
      </c>
      <c r="W17" s="1">
        <f t="shared" si="9"/>
        <v>0.27766978533407144</v>
      </c>
      <c r="X17" s="1">
        <f t="shared" si="9"/>
        <v>0.27766979235654937</v>
      </c>
      <c r="Y17" s="1">
        <f t="shared" si="9"/>
        <v>0.27766979437344386</v>
      </c>
      <c r="Z17" s="1">
        <f t="shared" si="9"/>
        <v>0.2776697940807189</v>
      </c>
      <c r="AA17" s="1">
        <f t="shared" si="9"/>
        <v>0.27766979398344765</v>
      </c>
      <c r="AB17" s="1">
        <f t="shared" si="9"/>
        <v>0.27766979399544978</v>
      </c>
      <c r="AC17" s="1">
        <f t="shared" si="10"/>
        <v>0.27766979400010894</v>
      </c>
      <c r="AD17" s="1">
        <f t="shared" si="10"/>
        <v>0.27766979399962699</v>
      </c>
      <c r="AE17" s="1">
        <f t="shared" si="10"/>
        <v>0.27766979399940522</v>
      </c>
      <c r="AF17" s="1">
        <f t="shared" si="10"/>
        <v>0.27766979399942404</v>
      </c>
      <c r="AG17" s="1">
        <f t="shared" si="10"/>
        <v>0.27766979399943453</v>
      </c>
      <c r="AH17" s="1">
        <f t="shared" si="10"/>
        <v>0.27766979399943392</v>
      </c>
      <c r="AI17" s="1">
        <f t="shared" si="10"/>
        <v>0.27766979399943337</v>
      </c>
      <c r="AJ17" s="1">
        <f t="shared" si="10"/>
        <v>0.27766979399943342</v>
      </c>
      <c r="AK17" s="1">
        <f t="shared" si="10"/>
        <v>0.27766979399943337</v>
      </c>
      <c r="AL17" s="1">
        <f t="shared" si="10"/>
        <v>0.27766979399943337</v>
      </c>
      <c r="AM17" s="1">
        <f t="shared" si="10"/>
        <v>0.27766979399943337</v>
      </c>
      <c r="AN17" s="1">
        <f t="shared" si="10"/>
        <v>0.27766979399943337</v>
      </c>
      <c r="AO17" s="1">
        <f t="shared" si="10"/>
        <v>0.27766979399943337</v>
      </c>
      <c r="AP17" s="1">
        <f t="shared" si="10"/>
        <v>0.27766979399943337</v>
      </c>
      <c r="AQ17" s="1">
        <f t="shared" si="10"/>
        <v>0.27766979399943337</v>
      </c>
    </row>
    <row r="18" spans="2:43" ht="18.75" customHeight="1" x14ac:dyDescent="0.4">
      <c r="B18" s="1" t="str">
        <f t="shared" si="7"/>
        <v>小松菜</v>
      </c>
      <c r="C18" s="4">
        <f>IF(E16&lt;&gt;0,1 / E16,0)</f>
        <v>0.33333333333333331</v>
      </c>
      <c r="D18" s="4">
        <f>IF(E17&lt;&gt;0,1 / E17,0)</f>
        <v>4</v>
      </c>
      <c r="E18" s="4">
        <v>1</v>
      </c>
      <c r="F18" s="8">
        <f>IF($B$1&gt;=4,IF(F8&lt;0,1/(-1*F8),F8),0)</f>
        <v>0.33333333333333331</v>
      </c>
      <c r="G18" s="8">
        <f>IF($B$1&gt;=5,IF(G8&lt;0,1/(-1*G8),G8),0)</f>
        <v>2</v>
      </c>
      <c r="H18" s="8">
        <f>IF($B$1&gt;=6,IF(H8&lt;0,1/(-1*H8),H8),0)</f>
        <v>3</v>
      </c>
      <c r="I18" s="8">
        <f t="shared" si="8"/>
        <v>0</v>
      </c>
      <c r="M18" s="1">
        <f t="shared" si="9"/>
        <v>1.7777777777777777</v>
      </c>
      <c r="N18" s="1">
        <f t="shared" si="9"/>
        <v>1.0094996237772762</v>
      </c>
      <c r="O18" s="1">
        <f t="shared" si="9"/>
        <v>0.94024090583994824</v>
      </c>
      <c r="P18" s="1">
        <f t="shared" si="9"/>
        <v>0.95365559676013767</v>
      </c>
      <c r="Q18" s="1">
        <f t="shared" si="9"/>
        <v>0.95701124765944956</v>
      </c>
      <c r="R18" s="1">
        <f t="shared" si="9"/>
        <v>0.95645382870066498</v>
      </c>
      <c r="S18" s="1">
        <f t="shared" si="9"/>
        <v>0.95628961020245695</v>
      </c>
      <c r="T18" s="1">
        <f t="shared" si="9"/>
        <v>0.95631277414223637</v>
      </c>
      <c r="U18" s="1">
        <f t="shared" si="9"/>
        <v>0.95632068630959932</v>
      </c>
      <c r="V18" s="1">
        <f t="shared" si="9"/>
        <v>0.95631973961636196</v>
      </c>
      <c r="W18" s="1">
        <f t="shared" si="9"/>
        <v>0.95631936107644233</v>
      </c>
      <c r="X18" s="1">
        <f t="shared" si="9"/>
        <v>0.95631939892462903</v>
      </c>
      <c r="Y18" s="1">
        <f t="shared" si="9"/>
        <v>0.95631941692221489</v>
      </c>
      <c r="Z18" s="1">
        <f t="shared" si="9"/>
        <v>0.95631941545243693</v>
      </c>
      <c r="AA18" s="1">
        <f t="shared" si="9"/>
        <v>0.95631941460173553</v>
      </c>
      <c r="AB18" s="1">
        <f t="shared" si="9"/>
        <v>0.95631941465651449</v>
      </c>
      <c r="AC18" s="1">
        <f t="shared" si="10"/>
        <v>0.95631941469650261</v>
      </c>
      <c r="AD18" s="1">
        <f t="shared" si="10"/>
        <v>0.95631941469458648</v>
      </c>
      <c r="AE18" s="1">
        <f t="shared" si="10"/>
        <v>0.95631941469271675</v>
      </c>
      <c r="AF18" s="1">
        <f t="shared" si="10"/>
        <v>0.9563194146927767</v>
      </c>
      <c r="AG18" s="1">
        <f t="shared" si="10"/>
        <v>0.9563194146928633</v>
      </c>
      <c r="AH18" s="1">
        <f t="shared" si="10"/>
        <v>0.95631941469286219</v>
      </c>
      <c r="AI18" s="1">
        <f t="shared" si="10"/>
        <v>0.95631941469285797</v>
      </c>
      <c r="AJ18" s="1">
        <f t="shared" si="10"/>
        <v>0.95631941469285797</v>
      </c>
      <c r="AK18" s="1">
        <f t="shared" si="10"/>
        <v>0.95631941469285819</v>
      </c>
      <c r="AL18" s="1">
        <f t="shared" si="10"/>
        <v>0.95631941469285819</v>
      </c>
      <c r="AM18" s="1">
        <f t="shared" si="10"/>
        <v>0.95631941469285819</v>
      </c>
      <c r="AN18" s="1">
        <f t="shared" si="10"/>
        <v>0.95631941469285819</v>
      </c>
      <c r="AO18" s="1">
        <f t="shared" si="10"/>
        <v>0.95631941469285819</v>
      </c>
      <c r="AP18" s="1">
        <f t="shared" si="10"/>
        <v>0.95631941469285819</v>
      </c>
      <c r="AQ18" s="1">
        <f t="shared" si="10"/>
        <v>0.95631941469285819</v>
      </c>
    </row>
    <row r="19" spans="2:43" ht="18.75" customHeight="1" x14ac:dyDescent="0.4">
      <c r="B19" s="1" t="str">
        <f t="shared" si="7"/>
        <v>じゃがいも</v>
      </c>
      <c r="C19" s="4">
        <f>IF(F16&lt;&gt;0,1/F16,0)</f>
        <v>3</v>
      </c>
      <c r="D19" s="4">
        <f>IF(F17&lt;&gt;0,1/F17,0)</f>
        <v>5</v>
      </c>
      <c r="E19" s="4">
        <f>IF(F18&lt;&gt;0,1/F18,0)</f>
        <v>3</v>
      </c>
      <c r="F19" s="4">
        <v>1</v>
      </c>
      <c r="G19" s="8">
        <f>IF($B$1&gt;=5,IF(G9&lt;0,1/(-1*G9),G9),0)</f>
        <v>3</v>
      </c>
      <c r="H19" s="8">
        <f>IF($B$1&gt;=6,IF(H9&lt;0,1/(-1*H9),H9),0)</f>
        <v>4</v>
      </c>
      <c r="I19" s="8">
        <f t="shared" si="8"/>
        <v>0</v>
      </c>
      <c r="M19" s="1">
        <f t="shared" si="9"/>
        <v>3.1666666666666665</v>
      </c>
      <c r="N19" s="1">
        <f t="shared" si="9"/>
        <v>2.5155191873589167</v>
      </c>
      <c r="O19" s="1">
        <f t="shared" si="9"/>
        <v>2.3944071889361762</v>
      </c>
      <c r="P19" s="1">
        <f t="shared" si="9"/>
        <v>2.3920510576331804</v>
      </c>
      <c r="Q19" s="1">
        <f t="shared" si="9"/>
        <v>2.3974394209686438</v>
      </c>
      <c r="R19" s="1">
        <f t="shared" si="9"/>
        <v>2.397678276008719</v>
      </c>
      <c r="S19" s="1">
        <f t="shared" si="9"/>
        <v>2.397430475537969</v>
      </c>
      <c r="T19" s="1">
        <f t="shared" si="9"/>
        <v>2.3974157278045425</v>
      </c>
      <c r="U19" s="1">
        <f t="shared" si="9"/>
        <v>2.397426918613518</v>
      </c>
      <c r="V19" s="1">
        <f t="shared" si="9"/>
        <v>2.3974277664305279</v>
      </c>
      <c r="W19" s="1">
        <f t="shared" si="9"/>
        <v>2.3974272641289462</v>
      </c>
      <c r="X19" s="1">
        <f t="shared" si="9"/>
        <v>2.3974272175010505</v>
      </c>
      <c r="Y19" s="1">
        <f t="shared" si="9"/>
        <v>2.3974272399168117</v>
      </c>
      <c r="Z19" s="1">
        <f t="shared" si="9"/>
        <v>2.3974272424024603</v>
      </c>
      <c r="AA19" s="1">
        <f t="shared" si="9"/>
        <v>2.3974272414082574</v>
      </c>
      <c r="AB19" s="1">
        <f t="shared" si="9"/>
        <v>2.3974272412787907</v>
      </c>
      <c r="AC19" s="1">
        <f t="shared" si="10"/>
        <v>2.3974272413225943</v>
      </c>
      <c r="AD19" s="1">
        <f t="shared" si="10"/>
        <v>2.3974272413292179</v>
      </c>
      <c r="AE19" s="1">
        <f t="shared" si="10"/>
        <v>2.3974272413273017</v>
      </c>
      <c r="AF19" s="1">
        <f t="shared" si="10"/>
        <v>2.3974272413269677</v>
      </c>
      <c r="AG19" s="1">
        <f t="shared" si="10"/>
        <v>2.3974272413270508</v>
      </c>
      <c r="AH19" s="1">
        <f t="shared" si="10"/>
        <v>2.3974272413270681</v>
      </c>
      <c r="AI19" s="1">
        <f t="shared" si="10"/>
        <v>2.3974272413270636</v>
      </c>
      <c r="AJ19" s="1">
        <f t="shared" si="10"/>
        <v>2.3974272413270632</v>
      </c>
      <c r="AK19" s="1">
        <f t="shared" si="10"/>
        <v>2.3974272413270632</v>
      </c>
      <c r="AL19" s="1">
        <f t="shared" si="10"/>
        <v>2.3974272413270632</v>
      </c>
      <c r="AM19" s="1">
        <f t="shared" si="10"/>
        <v>2.3974272413270632</v>
      </c>
      <c r="AN19" s="1">
        <f t="shared" si="10"/>
        <v>2.3974272413270632</v>
      </c>
      <c r="AO19" s="1">
        <f t="shared" si="10"/>
        <v>2.3974272413270632</v>
      </c>
      <c r="AP19" s="1">
        <f t="shared" si="10"/>
        <v>2.3974272413270632</v>
      </c>
      <c r="AQ19" s="1">
        <f t="shared" si="10"/>
        <v>2.3974272413270632</v>
      </c>
    </row>
    <row r="20" spans="2:43" ht="18.75" customHeight="1" x14ac:dyDescent="0.4">
      <c r="B20" s="1" t="str">
        <f t="shared" si="7"/>
        <v>にんじん</v>
      </c>
      <c r="C20" s="4">
        <f>IF(G16&lt;&gt;0,1/G16,0)</f>
        <v>0.33333333333333331</v>
      </c>
      <c r="D20" s="4">
        <f>IF(G17&lt;&gt;0,1/G17,0)</f>
        <v>3</v>
      </c>
      <c r="E20" s="4">
        <f>IF(G18&lt;&gt;0,1/G18,0)</f>
        <v>0.5</v>
      </c>
      <c r="F20" s="4">
        <f>IF(G19&lt;&gt;0,1/G19,0)</f>
        <v>0.33333333333333331</v>
      </c>
      <c r="G20" s="8">
        <v>1</v>
      </c>
      <c r="H20" s="8">
        <f>IF($B$1&gt;=6,IF(H10&lt;0,1/(-1*H10),H10),0)</f>
        <v>2</v>
      </c>
      <c r="I20" s="8">
        <f t="shared" si="8"/>
        <v>0</v>
      </c>
      <c r="M20" s="1">
        <f t="shared" si="9"/>
        <v>1.1944444444444444</v>
      </c>
      <c r="N20" s="1">
        <f t="shared" si="9"/>
        <v>0.68105718585402553</v>
      </c>
      <c r="O20" s="1">
        <f t="shared" si="9"/>
        <v>0.65207446695511151</v>
      </c>
      <c r="P20" s="1">
        <f t="shared" si="9"/>
        <v>0.66088681231207991</v>
      </c>
      <c r="Q20" s="1">
        <f t="shared" si="9"/>
        <v>0.66237882345281052</v>
      </c>
      <c r="R20" s="1">
        <f t="shared" si="9"/>
        <v>0.66200333913887532</v>
      </c>
      <c r="S20" s="1">
        <f t="shared" si="9"/>
        <v>0.66192806804608106</v>
      </c>
      <c r="T20" s="1">
        <f t="shared" si="9"/>
        <v>0.66194420918515773</v>
      </c>
      <c r="U20" s="1">
        <f t="shared" si="9"/>
        <v>0.66194792027564275</v>
      </c>
      <c r="V20" s="1">
        <f t="shared" si="9"/>
        <v>0.66194723330713456</v>
      </c>
      <c r="W20" s="1">
        <f t="shared" si="9"/>
        <v>0.66194705208130133</v>
      </c>
      <c r="X20" s="1">
        <f t="shared" si="9"/>
        <v>0.6619470809605863</v>
      </c>
      <c r="Y20" s="1">
        <f t="shared" si="9"/>
        <v>0.66194708973978011</v>
      </c>
      <c r="Z20" s="1">
        <f t="shared" si="9"/>
        <v>0.66194708854331585</v>
      </c>
      <c r="AA20" s="1">
        <f t="shared" si="9"/>
        <v>0.66194708812108682</v>
      </c>
      <c r="AB20" s="1">
        <f t="shared" si="9"/>
        <v>0.66194708816977044</v>
      </c>
      <c r="AC20" s="1">
        <f t="shared" si="10"/>
        <v>0.66194708818994319</v>
      </c>
      <c r="AD20" s="1">
        <f t="shared" si="10"/>
        <v>0.66194708818800763</v>
      </c>
      <c r="AE20" s="1">
        <f t="shared" si="10"/>
        <v>0.66194708818704973</v>
      </c>
      <c r="AF20" s="1">
        <f t="shared" si="10"/>
        <v>0.66194708818712433</v>
      </c>
      <c r="AG20" s="1">
        <f t="shared" si="10"/>
        <v>0.66194708818716941</v>
      </c>
      <c r="AH20" s="1">
        <f t="shared" si="10"/>
        <v>0.66194708818716685</v>
      </c>
      <c r="AI20" s="1">
        <f t="shared" si="10"/>
        <v>0.66194708818716463</v>
      </c>
      <c r="AJ20" s="1">
        <f t="shared" si="10"/>
        <v>0.66194708818716486</v>
      </c>
      <c r="AK20" s="1">
        <f t="shared" si="10"/>
        <v>0.66194708818716486</v>
      </c>
      <c r="AL20" s="1">
        <f t="shared" si="10"/>
        <v>0.66194708818716486</v>
      </c>
      <c r="AM20" s="1">
        <f t="shared" si="10"/>
        <v>0.66194708818716486</v>
      </c>
      <c r="AN20" s="1">
        <f t="shared" si="10"/>
        <v>0.66194708818716486</v>
      </c>
      <c r="AO20" s="1">
        <f t="shared" si="10"/>
        <v>0.66194708818716486</v>
      </c>
      <c r="AP20" s="1">
        <f t="shared" si="10"/>
        <v>0.66194708818716486</v>
      </c>
      <c r="AQ20" s="1">
        <f t="shared" si="10"/>
        <v>0.66194708818716486</v>
      </c>
    </row>
    <row r="21" spans="2:43" ht="18.75" customHeight="1" x14ac:dyDescent="0.4">
      <c r="B21" s="1" t="str">
        <f t="shared" si="7"/>
        <v>いんげん</v>
      </c>
      <c r="C21" s="4">
        <f>IF(H16&lt;&gt;0,1/H16,0)</f>
        <v>0.33333333333333331</v>
      </c>
      <c r="D21" s="4">
        <f>IF(H17&lt;&gt;0,1/H17,0)</f>
        <v>2</v>
      </c>
      <c r="E21" s="4">
        <f>IF(H18&lt;&gt;0,1/H18,0)</f>
        <v>0.33333333333333331</v>
      </c>
      <c r="F21" s="4">
        <f>IF(H19&lt;&gt;0,1/H19,0)</f>
        <v>0.25</v>
      </c>
      <c r="G21" s="8">
        <f>IF(H20&lt;&gt;0,1/H20,0)</f>
        <v>0.5</v>
      </c>
      <c r="H21" s="8">
        <v>1</v>
      </c>
      <c r="I21" s="8">
        <f t="shared" si="8"/>
        <v>0</v>
      </c>
      <c r="M21" s="1">
        <f t="shared" si="9"/>
        <v>0.73611111111111105</v>
      </c>
      <c r="N21" s="1">
        <f t="shared" si="9"/>
        <v>0.44667042889390518</v>
      </c>
      <c r="O21" s="1">
        <f t="shared" si="9"/>
        <v>0.43428789262860223</v>
      </c>
      <c r="P21" s="1">
        <f t="shared" si="9"/>
        <v>0.43842743319764743</v>
      </c>
      <c r="Q21" s="1">
        <f t="shared" si="9"/>
        <v>0.43911501130565433</v>
      </c>
      <c r="R21" s="1">
        <f t="shared" si="9"/>
        <v>0.43894074686698725</v>
      </c>
      <c r="S21" s="1">
        <f t="shared" si="9"/>
        <v>0.43890578673960173</v>
      </c>
      <c r="T21" s="1">
        <f t="shared" si="9"/>
        <v>0.43891328334910384</v>
      </c>
      <c r="U21" s="1">
        <f t="shared" si="9"/>
        <v>0.43891500744318351</v>
      </c>
      <c r="V21" s="1">
        <f t="shared" si="9"/>
        <v>0.43891468835311775</v>
      </c>
      <c r="W21" s="1">
        <f t="shared" si="9"/>
        <v>0.43891460416110517</v>
      </c>
      <c r="X21" s="1">
        <f t="shared" si="9"/>
        <v>0.43891461757511507</v>
      </c>
      <c r="Y21" s="1">
        <f t="shared" si="9"/>
        <v>0.43891462165361822</v>
      </c>
      <c r="Z21" s="1">
        <f t="shared" si="9"/>
        <v>0.43891462109788848</v>
      </c>
      <c r="AA21" s="1">
        <f t="shared" si="9"/>
        <v>0.43891462090173744</v>
      </c>
      <c r="AB21" s="1">
        <f t="shared" si="9"/>
        <v>0.4389146209243493</v>
      </c>
      <c r="AC21" s="1">
        <f t="shared" si="10"/>
        <v>0.43891462093372063</v>
      </c>
      <c r="AD21" s="1">
        <f t="shared" si="10"/>
        <v>0.43891462093282169</v>
      </c>
      <c r="AE21" s="1">
        <f t="shared" si="10"/>
        <v>0.43891462093237665</v>
      </c>
      <c r="AF21" s="1">
        <f t="shared" si="10"/>
        <v>0.43891462093241129</v>
      </c>
      <c r="AG21" s="1">
        <f t="shared" si="10"/>
        <v>0.43891462093243228</v>
      </c>
      <c r="AH21" s="1">
        <f t="shared" si="10"/>
        <v>0.43891462093243111</v>
      </c>
      <c r="AI21" s="1">
        <f t="shared" si="10"/>
        <v>0.43891462093243006</v>
      </c>
      <c r="AJ21" s="1">
        <f t="shared" si="10"/>
        <v>0.43891462093243017</v>
      </c>
      <c r="AK21" s="1">
        <f t="shared" si="10"/>
        <v>0.43891462093243017</v>
      </c>
      <c r="AL21" s="1">
        <f t="shared" si="10"/>
        <v>0.43891462093243017</v>
      </c>
      <c r="AM21" s="1">
        <f t="shared" si="10"/>
        <v>0.43891462093243017</v>
      </c>
      <c r="AN21" s="1">
        <f t="shared" si="10"/>
        <v>0.43891462093243017</v>
      </c>
      <c r="AO21" s="1">
        <f t="shared" si="10"/>
        <v>0.43891462093243017</v>
      </c>
      <c r="AP21" s="1">
        <f t="shared" si="10"/>
        <v>0.43891462093243017</v>
      </c>
      <c r="AQ21" s="1">
        <f t="shared" si="10"/>
        <v>0.43891462093243017</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9.8444444444444432</v>
      </c>
      <c r="N23" s="1">
        <f t="shared" ref="N23:AQ23" si="11">SUM(N16:N22)</f>
        <v>6.6411305492851778</v>
      </c>
      <c r="O23" s="1">
        <f t="shared" si="11"/>
        <v>6.2568718119395443</v>
      </c>
      <c r="P23" s="1">
        <f t="shared" si="11"/>
        <v>6.291155228936935</v>
      </c>
      <c r="Q23" s="1">
        <f t="shared" si="11"/>
        <v>6.309284341337241</v>
      </c>
      <c r="R23" s="1">
        <f t="shared" si="11"/>
        <v>6.3080705365842888</v>
      </c>
      <c r="S23" s="1">
        <f t="shared" si="11"/>
        <v>6.3072085088074283</v>
      </c>
      <c r="T23" s="1">
        <f t="shared" si="11"/>
        <v>6.3072513487244191</v>
      </c>
      <c r="U23" s="1">
        <f t="shared" si="11"/>
        <v>6.307291693774232</v>
      </c>
      <c r="V23" s="1">
        <f t="shared" si="11"/>
        <v>6.3072903312372981</v>
      </c>
      <c r="W23" s="1">
        <f t="shared" si="11"/>
        <v>6.3072884534662368</v>
      </c>
      <c r="X23" s="1">
        <f t="shared" si="11"/>
        <v>6.3072884877656854</v>
      </c>
      <c r="Y23" s="1">
        <f t="shared" si="11"/>
        <v>6.307288574721051</v>
      </c>
      <c r="Z23" s="1">
        <f t="shared" si="11"/>
        <v>6.3072885744584273</v>
      </c>
      <c r="AA23" s="1">
        <f t="shared" si="11"/>
        <v>6.307288570451778</v>
      </c>
      <c r="AB23" s="1">
        <f t="shared" si="11"/>
        <v>6.3072885704032196</v>
      </c>
      <c r="AC23" s="1">
        <f t="shared" si="11"/>
        <v>6.3072885705869144</v>
      </c>
      <c r="AD23" s="1">
        <f t="shared" si="11"/>
        <v>6.3072885705919317</v>
      </c>
      <c r="AE23" s="1">
        <f t="shared" si="11"/>
        <v>6.3072885705835517</v>
      </c>
      <c r="AF23" s="1">
        <f t="shared" si="11"/>
        <v>6.3072885705831947</v>
      </c>
      <c r="AG23" s="1">
        <f t="shared" si="11"/>
        <v>6.3072885705835722</v>
      </c>
      <c r="AH23" s="1">
        <f t="shared" si="11"/>
        <v>6.307288570583597</v>
      </c>
      <c r="AI23" s="1">
        <f t="shared" si="11"/>
        <v>6.3072885705835784</v>
      </c>
      <c r="AJ23" s="1">
        <f t="shared" si="11"/>
        <v>6.3072885705835784</v>
      </c>
      <c r="AK23" s="1">
        <f t="shared" si="11"/>
        <v>6.3072885705835784</v>
      </c>
      <c r="AL23" s="1">
        <f t="shared" si="11"/>
        <v>6.3072885705835784</v>
      </c>
      <c r="AM23" s="1">
        <f t="shared" si="11"/>
        <v>6.3072885705835784</v>
      </c>
      <c r="AN23" s="1">
        <f t="shared" si="11"/>
        <v>6.3072885705835784</v>
      </c>
      <c r="AO23" s="1">
        <f t="shared" si="11"/>
        <v>6.3072885705835784</v>
      </c>
      <c r="AP23" s="1">
        <f t="shared" si="11"/>
        <v>6.3072885705835784</v>
      </c>
      <c r="AQ23" s="1">
        <f t="shared" si="11"/>
        <v>6.3072885705835784</v>
      </c>
    </row>
    <row r="24" spans="2:43" ht="18.75" customHeight="1" x14ac:dyDescent="0.4">
      <c r="B24" s="1" t="s">
        <v>9</v>
      </c>
    </row>
    <row r="25" spans="2:43" ht="18.75" customHeight="1" x14ac:dyDescent="0.4">
      <c r="B25" s="1" t="s">
        <v>10</v>
      </c>
      <c r="C25" s="1" t="str">
        <f t="shared" ref="C25:I25" si="12">C15</f>
        <v>きゅうり</v>
      </c>
      <c r="D25" s="1" t="str">
        <f t="shared" si="12"/>
        <v>パセリ</v>
      </c>
      <c r="E25" s="1" t="str">
        <f t="shared" si="12"/>
        <v>小松菜</v>
      </c>
      <c r="F25" s="1" t="str">
        <f t="shared" si="12"/>
        <v>じゃがいも</v>
      </c>
      <c r="G25" s="1" t="str">
        <f t="shared" si="12"/>
        <v>にんじん</v>
      </c>
      <c r="H25" s="1" t="str">
        <f t="shared" si="12"/>
        <v>いんげん</v>
      </c>
      <c r="I25" s="1" t="str">
        <f t="shared" si="12"/>
        <v/>
      </c>
    </row>
    <row r="26" spans="2:43" ht="18.75" customHeight="1" x14ac:dyDescent="0.4">
      <c r="B26" s="1" t="str">
        <f t="shared" ref="B26:B32" si="13">B16</f>
        <v>きゅうり</v>
      </c>
      <c r="C26" s="4"/>
      <c r="D26" s="4">
        <f>J6/J7</f>
        <v>5.6722425178442055</v>
      </c>
      <c r="E26" s="4">
        <f>IF($B$1&gt;=3,J6/J8,"")</f>
        <v>1.6469501583322712</v>
      </c>
      <c r="F26" s="4">
        <f>IF($B$1&gt;=4,J6/J9,"")</f>
        <v>0.6569585863939722</v>
      </c>
      <c r="G26" s="4">
        <f>IF($B$1&gt;=5,J6/J10,"")</f>
        <v>2.3793599814118305</v>
      </c>
      <c r="H26" s="4">
        <f>IF($B$1&gt;=6,J6/J11,"")</f>
        <v>3.5884209281948185</v>
      </c>
      <c r="I26" s="4" t="str">
        <f>IF($B$1&gt;=7,J6/J12,"")</f>
        <v/>
      </c>
    </row>
    <row r="27" spans="2:43" ht="18.75" customHeight="1" x14ac:dyDescent="0.4">
      <c r="B27" s="1" t="str">
        <f t="shared" si="13"/>
        <v>パセリ</v>
      </c>
      <c r="C27" s="4"/>
      <c r="D27" s="4"/>
      <c r="E27" s="4">
        <f>IF($B$1&gt;=3,J7/J8,"")</f>
        <v>0.29035256393765962</v>
      </c>
      <c r="F27" s="4">
        <f>IF($B$1&gt;=4,J7/J9,"")</f>
        <v>0.1158199044429532</v>
      </c>
      <c r="G27" s="4">
        <f>IF($B$1&gt;=5,J7/J10,"")</f>
        <v>0.41947430384484524</v>
      </c>
      <c r="H27" s="4">
        <f>IF($B$1&gt;=6,J7/J11,"")</f>
        <v>0.63262826243872139</v>
      </c>
      <c r="I27" s="4" t="str">
        <f>IF($B$1&gt;=7,J7/J12,"")</f>
        <v/>
      </c>
    </row>
    <row r="28" spans="2:43" ht="18.75" customHeight="1" x14ac:dyDescent="0.4">
      <c r="B28" s="1" t="str">
        <f t="shared" si="13"/>
        <v>小松菜</v>
      </c>
      <c r="C28" s="4"/>
      <c r="D28" s="4"/>
      <c r="E28" s="4"/>
      <c r="F28" s="4">
        <f>IF($B$1&gt;=4,J8/J9,"")</f>
        <v>0.39889403032039489</v>
      </c>
      <c r="G28" s="4">
        <f>IF($B$1&gt;=5,J8/J10,"")</f>
        <v>1.4447067322433178</v>
      </c>
      <c r="H28" s="4">
        <f>IF($B$1&gt;=6,J8/J11,"")</f>
        <v>2.1788278837949244</v>
      </c>
      <c r="I28" s="4" t="str">
        <f>IF($B$1&gt;=7,J8/J12,"")</f>
        <v/>
      </c>
    </row>
    <row r="29" spans="2:43" ht="18.75" customHeight="1" x14ac:dyDescent="0.4">
      <c r="B29" s="1" t="str">
        <f t="shared" si="13"/>
        <v>じゃがいも</v>
      </c>
      <c r="C29" s="4"/>
      <c r="D29" s="4"/>
      <c r="E29" s="4"/>
      <c r="F29" s="4"/>
      <c r="G29" s="4">
        <f>IF($B$1&gt;=5,J9/J10,"")</f>
        <v>3.6217807799302428</v>
      </c>
      <c r="H29" s="4">
        <f>IF($B$1&gt;=6,J9/J11,"")</f>
        <v>5.462172201586653</v>
      </c>
      <c r="I29" s="4" t="str">
        <f>IF($B$1&gt;=7,J9/J12,"")</f>
        <v/>
      </c>
    </row>
    <row r="30" spans="2:43" ht="18.75" customHeight="1" x14ac:dyDescent="0.4">
      <c r="B30" s="1" t="str">
        <f t="shared" si="13"/>
        <v>にんじん</v>
      </c>
      <c r="C30" s="4"/>
      <c r="D30" s="4"/>
      <c r="E30" s="4"/>
      <c r="F30" s="4"/>
      <c r="G30" s="4"/>
      <c r="H30" s="17">
        <f>IF($B$1&gt;=6,J10/J11,"")</f>
        <v>1.5081454492924491</v>
      </c>
      <c r="I30" s="17" t="str">
        <f>IF($B$1&gt;=7,J10/J12,"")</f>
        <v/>
      </c>
    </row>
    <row r="31" spans="2:43" ht="18.75" customHeight="1" x14ac:dyDescent="0.4">
      <c r="B31" s="1" t="str">
        <f t="shared" si="13"/>
        <v>いんげん</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きゅうり</v>
      </c>
      <c r="D34" s="1" t="str">
        <f t="shared" si="14"/>
        <v>パセリ</v>
      </c>
      <c r="E34" s="1" t="str">
        <f t="shared" si="14"/>
        <v>小松菜</v>
      </c>
      <c r="F34" s="1" t="str">
        <f t="shared" si="14"/>
        <v>じゃがいも</v>
      </c>
      <c r="G34" s="1" t="str">
        <f t="shared" si="14"/>
        <v>にんじん</v>
      </c>
      <c r="H34" s="1" t="str">
        <f t="shared" si="14"/>
        <v>いんげん</v>
      </c>
      <c r="I34" s="1" t="str">
        <f t="shared" si="14"/>
        <v/>
      </c>
    </row>
    <row r="35" spans="2:9" ht="18.75" customHeight="1" x14ac:dyDescent="0.4">
      <c r="B35" s="1" t="str">
        <f t="shared" ref="B35:B41" si="15">B26</f>
        <v>きゅうり</v>
      </c>
      <c r="C35" s="4"/>
      <c r="D35" s="4">
        <f>IF(D26&lt;&gt;"",D16/D26,1)</f>
        <v>0.88148558251354558</v>
      </c>
      <c r="E35" s="4">
        <f>IF(E26&lt;&gt;"",E16/E26,1)</f>
        <v>1.8215487486505659</v>
      </c>
      <c r="F35" s="4">
        <f t="shared" ref="F35:I40" si="16">IF(F26&lt;&gt;"",F16/F26,1)</f>
        <v>0.50738865468368544</v>
      </c>
      <c r="G35" s="4">
        <f t="shared" si="16"/>
        <v>1.2608432618169458</v>
      </c>
      <c r="H35" s="4">
        <f t="shared" si="16"/>
        <v>0.8360223229188366</v>
      </c>
      <c r="I35" s="4">
        <f t="shared" si="16"/>
        <v>1</v>
      </c>
    </row>
    <row r="36" spans="2:9" ht="18.75" customHeight="1" x14ac:dyDescent="0.4">
      <c r="B36" s="1" t="str">
        <f t="shared" si="15"/>
        <v>パセリ</v>
      </c>
      <c r="C36" s="4"/>
      <c r="D36" s="4"/>
      <c r="E36" s="4">
        <f>IF(E27&lt;&gt;"",E17/E27,1)</f>
        <v>0.86102218836847066</v>
      </c>
      <c r="F36" s="4">
        <f t="shared" si="16"/>
        <v>1.7268189001011436</v>
      </c>
      <c r="G36" s="4">
        <f t="shared" si="16"/>
        <v>0.79464541755727269</v>
      </c>
      <c r="H36" s="4">
        <f t="shared" si="16"/>
        <v>0.7903535609878507</v>
      </c>
      <c r="I36" s="4">
        <f t="shared" si="16"/>
        <v>1</v>
      </c>
    </row>
    <row r="37" spans="2:9" ht="18.75" customHeight="1" x14ac:dyDescent="0.4">
      <c r="B37" s="1" t="str">
        <f t="shared" si="15"/>
        <v>小松菜</v>
      </c>
      <c r="C37" s="4"/>
      <c r="D37" s="4"/>
      <c r="E37" s="4"/>
      <c r="F37" s="4">
        <f t="shared" si="16"/>
        <v>0.83564382516729396</v>
      </c>
      <c r="G37" s="4">
        <f t="shared" si="16"/>
        <v>1.3843640064543976</v>
      </c>
      <c r="H37" s="4">
        <f t="shared" si="16"/>
        <v>1.3768870971004912</v>
      </c>
      <c r="I37" s="4">
        <f t="shared" si="16"/>
        <v>1</v>
      </c>
    </row>
    <row r="38" spans="2:9" ht="18.75" customHeight="1" x14ac:dyDescent="0.4">
      <c r="B38" s="1" t="str">
        <f t="shared" si="15"/>
        <v>じゃがいも</v>
      </c>
      <c r="C38" s="4"/>
      <c r="D38" s="4"/>
      <c r="E38" s="4"/>
      <c r="F38" s="4"/>
      <c r="G38" s="4">
        <f t="shared" si="16"/>
        <v>0.82832180694762569</v>
      </c>
      <c r="H38" s="4">
        <f t="shared" si="16"/>
        <v>0.73230939127808514</v>
      </c>
      <c r="I38" s="4">
        <f t="shared" si="16"/>
        <v>1</v>
      </c>
    </row>
    <row r="39" spans="2:9" ht="18.75" customHeight="1" x14ac:dyDescent="0.4">
      <c r="B39" s="1" t="str">
        <f t="shared" si="15"/>
        <v>にんじん</v>
      </c>
      <c r="C39" s="4"/>
      <c r="D39" s="4"/>
      <c r="E39" s="4"/>
      <c r="F39" s="4"/>
      <c r="G39" s="4"/>
      <c r="H39" s="4">
        <f t="shared" si="16"/>
        <v>1.3261320391466924</v>
      </c>
      <c r="I39" s="4">
        <f t="shared" si="16"/>
        <v>1</v>
      </c>
    </row>
    <row r="40" spans="2:9" ht="18.75" customHeight="1" x14ac:dyDescent="0.4">
      <c r="B40" s="1" t="str">
        <f t="shared" si="15"/>
        <v>いんげん</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0.5</formula>
      <formula>2</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list" allowBlank="1" showInputMessage="1" showErrorMessage="1" sqref="D6:I6 E7:I7 F8:I8 G9:I9 H10:I10 I11" xr:uid="{00000000-0002-0000-0700-000000000000}">
      <formula1>$A$50:$A$66</formula1>
    </dataValidation>
    <dataValidation type="whole" allowBlank="1" showInputMessage="1" showErrorMessage="1" sqref="B1" xr:uid="{00000000-0002-0000-0700-000001000000}">
      <formula1>2</formula1>
      <formula2>7</formula2>
    </dataValidation>
  </dataValidations>
  <pageMargins left="0.7" right="0.7" top="0.75" bottom="0.75" header="0.3" footer="0.3"/>
  <pageSetup paperSize="9" orientation="portrait" horizontalDpi="738" verticalDpi="738"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1012"/>
  <sheetViews>
    <sheetView workbookViewId="0">
      <selection activeCell="J24" sqref="J24"/>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6</v>
      </c>
      <c r="C1" s="5" t="s">
        <v>22</v>
      </c>
    </row>
    <row r="2" spans="1:43" s="38" customFormat="1" ht="45" customHeight="1" x14ac:dyDescent="0.4">
      <c r="B2" s="38" t="s">
        <v>1</v>
      </c>
      <c r="C2" s="39" t="s">
        <v>45</v>
      </c>
      <c r="D2" s="39" t="s">
        <v>47</v>
      </c>
      <c r="E2" s="40" t="s">
        <v>49</v>
      </c>
      <c r="F2" s="40" t="s">
        <v>50</v>
      </c>
      <c r="G2" s="40" t="s">
        <v>52</v>
      </c>
      <c r="H2" s="40" t="s">
        <v>54</v>
      </c>
      <c r="I2" s="40"/>
    </row>
    <row r="3" spans="1:43" ht="18.75" customHeight="1" x14ac:dyDescent="0.4">
      <c r="L3" s="1" t="s">
        <v>2</v>
      </c>
    </row>
    <row r="4" spans="1:43" ht="18.75" customHeight="1" x14ac:dyDescent="0.4">
      <c r="D4" s="5" t="s">
        <v>37</v>
      </c>
    </row>
    <row r="5" spans="1:43" ht="18.75" customHeight="1" x14ac:dyDescent="0.4">
      <c r="B5" s="1" t="s">
        <v>3</v>
      </c>
      <c r="C5" s="1" t="str">
        <f t="shared" ref="C5:D5" si="0">C2</f>
        <v>きゅうり</v>
      </c>
      <c r="D5" s="1" t="str">
        <f t="shared" si="0"/>
        <v>パセリ</v>
      </c>
      <c r="E5" s="1" t="str">
        <f>IF($B$1&gt;=3,E2,"")</f>
        <v>小松菜</v>
      </c>
      <c r="F5" s="1" t="str">
        <f>IF($B$1&gt;=4,F2,"")</f>
        <v>じゃがいも</v>
      </c>
      <c r="G5" s="1" t="str">
        <f>IF($B$1&gt;=5,G2,"")</f>
        <v>にんじん</v>
      </c>
      <c r="H5" s="1" t="str">
        <f>IF($B$1&gt;=6,H2,"")</f>
        <v>いんげん</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きゅうり</v>
      </c>
      <c r="C6" s="4">
        <f t="shared" ref="C6:F9" si="2">C16</f>
        <v>1</v>
      </c>
      <c r="D6" s="7">
        <v>0.33333333333333331</v>
      </c>
      <c r="E6" s="7">
        <v>0.2</v>
      </c>
      <c r="F6" s="7">
        <v>0.25</v>
      </c>
      <c r="G6" s="7">
        <v>0.2</v>
      </c>
      <c r="H6" s="7">
        <v>0.33333333333333331</v>
      </c>
      <c r="I6" s="19"/>
      <c r="J6" s="18">
        <f t="shared" ref="J6:J7" si="3">AQ6</f>
        <v>4.4889845030132755E-2</v>
      </c>
      <c r="M6" s="1">
        <f t="shared" ref="M6:M7" si="4">1/$B$1</f>
        <v>0.16666666666666666</v>
      </c>
      <c r="N6" s="1">
        <f t="shared" ref="N6:AC12" si="5">M16/M$23</f>
        <v>4.3451078462019378E-2</v>
      </c>
      <c r="O6" s="1">
        <f t="shared" si="5"/>
        <v>4.3757761706479659E-2</v>
      </c>
      <c r="P6" s="1">
        <f t="shared" si="5"/>
        <v>4.4949208250062857E-2</v>
      </c>
      <c r="Q6" s="1">
        <f t="shared" si="5"/>
        <v>4.4925331915133419E-2</v>
      </c>
      <c r="R6" s="1">
        <f t="shared" si="5"/>
        <v>4.488570219310669E-2</v>
      </c>
      <c r="S6" s="1">
        <f t="shared" si="5"/>
        <v>4.4888614932140976E-2</v>
      </c>
      <c r="T6" s="1">
        <f t="shared" si="5"/>
        <v>4.4890079467934378E-2</v>
      </c>
      <c r="U6" s="1">
        <f t="shared" si="5"/>
        <v>4.4889884675819197E-2</v>
      </c>
      <c r="V6" s="1">
        <f t="shared" si="5"/>
        <v>4.4889833254883625E-2</v>
      </c>
      <c r="W6" s="1">
        <f t="shared" si="5"/>
        <v>4.4889843953768827E-2</v>
      </c>
      <c r="X6" s="1">
        <f t="shared" si="5"/>
        <v>4.488984557615152E-2</v>
      </c>
      <c r="Y6" s="1">
        <f t="shared" si="5"/>
        <v>4.4889845048205056E-2</v>
      </c>
      <c r="Z6" s="1">
        <f t="shared" si="5"/>
        <v>4.488984500638836E-2</v>
      </c>
      <c r="AA6" s="1">
        <f t="shared" si="5"/>
        <v>4.4889845030549221E-2</v>
      </c>
      <c r="AB6" s="1">
        <f t="shared" si="5"/>
        <v>4.4889845031105921E-2</v>
      </c>
      <c r="AC6" s="1">
        <f t="shared" si="5"/>
        <v>4.4889845030067266E-2</v>
      </c>
      <c r="AD6" s="1">
        <f t="shared" ref="AD6:AQ12" si="6">AC16/AC$23</f>
        <v>4.4889845030095278E-2</v>
      </c>
      <c r="AE6" s="1">
        <f t="shared" si="6"/>
        <v>4.4889845030137349E-2</v>
      </c>
      <c r="AF6" s="1">
        <f t="shared" si="6"/>
        <v>4.4889845030134101E-2</v>
      </c>
      <c r="AG6" s="1">
        <f t="shared" si="6"/>
        <v>4.4889845030132505E-2</v>
      </c>
      <c r="AH6" s="1">
        <f t="shared" si="6"/>
        <v>4.4889845030132727E-2</v>
      </c>
      <c r="AI6" s="1">
        <f t="shared" si="6"/>
        <v>4.4889845030132776E-2</v>
      </c>
      <c r="AJ6" s="1">
        <f t="shared" si="6"/>
        <v>4.4889845030132776E-2</v>
      </c>
      <c r="AK6" s="1">
        <f t="shared" si="6"/>
        <v>4.4889845030132762E-2</v>
      </c>
      <c r="AL6" s="1">
        <f t="shared" si="6"/>
        <v>4.4889845030132755E-2</v>
      </c>
      <c r="AM6" s="1">
        <f t="shared" si="6"/>
        <v>4.4889845030132755E-2</v>
      </c>
      <c r="AN6" s="1">
        <f t="shared" si="6"/>
        <v>4.4889845030132755E-2</v>
      </c>
      <c r="AO6" s="1">
        <f t="shared" si="6"/>
        <v>4.4889845030132755E-2</v>
      </c>
      <c r="AP6" s="1">
        <f t="shared" si="6"/>
        <v>4.4889845030132755E-2</v>
      </c>
      <c r="AQ6" s="1">
        <f t="shared" si="6"/>
        <v>4.4889845030132755E-2</v>
      </c>
    </row>
    <row r="7" spans="1:43" ht="18.75" customHeight="1" x14ac:dyDescent="0.4">
      <c r="B7" s="1" t="str">
        <f>D5</f>
        <v>パセリ</v>
      </c>
      <c r="C7" s="4"/>
      <c r="D7" s="4">
        <f t="shared" si="2"/>
        <v>1</v>
      </c>
      <c r="E7" s="7">
        <v>0.5</v>
      </c>
      <c r="F7" s="7">
        <v>1</v>
      </c>
      <c r="G7" s="7">
        <v>2</v>
      </c>
      <c r="H7" s="7">
        <v>1</v>
      </c>
      <c r="I7" s="19"/>
      <c r="J7" s="18">
        <f t="shared" si="3"/>
        <v>0.1775814186622332</v>
      </c>
      <c r="M7" s="1">
        <f t="shared" si="4"/>
        <v>0.16666666666666666</v>
      </c>
      <c r="N7" s="1">
        <f t="shared" si="5"/>
        <v>0.15942482025633012</v>
      </c>
      <c r="O7" s="1">
        <f t="shared" si="5"/>
        <v>0.17956023084228215</v>
      </c>
      <c r="P7" s="1">
        <f t="shared" si="5"/>
        <v>0.17856559639804973</v>
      </c>
      <c r="Q7" s="1">
        <f t="shared" si="5"/>
        <v>0.17745555456017292</v>
      </c>
      <c r="R7" s="1">
        <f t="shared" si="5"/>
        <v>0.17754473546776048</v>
      </c>
      <c r="S7" s="1">
        <f t="shared" si="5"/>
        <v>0.17758843937581836</v>
      </c>
      <c r="T7" s="1">
        <f t="shared" si="5"/>
        <v>0.17758261508461504</v>
      </c>
      <c r="U7" s="1">
        <f t="shared" si="5"/>
        <v>0.17758106616888117</v>
      </c>
      <c r="V7" s="1">
        <f t="shared" si="5"/>
        <v>0.17758138596648437</v>
      </c>
      <c r="W7" s="1">
        <f t="shared" si="5"/>
        <v>0.17758143502656246</v>
      </c>
      <c r="X7" s="1">
        <f t="shared" si="5"/>
        <v>0.1775814192224536</v>
      </c>
      <c r="Y7" s="1">
        <f t="shared" si="5"/>
        <v>0.17758141794971591</v>
      </c>
      <c r="Z7" s="1">
        <f t="shared" si="5"/>
        <v>0.17758141867397961</v>
      </c>
      <c r="AA7" s="1">
        <f t="shared" si="5"/>
        <v>0.17758141869147254</v>
      </c>
      <c r="AB7" s="1">
        <f t="shared" si="5"/>
        <v>0.17758141866029742</v>
      </c>
      <c r="AC7" s="1">
        <f t="shared" si="5"/>
        <v>0.17758141866110513</v>
      </c>
      <c r="AD7" s="1">
        <f t="shared" si="6"/>
        <v>0.17758141866236996</v>
      </c>
      <c r="AE7" s="1">
        <f t="shared" si="6"/>
        <v>0.17758141866227367</v>
      </c>
      <c r="AF7" s="1">
        <f t="shared" si="6"/>
        <v>0.17758141866222552</v>
      </c>
      <c r="AG7" s="1">
        <f t="shared" si="6"/>
        <v>0.1775814186622319</v>
      </c>
      <c r="AH7" s="1">
        <f t="shared" si="6"/>
        <v>0.17758141866223365</v>
      </c>
      <c r="AI7" s="1">
        <f t="shared" si="6"/>
        <v>0.17758141866223323</v>
      </c>
      <c r="AJ7" s="1">
        <f t="shared" si="6"/>
        <v>0.17758141866223323</v>
      </c>
      <c r="AK7" s="1">
        <f t="shared" si="6"/>
        <v>0.17758141866223318</v>
      </c>
      <c r="AL7" s="1">
        <f t="shared" si="6"/>
        <v>0.1775814186622332</v>
      </c>
      <c r="AM7" s="1">
        <f t="shared" si="6"/>
        <v>0.1775814186622332</v>
      </c>
      <c r="AN7" s="1">
        <f t="shared" si="6"/>
        <v>0.1775814186622332</v>
      </c>
      <c r="AO7" s="1">
        <f t="shared" si="6"/>
        <v>0.1775814186622332</v>
      </c>
      <c r="AP7" s="1">
        <f t="shared" si="6"/>
        <v>0.1775814186622332</v>
      </c>
      <c r="AQ7" s="1">
        <f t="shared" si="6"/>
        <v>0.1775814186622332</v>
      </c>
    </row>
    <row r="8" spans="1:43" ht="18.75" customHeight="1" x14ac:dyDescent="0.4">
      <c r="B8" s="1" t="str">
        <f>E2</f>
        <v>小松菜</v>
      </c>
      <c r="C8" s="4"/>
      <c r="D8" s="4"/>
      <c r="E8" s="4">
        <f>E18</f>
        <v>1</v>
      </c>
      <c r="F8" s="6">
        <v>2</v>
      </c>
      <c r="G8" s="6">
        <v>2</v>
      </c>
      <c r="H8" s="6">
        <v>3</v>
      </c>
      <c r="I8" s="6"/>
      <c r="J8" s="18">
        <f>IF($B$1&gt;=3,AQ8,"")</f>
        <v>0.30658133356833567</v>
      </c>
      <c r="M8" s="1">
        <f>IF($B$1&gt;=3,1/$B$1,0)</f>
        <v>0.16666666666666666</v>
      </c>
      <c r="N8" s="1">
        <f t="shared" si="5"/>
        <v>0.28133791809940606</v>
      </c>
      <c r="O8" s="1">
        <f t="shared" si="5"/>
        <v>0.30559816884603214</v>
      </c>
      <c r="P8" s="1">
        <f t="shared" si="5"/>
        <v>0.30719612432638393</v>
      </c>
      <c r="Q8" s="1">
        <f t="shared" si="5"/>
        <v>0.30659030573524554</v>
      </c>
      <c r="R8" s="1">
        <f t="shared" si="5"/>
        <v>0.30655796123618034</v>
      </c>
      <c r="S8" s="1">
        <f t="shared" si="5"/>
        <v>0.30658216285541212</v>
      </c>
      <c r="T8" s="1">
        <f t="shared" si="5"/>
        <v>0.30658225703579689</v>
      </c>
      <c r="U8" s="1">
        <f t="shared" si="5"/>
        <v>0.30658125276858711</v>
      </c>
      <c r="V8" s="1">
        <f t="shared" si="5"/>
        <v>0.30658129897506248</v>
      </c>
      <c r="W8" s="1">
        <f t="shared" si="5"/>
        <v>0.30658133866203452</v>
      </c>
      <c r="X8" s="1">
        <f t="shared" si="5"/>
        <v>0.30658133476423455</v>
      </c>
      <c r="Y8" s="1">
        <f t="shared" si="5"/>
        <v>0.30658133329606879</v>
      </c>
      <c r="Z8" s="1">
        <f t="shared" si="5"/>
        <v>0.306581333531735</v>
      </c>
      <c r="AA8" s="1">
        <f t="shared" si="5"/>
        <v>0.30658133358153827</v>
      </c>
      <c r="AB8" s="1">
        <f t="shared" si="5"/>
        <v>0.3065813335692153</v>
      </c>
      <c r="AC8" s="1">
        <f t="shared" si="5"/>
        <v>0.3065813335677397</v>
      </c>
      <c r="AD8" s="1">
        <f t="shared" si="6"/>
        <v>0.30658133356832828</v>
      </c>
      <c r="AE8" s="1">
        <f t="shared" si="6"/>
        <v>0.30658133356836098</v>
      </c>
      <c r="AF8" s="1">
        <f t="shared" si="6"/>
        <v>0.30658133356833472</v>
      </c>
      <c r="AG8" s="1">
        <f t="shared" si="6"/>
        <v>0.30658133356833467</v>
      </c>
      <c r="AH8" s="1">
        <f t="shared" si="6"/>
        <v>0.30658133356833578</v>
      </c>
      <c r="AI8" s="1">
        <f t="shared" si="6"/>
        <v>0.30658133356833572</v>
      </c>
      <c r="AJ8" s="1">
        <f t="shared" si="6"/>
        <v>0.30658133356833567</v>
      </c>
      <c r="AK8" s="1">
        <f t="shared" si="6"/>
        <v>0.30658133356833567</v>
      </c>
      <c r="AL8" s="1">
        <f t="shared" si="6"/>
        <v>0.30658133356833567</v>
      </c>
      <c r="AM8" s="1">
        <f t="shared" si="6"/>
        <v>0.30658133356833567</v>
      </c>
      <c r="AN8" s="1">
        <f t="shared" si="6"/>
        <v>0.30658133356833567</v>
      </c>
      <c r="AO8" s="1">
        <f t="shared" si="6"/>
        <v>0.30658133356833567</v>
      </c>
      <c r="AP8" s="1">
        <f t="shared" si="6"/>
        <v>0.30658133356833567</v>
      </c>
      <c r="AQ8" s="1">
        <f t="shared" si="6"/>
        <v>0.30658133356833567</v>
      </c>
    </row>
    <row r="9" spans="1:43" ht="18.75" customHeight="1" x14ac:dyDescent="0.4">
      <c r="B9" s="1" t="str">
        <f>F5</f>
        <v>じゃがいも</v>
      </c>
      <c r="C9" s="4"/>
      <c r="D9" s="4"/>
      <c r="E9" s="4"/>
      <c r="F9" s="4">
        <f t="shared" si="2"/>
        <v>1</v>
      </c>
      <c r="G9" s="6">
        <v>1</v>
      </c>
      <c r="H9" s="6">
        <v>3</v>
      </c>
      <c r="I9" s="6"/>
      <c r="J9" s="18">
        <f>IF($B$1&gt;=4,AQ9,"")</f>
        <v>0.18818901743870683</v>
      </c>
      <c r="M9" s="1">
        <f>IF($B$1&gt;=4,1/$B$1,0)</f>
        <v>0.16666666666666666</v>
      </c>
      <c r="N9" s="1">
        <f t="shared" si="5"/>
        <v>0.19693654266958424</v>
      </c>
      <c r="O9" s="1">
        <f t="shared" si="5"/>
        <v>0.18925171061923202</v>
      </c>
      <c r="P9" s="1">
        <f t="shared" si="5"/>
        <v>0.18760546513526755</v>
      </c>
      <c r="Q9" s="1">
        <f t="shared" si="5"/>
        <v>0.18819065002509788</v>
      </c>
      <c r="R9" s="1">
        <f t="shared" si="5"/>
        <v>0.1882141988450094</v>
      </c>
      <c r="S9" s="1">
        <f t="shared" si="5"/>
        <v>0.18818763183203602</v>
      </c>
      <c r="T9" s="1">
        <f t="shared" si="5"/>
        <v>0.18818802641725441</v>
      </c>
      <c r="U9" s="1">
        <f t="shared" si="5"/>
        <v>0.18818912467154217</v>
      </c>
      <c r="V9" s="1">
        <f t="shared" si="5"/>
        <v>0.18818905365124414</v>
      </c>
      <c r="W9" s="1">
        <f t="shared" si="5"/>
        <v>0.1881890111613011</v>
      </c>
      <c r="X9" s="1">
        <f t="shared" si="5"/>
        <v>0.18818901623303738</v>
      </c>
      <c r="Y9" s="1">
        <f t="shared" si="5"/>
        <v>0.18818901776097505</v>
      </c>
      <c r="Z9" s="1">
        <f t="shared" si="5"/>
        <v>0.1881890174732489</v>
      </c>
      <c r="AA9" s="1">
        <f t="shared" si="5"/>
        <v>0.18818901742351349</v>
      </c>
      <c r="AB9" s="1">
        <f t="shared" si="5"/>
        <v>0.18818901743801167</v>
      </c>
      <c r="AC9" s="1">
        <f t="shared" si="5"/>
        <v>0.18818901743937702</v>
      </c>
      <c r="AD9" s="1">
        <f t="shared" si="6"/>
        <v>0.18818901743870281</v>
      </c>
      <c r="AE9" s="1">
        <f t="shared" si="6"/>
        <v>0.188189017438679</v>
      </c>
      <c r="AF9" s="1">
        <f t="shared" si="6"/>
        <v>0.18818901743870839</v>
      </c>
      <c r="AG9" s="1">
        <f t="shared" si="6"/>
        <v>0.18818901743870797</v>
      </c>
      <c r="AH9" s="1">
        <f t="shared" si="6"/>
        <v>0.18818901743870678</v>
      </c>
      <c r="AI9" s="1">
        <f t="shared" si="6"/>
        <v>0.18818901743870678</v>
      </c>
      <c r="AJ9" s="1">
        <f t="shared" si="6"/>
        <v>0.18818901743870686</v>
      </c>
      <c r="AK9" s="1">
        <f t="shared" si="6"/>
        <v>0.18818901743870683</v>
      </c>
      <c r="AL9" s="1">
        <f t="shared" si="6"/>
        <v>0.18818901743870683</v>
      </c>
      <c r="AM9" s="1">
        <f t="shared" si="6"/>
        <v>0.18818901743870683</v>
      </c>
      <c r="AN9" s="1">
        <f t="shared" si="6"/>
        <v>0.18818901743870683</v>
      </c>
      <c r="AO9" s="1">
        <f t="shared" si="6"/>
        <v>0.18818901743870683</v>
      </c>
      <c r="AP9" s="1">
        <f t="shared" si="6"/>
        <v>0.18818901743870683</v>
      </c>
      <c r="AQ9" s="1">
        <f t="shared" si="6"/>
        <v>0.18818901743870683</v>
      </c>
    </row>
    <row r="10" spans="1:43" ht="18.75" customHeight="1" x14ac:dyDescent="0.4">
      <c r="B10" s="5" t="str">
        <f>G5</f>
        <v>にんじん</v>
      </c>
      <c r="C10" s="4"/>
      <c r="D10" s="4"/>
      <c r="E10" s="4"/>
      <c r="F10" s="4"/>
      <c r="G10" s="4">
        <v>1</v>
      </c>
      <c r="H10" s="6">
        <v>3</v>
      </c>
      <c r="I10" s="6"/>
      <c r="J10" s="18">
        <f>IF($B$1&gt;=5,AQ10,"")</f>
        <v>0.18121401829032743</v>
      </c>
      <c r="M10" s="1">
        <f>IF($B$1&gt;=5,1/$B$1,0)</f>
        <v>0.16666666666666666</v>
      </c>
      <c r="N10" s="1">
        <f t="shared" si="5"/>
        <v>0.20631447327289779</v>
      </c>
      <c r="O10" s="1">
        <f t="shared" si="5"/>
        <v>0.18360240582462806</v>
      </c>
      <c r="P10" s="1">
        <f t="shared" si="5"/>
        <v>0.18025692667791629</v>
      </c>
      <c r="Q10" s="1">
        <f t="shared" si="5"/>
        <v>0.18114466866453055</v>
      </c>
      <c r="R10" s="1">
        <f t="shared" si="5"/>
        <v>0.18125625635120415</v>
      </c>
      <c r="S10" s="1">
        <f t="shared" si="5"/>
        <v>0.18121489763747411</v>
      </c>
      <c r="T10" s="1">
        <f t="shared" si="5"/>
        <v>0.18121221465006718</v>
      </c>
      <c r="U10" s="1">
        <f t="shared" si="5"/>
        <v>0.18121407036076717</v>
      </c>
      <c r="V10" s="1">
        <f t="shared" si="5"/>
        <v>0.18121409116006826</v>
      </c>
      <c r="W10" s="1">
        <f t="shared" si="5"/>
        <v>0.18121401251238425</v>
      </c>
      <c r="X10" s="1">
        <f t="shared" si="5"/>
        <v>0.1812140155262677</v>
      </c>
      <c r="Y10" s="1">
        <f t="shared" si="5"/>
        <v>0.18121401866866377</v>
      </c>
      <c r="Z10" s="1">
        <f t="shared" si="5"/>
        <v>0.18121401838731818</v>
      </c>
      <c r="AA10" s="1">
        <f t="shared" si="5"/>
        <v>0.1812140182697031</v>
      </c>
      <c r="AB10" s="1">
        <f t="shared" si="5"/>
        <v>0.18121401828728692</v>
      </c>
      <c r="AC10" s="1">
        <f t="shared" si="5"/>
        <v>0.18121401829134076</v>
      </c>
      <c r="AD10" s="1">
        <f t="shared" si="6"/>
        <v>0.18121401829040462</v>
      </c>
      <c r="AE10" s="1">
        <f t="shared" si="6"/>
        <v>0.18121401829028122</v>
      </c>
      <c r="AF10" s="1">
        <f t="shared" si="6"/>
        <v>0.18121401829032649</v>
      </c>
      <c r="AG10" s="1">
        <f t="shared" si="6"/>
        <v>0.18121401829032943</v>
      </c>
      <c r="AH10" s="1">
        <f t="shared" si="6"/>
        <v>0.18121401829032741</v>
      </c>
      <c r="AI10" s="1">
        <f t="shared" si="6"/>
        <v>0.18121401829032735</v>
      </c>
      <c r="AJ10" s="1">
        <f t="shared" si="6"/>
        <v>0.18121401829032746</v>
      </c>
      <c r="AK10" s="1">
        <f t="shared" si="6"/>
        <v>0.18121401829032746</v>
      </c>
      <c r="AL10" s="1">
        <f t="shared" si="6"/>
        <v>0.18121401829032743</v>
      </c>
      <c r="AM10" s="1">
        <f t="shared" si="6"/>
        <v>0.18121401829032743</v>
      </c>
      <c r="AN10" s="1">
        <f t="shared" si="6"/>
        <v>0.18121401829032743</v>
      </c>
      <c r="AO10" s="1">
        <f t="shared" si="6"/>
        <v>0.18121401829032743</v>
      </c>
      <c r="AP10" s="1">
        <f t="shared" si="6"/>
        <v>0.18121401829032743</v>
      </c>
      <c r="AQ10" s="1">
        <f t="shared" si="6"/>
        <v>0.18121401829032743</v>
      </c>
    </row>
    <row r="11" spans="1:43" ht="18.75" customHeight="1" x14ac:dyDescent="0.4">
      <c r="B11" s="5" t="str">
        <f>H5</f>
        <v>いんげん</v>
      </c>
      <c r="C11" s="4"/>
      <c r="D11" s="4"/>
      <c r="E11" s="4"/>
      <c r="F11" s="4"/>
      <c r="G11" s="4"/>
      <c r="H11" s="4">
        <v>1</v>
      </c>
      <c r="I11" s="6"/>
      <c r="J11" s="18">
        <f>IF($B$1&gt;=6,AQ11,"")</f>
        <v>0.10154436701026404</v>
      </c>
      <c r="M11" s="1">
        <f>IF($B$1&gt;=6,1/$B$1,0)</f>
        <v>0.16666666666666666</v>
      </c>
      <c r="N11" s="1">
        <f t="shared" si="5"/>
        <v>0.11253516723976242</v>
      </c>
      <c r="O11" s="1">
        <f t="shared" si="5"/>
        <v>9.8229722161346109E-2</v>
      </c>
      <c r="P11" s="1">
        <f t="shared" si="5"/>
        <v>0.10142667921231963</v>
      </c>
      <c r="Q11" s="1">
        <f t="shared" si="5"/>
        <v>0.1016934890998196</v>
      </c>
      <c r="R11" s="1">
        <f t="shared" si="5"/>
        <v>0.10154114590673885</v>
      </c>
      <c r="S11" s="1">
        <f t="shared" si="5"/>
        <v>0.10153825336711836</v>
      </c>
      <c r="T11" s="1">
        <f t="shared" si="5"/>
        <v>0.10154480734433202</v>
      </c>
      <c r="U11" s="1">
        <f t="shared" si="5"/>
        <v>0.10154460135440324</v>
      </c>
      <c r="V11" s="1">
        <f t="shared" si="5"/>
        <v>0.10154433699225711</v>
      </c>
      <c r="W11" s="1">
        <f t="shared" si="5"/>
        <v>0.10154435868394886</v>
      </c>
      <c r="X11" s="1">
        <f t="shared" si="5"/>
        <v>0.10154436867785531</v>
      </c>
      <c r="Y11" s="1">
        <f t="shared" si="5"/>
        <v>0.10154436727637142</v>
      </c>
      <c r="Z11" s="1">
        <f t="shared" si="5"/>
        <v>0.10154436692732997</v>
      </c>
      <c r="AA11" s="1">
        <f t="shared" si="5"/>
        <v>0.1015443670032234</v>
      </c>
      <c r="AB11" s="1">
        <f t="shared" si="5"/>
        <v>0.10154436701408268</v>
      </c>
      <c r="AC11" s="1">
        <f t="shared" si="5"/>
        <v>0.1015443670103701</v>
      </c>
      <c r="AD11" s="1">
        <f t="shared" si="6"/>
        <v>0.10154436701009899</v>
      </c>
      <c r="AE11" s="1">
        <f t="shared" si="6"/>
        <v>0.10154436701026774</v>
      </c>
      <c r="AF11" s="1">
        <f t="shared" si="6"/>
        <v>0.10154436701027077</v>
      </c>
      <c r="AG11" s="1">
        <f t="shared" si="6"/>
        <v>0.10154436701026356</v>
      </c>
      <c r="AH11" s="1">
        <f t="shared" si="6"/>
        <v>0.10154436701026381</v>
      </c>
      <c r="AI11" s="1">
        <f t="shared" si="6"/>
        <v>0.10154436701026408</v>
      </c>
      <c r="AJ11" s="1">
        <f t="shared" si="6"/>
        <v>0.10154436701026405</v>
      </c>
      <c r="AK11" s="1">
        <f t="shared" si="6"/>
        <v>0.10154436701026404</v>
      </c>
      <c r="AL11" s="1">
        <f t="shared" si="6"/>
        <v>0.10154436701026404</v>
      </c>
      <c r="AM11" s="1">
        <f t="shared" si="6"/>
        <v>0.10154436701026404</v>
      </c>
      <c r="AN11" s="1">
        <f t="shared" si="6"/>
        <v>0.10154436701026404</v>
      </c>
      <c r="AO11" s="1">
        <f t="shared" si="6"/>
        <v>0.10154436701026404</v>
      </c>
      <c r="AP11" s="1">
        <f t="shared" si="6"/>
        <v>0.10154436701026404</v>
      </c>
      <c r="AQ11" s="1">
        <f t="shared" si="6"/>
        <v>0.10154436701026404</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5.8806298526469014E-2</v>
      </c>
    </row>
    <row r="14" spans="1:43" ht="18.75" customHeight="1" x14ac:dyDescent="0.4"/>
    <row r="15" spans="1:43" ht="18.75" customHeight="1" x14ac:dyDescent="0.4">
      <c r="B15" s="1" t="s">
        <v>2</v>
      </c>
      <c r="C15" s="1" t="str">
        <f t="shared" ref="C15:I15" si="7">C5</f>
        <v>きゅうり</v>
      </c>
      <c r="D15" s="1" t="str">
        <f t="shared" si="7"/>
        <v>パセリ</v>
      </c>
      <c r="E15" s="1" t="str">
        <f t="shared" si="7"/>
        <v>小松菜</v>
      </c>
      <c r="F15" s="1" t="str">
        <f t="shared" si="7"/>
        <v>じゃがいも</v>
      </c>
      <c r="G15" s="1" t="str">
        <f t="shared" si="7"/>
        <v>にんじん</v>
      </c>
      <c r="H15" s="1" t="str">
        <f t="shared" si="7"/>
        <v>いんげん</v>
      </c>
      <c r="I15" s="1" t="str">
        <f t="shared" si="7"/>
        <v/>
      </c>
      <c r="M15" s="1" t="s">
        <v>7</v>
      </c>
    </row>
    <row r="16" spans="1:43" ht="18.75" customHeight="1" x14ac:dyDescent="0.4">
      <c r="B16" s="1" t="str">
        <f t="shared" ref="B16:B22" si="8">B6</f>
        <v>きゅうり</v>
      </c>
      <c r="C16" s="4">
        <v>1</v>
      </c>
      <c r="D16" s="8">
        <f>IF(D6&lt;0,1/(-1*D6),D6)</f>
        <v>0.33333333333333331</v>
      </c>
      <c r="E16" s="8">
        <f>IF($B$1&gt;=3,IF(E6&lt;0,1/(-1*E6),E6),0)</f>
        <v>0.2</v>
      </c>
      <c r="F16" s="8">
        <f>IF($B$1&gt;=4,IF(F6&lt;0,1/(-1*F6),F6),0)</f>
        <v>0.25</v>
      </c>
      <c r="G16" s="8">
        <f>IF($B$1&gt;=5,IF(G6&lt;0,1/(-1*G6),G6),0)</f>
        <v>0.2</v>
      </c>
      <c r="H16" s="8">
        <f>IF($B$1&gt;=6,IF(H6&lt;0,1/(-1*H6),H6),0)</f>
        <v>0.33333333333333331</v>
      </c>
      <c r="I16" s="8">
        <f t="shared" ref="I16:I21" si="9">IF($B$1&gt;=7,IF(I6&lt;0,1/(-1*I6),I6),0)</f>
        <v>0</v>
      </c>
      <c r="M16" s="1">
        <f t="shared" ref="M16:AB22" si="10">MMULT($C16:$I16,M$6:M$12)</f>
        <v>0.38611111111111107</v>
      </c>
      <c r="N16" s="1">
        <f t="shared" si="10"/>
        <v>0.28086902156924037</v>
      </c>
      <c r="O16" s="1">
        <f t="shared" si="10"/>
        <v>0.28150745529662913</v>
      </c>
      <c r="P16" s="1">
        <f t="shared" si="10"/>
        <v>0.28267194327152961</v>
      </c>
      <c r="Q16" s="1">
        <f t="shared" si="10"/>
        <v>0.28256967052136062</v>
      </c>
      <c r="R16" s="1">
        <f t="shared" si="10"/>
        <v>0.28253072254666906</v>
      </c>
      <c r="S16" s="1">
        <f t="shared" si="10"/>
        <v>0.28253716590303951</v>
      </c>
      <c r="T16" s="1">
        <f t="shared" si="10"/>
        <v>0.28253845455240312</v>
      </c>
      <c r="U16" s="1">
        <f t="shared" si="10"/>
        <v>0.28253811964400372</v>
      </c>
      <c r="V16" s="1">
        <f t="shared" si="10"/>
        <v>0.28253808234763467</v>
      </c>
      <c r="W16" s="1">
        <f t="shared" si="10"/>
        <v>0.28253809821581499</v>
      </c>
      <c r="X16" s="1">
        <f t="shared" si="10"/>
        <v>0.28253809899261428</v>
      </c>
      <c r="Y16" s="1">
        <f t="shared" si="10"/>
        <v>0.28253809829009108</v>
      </c>
      <c r="Z16" s="1">
        <f t="shared" si="10"/>
        <v>0.28253809829228105</v>
      </c>
      <c r="AA16" s="1">
        <f t="shared" si="10"/>
        <v>0.2825380983215745</v>
      </c>
      <c r="AB16" s="1">
        <f t="shared" si="10"/>
        <v>0.28253809832003596</v>
      </c>
      <c r="AC16" s="1">
        <f t="shared" ref="AC16:AQ22" si="11">MMULT($C16:$I16,AC$6:AC$12)</f>
        <v>0.28253809831888604</v>
      </c>
      <c r="AD16" s="1">
        <f t="shared" si="11"/>
        <v>0.28253809831900717</v>
      </c>
      <c r="AE16" s="1">
        <f t="shared" si="11"/>
        <v>0.2825380983190493</v>
      </c>
      <c r="AF16" s="1">
        <f t="shared" si="11"/>
        <v>0.2825380983190422</v>
      </c>
      <c r="AG16" s="1">
        <f t="shared" si="11"/>
        <v>0.28253809831904081</v>
      </c>
      <c r="AH16" s="1">
        <f t="shared" si="11"/>
        <v>0.2825380983190412</v>
      </c>
      <c r="AI16" s="1">
        <f t="shared" si="11"/>
        <v>0.2825380983190412</v>
      </c>
      <c r="AJ16" s="1">
        <f t="shared" si="11"/>
        <v>0.2825380983190412</v>
      </c>
      <c r="AK16" s="1">
        <f t="shared" si="11"/>
        <v>0.28253809831904114</v>
      </c>
      <c r="AL16" s="1">
        <f t="shared" si="11"/>
        <v>0.28253809831904114</v>
      </c>
      <c r="AM16" s="1">
        <f t="shared" si="11"/>
        <v>0.28253809831904114</v>
      </c>
      <c r="AN16" s="1">
        <f t="shared" si="11"/>
        <v>0.28253809831904114</v>
      </c>
      <c r="AO16" s="1">
        <f t="shared" si="11"/>
        <v>0.28253809831904114</v>
      </c>
      <c r="AP16" s="1">
        <f t="shared" si="11"/>
        <v>0.28253809831904114</v>
      </c>
      <c r="AQ16" s="1">
        <f t="shared" si="11"/>
        <v>0.28253809831904114</v>
      </c>
    </row>
    <row r="17" spans="2:43" ht="18.75" customHeight="1" x14ac:dyDescent="0.4">
      <c r="B17" s="1" t="str">
        <f t="shared" si="8"/>
        <v>パセリ</v>
      </c>
      <c r="C17" s="4">
        <f>IF(D16&lt;&gt;0,1 / D16,0)</f>
        <v>3</v>
      </c>
      <c r="D17" s="4">
        <v>1</v>
      </c>
      <c r="E17" s="8">
        <f>IF($B$1&gt;=3,IF(E7&lt;0,1/(-1*E7),E7),0)</f>
        <v>0.5</v>
      </c>
      <c r="F17" s="8">
        <f>IF($B$1&gt;=4,IF(F7&lt;0,1/(-1*F7),F7),0)</f>
        <v>1</v>
      </c>
      <c r="G17" s="8">
        <f>IF($B$1&gt;=5,IF(G7&lt;0,1/(-1*G7),G7),0)</f>
        <v>2</v>
      </c>
      <c r="H17" s="8">
        <f>IF($B$1&gt;=6,IF(H7&lt;0,1/(-1*H7),H7),0)</f>
        <v>1</v>
      </c>
      <c r="I17" s="8">
        <f t="shared" si="9"/>
        <v>0</v>
      </c>
      <c r="M17" s="1">
        <f t="shared" si="10"/>
        <v>1.4166666666666667</v>
      </c>
      <c r="N17" s="1">
        <f t="shared" si="10"/>
        <v>1.1525476711472336</v>
      </c>
      <c r="O17" s="1">
        <f t="shared" si="10"/>
        <v>1.1183188448145716</v>
      </c>
      <c r="P17" s="1">
        <f t="shared" si="10"/>
        <v>1.1165572810148499</v>
      </c>
      <c r="Q17" s="1">
        <f t="shared" si="10"/>
        <v>1.1177001796271744</v>
      </c>
      <c r="R17" s="1">
        <f t="shared" si="10"/>
        <v>1.1177486801193273</v>
      </c>
      <c r="S17" s="1">
        <f t="shared" si="10"/>
        <v>1.11770104607405</v>
      </c>
      <c r="T17" s="1">
        <f t="shared" si="10"/>
        <v>1.1177012450680373</v>
      </c>
      <c r="U17" s="1">
        <f t="shared" si="10"/>
        <v>1.117703213328112</v>
      </c>
      <c r="V17" s="1">
        <f t="shared" si="10"/>
        <v>1.1177031081823043</v>
      </c>
      <c r="W17" s="1">
        <f t="shared" si="10"/>
        <v>1.1177030310889047</v>
      </c>
      <c r="X17" s="1">
        <f t="shared" si="10"/>
        <v>1.1177030392964535</v>
      </c>
      <c r="Y17" s="1">
        <f t="shared" si="10"/>
        <v>1.1177030421170395</v>
      </c>
      <c r="Z17" s="1">
        <f t="shared" si="10"/>
        <v>1.1177030416342275</v>
      </c>
      <c r="AA17" s="1">
        <f t="shared" si="10"/>
        <v>1.1177030415400324</v>
      </c>
      <c r="AB17" s="1">
        <f t="shared" si="10"/>
        <v>1.117703041564891</v>
      </c>
      <c r="AC17" s="1">
        <f t="shared" si="11"/>
        <v>1.1177030415676055</v>
      </c>
      <c r="AD17" s="1">
        <f t="shared" si="11"/>
        <v>1.1177030415664311</v>
      </c>
      <c r="AE17" s="1">
        <f t="shared" si="11"/>
        <v>1.1177030415663756</v>
      </c>
      <c r="AF17" s="1">
        <f t="shared" si="11"/>
        <v>1.1177030415664273</v>
      </c>
      <c r="AG17" s="1">
        <f t="shared" si="11"/>
        <v>1.1177030415664273</v>
      </c>
      <c r="AH17" s="1">
        <f t="shared" si="11"/>
        <v>1.1177030415664251</v>
      </c>
      <c r="AI17" s="1">
        <f t="shared" si="11"/>
        <v>1.1177030415664251</v>
      </c>
      <c r="AJ17" s="1">
        <f t="shared" si="11"/>
        <v>1.1177030415664251</v>
      </c>
      <c r="AK17" s="1">
        <f t="shared" si="11"/>
        <v>1.1177030415664251</v>
      </c>
      <c r="AL17" s="1">
        <f t="shared" si="11"/>
        <v>1.1177030415664251</v>
      </c>
      <c r="AM17" s="1">
        <f t="shared" si="11"/>
        <v>1.1177030415664251</v>
      </c>
      <c r="AN17" s="1">
        <f t="shared" si="11"/>
        <v>1.1177030415664251</v>
      </c>
      <c r="AO17" s="1">
        <f t="shared" si="11"/>
        <v>1.1177030415664251</v>
      </c>
      <c r="AP17" s="1">
        <f t="shared" si="11"/>
        <v>1.1177030415664251</v>
      </c>
      <c r="AQ17" s="1">
        <f t="shared" si="11"/>
        <v>1.1177030415664251</v>
      </c>
    </row>
    <row r="18" spans="2:43" ht="18.75" customHeight="1" x14ac:dyDescent="0.4">
      <c r="B18" s="1" t="str">
        <f t="shared" si="8"/>
        <v>小松菜</v>
      </c>
      <c r="C18" s="4">
        <f>IF(E16&lt;&gt;0,1 / E16,0)</f>
        <v>5</v>
      </c>
      <c r="D18" s="4">
        <f>IF(E17&lt;&gt;0,1 / E17,0)</f>
        <v>2</v>
      </c>
      <c r="E18" s="4">
        <v>1</v>
      </c>
      <c r="F18" s="8">
        <f>IF($B$1&gt;=4,IF(F8&lt;0,1/(-1*F8),F8),0)</f>
        <v>2</v>
      </c>
      <c r="G18" s="8">
        <f>IF($B$1&gt;=5,IF(G8&lt;0,1/(-1*G8),G8),0)</f>
        <v>2</v>
      </c>
      <c r="H18" s="8">
        <f>IF($B$1&gt;=6,IF(H8&lt;0,1/(-1*H8),H8),0)</f>
        <v>3</v>
      </c>
      <c r="I18" s="8">
        <f t="shared" si="9"/>
        <v>0</v>
      </c>
      <c r="M18" s="1">
        <f t="shared" si="10"/>
        <v>2.5</v>
      </c>
      <c r="N18" s="1">
        <f t="shared" si="10"/>
        <v>1.9615504845264145</v>
      </c>
      <c r="O18" s="1">
        <f t="shared" si="10"/>
        <v>1.923904838434753</v>
      </c>
      <c r="P18" s="1">
        <f t="shared" si="10"/>
        <v>1.9290781796361243</v>
      </c>
      <c r="Q18" s="1">
        <f t="shared" si="10"/>
        <v>1.9298791791099745</v>
      </c>
      <c r="R18" s="1">
        <f t="shared" si="10"/>
        <v>1.9296402912498782</v>
      </c>
      <c r="S18" s="1">
        <f t="shared" si="10"/>
        <v>1.9296219353081292</v>
      </c>
      <c r="T18" s="1">
        <f t="shared" si="10"/>
        <v>1.9296327887123383</v>
      </c>
      <c r="U18" s="1">
        <f t="shared" si="10"/>
        <v>1.9296330026132738</v>
      </c>
      <c r="V18" s="1">
        <f t="shared" si="10"/>
        <v>1.9296325377818455</v>
      </c>
      <c r="W18" s="1">
        <f t="shared" si="10"/>
        <v>1.9296325518832207</v>
      </c>
      <c r="X18" s="1">
        <f t="shared" si="10"/>
        <v>1.9296325706420754</v>
      </c>
      <c r="Y18" s="1">
        <f t="shared" si="10"/>
        <v>1.9296325691249181</v>
      </c>
      <c r="Z18" s="1">
        <f t="shared" si="10"/>
        <v>1.9296325684147604</v>
      </c>
      <c r="AA18" s="1">
        <f t="shared" si="10"/>
        <v>1.9296325685133326</v>
      </c>
      <c r="AB18" s="1">
        <f t="shared" si="10"/>
        <v>1.929632568538185</v>
      </c>
      <c r="AC18" s="1">
        <f t="shared" si="11"/>
        <v>1.9296325685328322</v>
      </c>
      <c r="AD18" s="1">
        <f t="shared" si="11"/>
        <v>1.9296325685320566</v>
      </c>
      <c r="AE18" s="1">
        <f t="shared" si="11"/>
        <v>1.9296325685323188</v>
      </c>
      <c r="AF18" s="1">
        <f t="shared" si="11"/>
        <v>1.9296325685323383</v>
      </c>
      <c r="AG18" s="1">
        <f t="shared" si="11"/>
        <v>1.9296325685323263</v>
      </c>
      <c r="AH18" s="1">
        <f t="shared" si="11"/>
        <v>1.9296325685323266</v>
      </c>
      <c r="AI18" s="1">
        <f t="shared" si="11"/>
        <v>1.9296325685323263</v>
      </c>
      <c r="AJ18" s="1">
        <f t="shared" si="11"/>
        <v>1.9296325685323268</v>
      </c>
      <c r="AK18" s="1">
        <f t="shared" si="11"/>
        <v>1.9296325685323266</v>
      </c>
      <c r="AL18" s="1">
        <f t="shared" si="11"/>
        <v>1.9296325685323266</v>
      </c>
      <c r="AM18" s="1">
        <f t="shared" si="11"/>
        <v>1.9296325685323266</v>
      </c>
      <c r="AN18" s="1">
        <f t="shared" si="11"/>
        <v>1.9296325685323266</v>
      </c>
      <c r="AO18" s="1">
        <f t="shared" si="11"/>
        <v>1.9296325685323266</v>
      </c>
      <c r="AP18" s="1">
        <f t="shared" si="11"/>
        <v>1.9296325685323266</v>
      </c>
      <c r="AQ18" s="1">
        <f t="shared" si="11"/>
        <v>1.9296325685323266</v>
      </c>
    </row>
    <row r="19" spans="2:43" ht="18.75" customHeight="1" x14ac:dyDescent="0.4">
      <c r="B19" s="1" t="str">
        <f t="shared" si="8"/>
        <v>じゃがいも</v>
      </c>
      <c r="C19" s="4">
        <f>IF(F16&lt;&gt;0,1/F16,0)</f>
        <v>4</v>
      </c>
      <c r="D19" s="4">
        <f>IF(F17&lt;&gt;0,1/F17,0)</f>
        <v>1</v>
      </c>
      <c r="E19" s="4">
        <f>IF(F18&lt;&gt;0,1/F18,0)</f>
        <v>0.5</v>
      </c>
      <c r="F19" s="4">
        <v>1</v>
      </c>
      <c r="G19" s="8">
        <f>IF($B$1&gt;=5,IF(G9&lt;0,1/(-1*G9),G9),0)</f>
        <v>1</v>
      </c>
      <c r="H19" s="8">
        <f>IF($B$1&gt;=6,IF(H9&lt;0,1/(-1*H9),H9),0)</f>
        <v>3</v>
      </c>
      <c r="I19" s="8">
        <f t="shared" si="9"/>
        <v>0</v>
      </c>
      <c r="M19" s="1">
        <f t="shared" si="10"/>
        <v>1.75</v>
      </c>
      <c r="N19" s="1">
        <f t="shared" si="10"/>
        <v>1.21475461081588</v>
      </c>
      <c r="O19" s="1">
        <f t="shared" si="10"/>
        <v>1.1749336450191152</v>
      </c>
      <c r="P19" s="1">
        <f t="shared" si="10"/>
        <v>1.1841029210116358</v>
      </c>
      <c r="Q19" s="1">
        <f t="shared" si="10"/>
        <v>1.1848678210774168</v>
      </c>
      <c r="R19" s="1">
        <f t="shared" si="10"/>
        <v>1.1844604177747076</v>
      </c>
      <c r="S19" s="1">
        <f t="shared" si="10"/>
        <v>1.1844512701029535</v>
      </c>
      <c r="T19" s="1">
        <f t="shared" si="10"/>
        <v>1.1844687245745686</v>
      </c>
      <c r="U19" s="1">
        <f t="shared" si="10"/>
        <v>1.1844682303519707</v>
      </c>
      <c r="V19" s="1">
        <f t="shared" si="10"/>
        <v>1.1844675242616338</v>
      </c>
      <c r="W19" s="1">
        <f t="shared" si="10"/>
        <v>1.184467579898187</v>
      </c>
      <c r="X19" s="1">
        <f t="shared" si="10"/>
        <v>1.1844676067020479</v>
      </c>
      <c r="Y19" s="1">
        <f t="shared" si="10"/>
        <v>1.1844676030493235</v>
      </c>
      <c r="Z19" s="1">
        <f t="shared" si="10"/>
        <v>1.1844676021079574</v>
      </c>
      <c r="AA19" s="1">
        <f t="shared" si="10"/>
        <v>1.1844676023073255</v>
      </c>
      <c r="AB19" s="1">
        <f t="shared" si="10"/>
        <v>1.1844676023368752</v>
      </c>
      <c r="AC19" s="1">
        <f t="shared" si="11"/>
        <v>1.1844676023270719</v>
      </c>
      <c r="AD19" s="1">
        <f t="shared" si="11"/>
        <v>1.1844676023263196</v>
      </c>
      <c r="AE19" s="1">
        <f t="shared" si="11"/>
        <v>1.1844676023267671</v>
      </c>
      <c r="AF19" s="1">
        <f t="shared" si="11"/>
        <v>1.1844676023267766</v>
      </c>
      <c r="AG19" s="1">
        <f t="shared" si="11"/>
        <v>1.1844676023267575</v>
      </c>
      <c r="AH19" s="1">
        <f t="shared" si="11"/>
        <v>1.184467602326758</v>
      </c>
      <c r="AI19" s="1">
        <f t="shared" si="11"/>
        <v>1.1844676023267584</v>
      </c>
      <c r="AJ19" s="1">
        <f t="shared" si="11"/>
        <v>1.1844676023267586</v>
      </c>
      <c r="AK19" s="1">
        <f t="shared" si="11"/>
        <v>1.1844676023267584</v>
      </c>
      <c r="AL19" s="1">
        <f t="shared" si="11"/>
        <v>1.1844676023267584</v>
      </c>
      <c r="AM19" s="1">
        <f t="shared" si="11"/>
        <v>1.1844676023267584</v>
      </c>
      <c r="AN19" s="1">
        <f t="shared" si="11"/>
        <v>1.1844676023267584</v>
      </c>
      <c r="AO19" s="1">
        <f t="shared" si="11"/>
        <v>1.1844676023267584</v>
      </c>
      <c r="AP19" s="1">
        <f t="shared" si="11"/>
        <v>1.1844676023267584</v>
      </c>
      <c r="AQ19" s="1">
        <f t="shared" si="11"/>
        <v>1.1844676023267584</v>
      </c>
    </row>
    <row r="20" spans="2:43" ht="18.75" customHeight="1" x14ac:dyDescent="0.4">
      <c r="B20" s="1" t="str">
        <f t="shared" si="8"/>
        <v>にんじん</v>
      </c>
      <c r="C20" s="4">
        <f>IF(G16&lt;&gt;0,1/G16,0)</f>
        <v>5</v>
      </c>
      <c r="D20" s="4">
        <f>IF(G17&lt;&gt;0,1/G17,0)</f>
        <v>0.5</v>
      </c>
      <c r="E20" s="4">
        <f>IF(G18&lt;&gt;0,1/G18,0)</f>
        <v>0.5</v>
      </c>
      <c r="F20" s="4">
        <f>IF(G19&lt;&gt;0,1/G19,0)</f>
        <v>1</v>
      </c>
      <c r="G20" s="8">
        <v>1</v>
      </c>
      <c r="H20" s="8">
        <f>IF($B$1&gt;=6,IF(H10&lt;0,1/(-1*H10),H10),0)</f>
        <v>3</v>
      </c>
      <c r="I20" s="8">
        <f t="shared" si="9"/>
        <v>0</v>
      </c>
      <c r="M20" s="1">
        <f t="shared" si="10"/>
        <v>1.8333333333333335</v>
      </c>
      <c r="N20" s="1">
        <f t="shared" si="10"/>
        <v>1.1784932791497342</v>
      </c>
      <c r="O20" s="1">
        <f t="shared" si="10"/>
        <v>1.1289112913044539</v>
      </c>
      <c r="P20" s="1">
        <f t="shared" si="10"/>
        <v>1.1397693310626738</v>
      </c>
      <c r="Q20" s="1">
        <f t="shared" si="10"/>
        <v>1.1410653757124636</v>
      </c>
      <c r="R20" s="1">
        <f t="shared" si="10"/>
        <v>1.1405737522339341</v>
      </c>
      <c r="S20" s="1">
        <f t="shared" si="10"/>
        <v>1.1405456653471853</v>
      </c>
      <c r="T20" s="1">
        <f t="shared" si="10"/>
        <v>1.1405674965001955</v>
      </c>
      <c r="U20" s="1">
        <f t="shared" si="10"/>
        <v>1.1405675819433492</v>
      </c>
      <c r="V20" s="1">
        <f t="shared" si="10"/>
        <v>1.1405666645332753</v>
      </c>
      <c r="W20" s="1">
        <f t="shared" si="10"/>
        <v>1.1405667063386744</v>
      </c>
      <c r="X20" s="1">
        <f t="shared" si="10"/>
        <v>1.1405667426669728</v>
      </c>
      <c r="Y20" s="1">
        <f t="shared" si="10"/>
        <v>1.1405667391226708</v>
      </c>
      <c r="Z20" s="1">
        <f t="shared" si="10"/>
        <v>1.1405667377773561</v>
      </c>
      <c r="AA20" s="1">
        <f t="shared" si="10"/>
        <v>1.1405667379921383</v>
      </c>
      <c r="AB20" s="1">
        <f t="shared" si="10"/>
        <v>1.1405667380378326</v>
      </c>
      <c r="AC20" s="1">
        <f t="shared" si="11"/>
        <v>1.1405667380265867</v>
      </c>
      <c r="AD20" s="1">
        <f t="shared" si="11"/>
        <v>1.14056673802523</v>
      </c>
      <c r="AE20" s="1">
        <f t="shared" si="11"/>
        <v>1.1405667380257676</v>
      </c>
      <c r="AF20" s="1">
        <f t="shared" si="11"/>
        <v>1.1405667380257978</v>
      </c>
      <c r="AG20" s="1">
        <f t="shared" si="11"/>
        <v>1.140566738025774</v>
      </c>
      <c r="AH20" s="1">
        <f t="shared" si="11"/>
        <v>1.140566738025774</v>
      </c>
      <c r="AI20" s="1">
        <f t="shared" si="11"/>
        <v>1.1405667380257747</v>
      </c>
      <c r="AJ20" s="1">
        <f t="shared" si="11"/>
        <v>1.1405667380257749</v>
      </c>
      <c r="AK20" s="1">
        <f t="shared" si="11"/>
        <v>1.1405667380257747</v>
      </c>
      <c r="AL20" s="1">
        <f t="shared" si="11"/>
        <v>1.1405667380257747</v>
      </c>
      <c r="AM20" s="1">
        <f t="shared" si="11"/>
        <v>1.1405667380257747</v>
      </c>
      <c r="AN20" s="1">
        <f t="shared" si="11"/>
        <v>1.1405667380257747</v>
      </c>
      <c r="AO20" s="1">
        <f t="shared" si="11"/>
        <v>1.1405667380257747</v>
      </c>
      <c r="AP20" s="1">
        <f t="shared" si="11"/>
        <v>1.1405667380257747</v>
      </c>
      <c r="AQ20" s="1">
        <f t="shared" si="11"/>
        <v>1.1405667380257747</v>
      </c>
    </row>
    <row r="21" spans="2:43" ht="18.75" customHeight="1" x14ac:dyDescent="0.4">
      <c r="B21" s="1" t="str">
        <f t="shared" si="8"/>
        <v>いんげん</v>
      </c>
      <c r="C21" s="4">
        <f>IF(H16&lt;&gt;0,1/H16,0)</f>
        <v>3</v>
      </c>
      <c r="D21" s="4">
        <f>IF(H17&lt;&gt;0,1/H17,0)</f>
        <v>1</v>
      </c>
      <c r="E21" s="4">
        <f>IF(H18&lt;&gt;0,1/H18,0)</f>
        <v>0.33333333333333331</v>
      </c>
      <c r="F21" s="4">
        <f>IF(H19&lt;&gt;0,1/H19,0)</f>
        <v>0.33333333333333331</v>
      </c>
      <c r="G21" s="8">
        <f>IF(H20&lt;&gt;0,1/H20,0)</f>
        <v>0.33333333333333331</v>
      </c>
      <c r="H21" s="8">
        <v>1</v>
      </c>
      <c r="I21" s="8">
        <f t="shared" si="9"/>
        <v>0</v>
      </c>
      <c r="M21" s="1">
        <f t="shared" si="10"/>
        <v>1</v>
      </c>
      <c r="N21" s="1">
        <f t="shared" si="10"/>
        <v>0.63050953422944667</v>
      </c>
      <c r="O21" s="1">
        <f t="shared" si="10"/>
        <v>0.63521399988636462</v>
      </c>
      <c r="P21" s="1">
        <f t="shared" si="10"/>
        <v>0.63985940574041389</v>
      </c>
      <c r="Q21" s="1">
        <f t="shared" si="10"/>
        <v>0.63923358088035076</v>
      </c>
      <c r="R21" s="1">
        <f t="shared" si="10"/>
        <v>0.63908579343128413</v>
      </c>
      <c r="S21" s="1">
        <f t="shared" si="10"/>
        <v>0.63912076831433384</v>
      </c>
      <c r="T21" s="1">
        <f t="shared" si="10"/>
        <v>0.63912516020045629</v>
      </c>
      <c r="U21" s="1">
        <f t="shared" si="10"/>
        <v>0.63912347081770748</v>
      </c>
      <c r="V21" s="1">
        <f t="shared" si="10"/>
        <v>0.63912337065218394</v>
      </c>
      <c r="W21" s="1">
        <f t="shared" si="10"/>
        <v>0.63912344635039098</v>
      </c>
      <c r="X21" s="1">
        <f t="shared" si="10"/>
        <v>0.6391234468032766</v>
      </c>
      <c r="Y21" s="1">
        <f t="shared" si="10"/>
        <v>0.63912344361260498</v>
      </c>
      <c r="Z21" s="1">
        <f t="shared" si="10"/>
        <v>0.63912344375124197</v>
      </c>
      <c r="AA21" s="1">
        <f t="shared" si="10"/>
        <v>0.63912344387792863</v>
      </c>
      <c r="AB21" s="1">
        <f t="shared" si="10"/>
        <v>0.63912344386586917</v>
      </c>
      <c r="AC21" s="1">
        <f t="shared" si="11"/>
        <v>0.63912344386116282</v>
      </c>
      <c r="AD21" s="1">
        <f t="shared" si="11"/>
        <v>0.6391234438618999</v>
      </c>
      <c r="AE21" s="1">
        <f t="shared" si="11"/>
        <v>0.63912344386206055</v>
      </c>
      <c r="AF21" s="1">
        <f t="shared" si="11"/>
        <v>0.6391234438620218</v>
      </c>
      <c r="AG21" s="1">
        <f t="shared" si="11"/>
        <v>0.63912344386201714</v>
      </c>
      <c r="AH21" s="1">
        <f t="shared" si="11"/>
        <v>0.63912344386201903</v>
      </c>
      <c r="AI21" s="1">
        <f t="shared" si="11"/>
        <v>0.6391234438620188</v>
      </c>
      <c r="AJ21" s="1">
        <f t="shared" si="11"/>
        <v>0.63912344386201891</v>
      </c>
      <c r="AK21" s="1">
        <f t="shared" si="11"/>
        <v>0.6391234438620188</v>
      </c>
      <c r="AL21" s="1">
        <f t="shared" si="11"/>
        <v>0.6391234438620188</v>
      </c>
      <c r="AM21" s="1">
        <f t="shared" si="11"/>
        <v>0.6391234438620188</v>
      </c>
      <c r="AN21" s="1">
        <f t="shared" si="11"/>
        <v>0.6391234438620188</v>
      </c>
      <c r="AO21" s="1">
        <f t="shared" si="11"/>
        <v>0.6391234438620188</v>
      </c>
      <c r="AP21" s="1">
        <f t="shared" si="11"/>
        <v>0.6391234438620188</v>
      </c>
      <c r="AQ21" s="1">
        <f t="shared" si="11"/>
        <v>0.6391234438620188</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8.8861111111111111</v>
      </c>
      <c r="N23" s="1">
        <f t="shared" ref="N23:AQ23" si="12">SUM(N16:N22)</f>
        <v>6.4187246014379484</v>
      </c>
      <c r="O23" s="1">
        <f t="shared" si="12"/>
        <v>6.2627900747558876</v>
      </c>
      <c r="P23" s="1">
        <f t="shared" si="12"/>
        <v>6.2920390617372277</v>
      </c>
      <c r="Q23" s="1">
        <f t="shared" si="12"/>
        <v>6.2953158069287412</v>
      </c>
      <c r="R23" s="1">
        <f t="shared" si="12"/>
        <v>6.2940396573558006</v>
      </c>
      <c r="S23" s="1">
        <f t="shared" si="12"/>
        <v>6.293977851049692</v>
      </c>
      <c r="T23" s="1">
        <f t="shared" si="12"/>
        <v>6.2940338696079987</v>
      </c>
      <c r="U23" s="1">
        <f t="shared" si="12"/>
        <v>6.2940336186984167</v>
      </c>
      <c r="V23" s="1">
        <f t="shared" si="12"/>
        <v>6.2940312877588775</v>
      </c>
      <c r="W23" s="1">
        <f t="shared" si="12"/>
        <v>6.2940314137751923</v>
      </c>
      <c r="X23" s="1">
        <f t="shared" si="12"/>
        <v>6.2940315051034403</v>
      </c>
      <c r="Y23" s="1">
        <f t="shared" si="12"/>
        <v>6.2940314953166476</v>
      </c>
      <c r="Z23" s="1">
        <f t="shared" si="12"/>
        <v>6.2940314919778242</v>
      </c>
      <c r="AA23" s="1">
        <f t="shared" si="12"/>
        <v>6.2940314925523326</v>
      </c>
      <c r="AB23" s="1">
        <f t="shared" si="12"/>
        <v>6.2940314926636889</v>
      </c>
      <c r="AC23" s="1">
        <f t="shared" si="12"/>
        <v>6.2940314926341454</v>
      </c>
      <c r="AD23" s="1">
        <f t="shared" si="12"/>
        <v>6.2940314926309444</v>
      </c>
      <c r="AE23" s="1">
        <f t="shared" si="12"/>
        <v>6.2940314926323389</v>
      </c>
      <c r="AF23" s="1">
        <f t="shared" si="12"/>
        <v>6.2940314926324037</v>
      </c>
      <c r="AG23" s="1">
        <f t="shared" si="12"/>
        <v>6.2940314926323424</v>
      </c>
      <c r="AH23" s="1">
        <f t="shared" si="12"/>
        <v>6.2940314926323442</v>
      </c>
      <c r="AI23" s="1">
        <f t="shared" si="12"/>
        <v>6.2940314926323442</v>
      </c>
      <c r="AJ23" s="1">
        <f t="shared" si="12"/>
        <v>6.294031492632346</v>
      </c>
      <c r="AK23" s="1">
        <f t="shared" si="12"/>
        <v>6.2940314926323451</v>
      </c>
      <c r="AL23" s="1">
        <f t="shared" si="12"/>
        <v>6.2940314926323451</v>
      </c>
      <c r="AM23" s="1">
        <f t="shared" si="12"/>
        <v>6.2940314926323451</v>
      </c>
      <c r="AN23" s="1">
        <f t="shared" si="12"/>
        <v>6.2940314926323451</v>
      </c>
      <c r="AO23" s="1">
        <f t="shared" si="12"/>
        <v>6.2940314926323451</v>
      </c>
      <c r="AP23" s="1">
        <f t="shared" si="12"/>
        <v>6.2940314926323451</v>
      </c>
      <c r="AQ23" s="1">
        <f t="shared" si="12"/>
        <v>6.2940314926323451</v>
      </c>
    </row>
    <row r="24" spans="2:43" ht="18.75" customHeight="1" x14ac:dyDescent="0.4">
      <c r="B24" s="1" t="s">
        <v>9</v>
      </c>
    </row>
    <row r="25" spans="2:43" ht="18.75" customHeight="1" x14ac:dyDescent="0.4">
      <c r="B25" s="1" t="s">
        <v>10</v>
      </c>
      <c r="C25" s="1" t="str">
        <f t="shared" ref="C25:I25" si="13">C15</f>
        <v>きゅうり</v>
      </c>
      <c r="D25" s="1" t="str">
        <f t="shared" si="13"/>
        <v>パセリ</v>
      </c>
      <c r="E25" s="1" t="str">
        <f t="shared" si="13"/>
        <v>小松菜</v>
      </c>
      <c r="F25" s="1" t="str">
        <f t="shared" si="13"/>
        <v>じゃがいも</v>
      </c>
      <c r="G25" s="1" t="str">
        <f t="shared" si="13"/>
        <v>にんじん</v>
      </c>
      <c r="H25" s="1" t="str">
        <f t="shared" si="13"/>
        <v>いんげん</v>
      </c>
      <c r="I25" s="1" t="str">
        <f t="shared" si="13"/>
        <v/>
      </c>
    </row>
    <row r="26" spans="2:43" ht="18.75" customHeight="1" x14ac:dyDescent="0.4">
      <c r="B26" s="1" t="str">
        <f t="shared" ref="B26:B32" si="14">B16</f>
        <v>きゅうり</v>
      </c>
      <c r="C26" s="4"/>
      <c r="D26" s="4">
        <f>J6/J7</f>
        <v>0.25278458392944247</v>
      </c>
      <c r="E26" s="4">
        <f>IF($B$1&gt;=3,J6/J8,"")</f>
        <v>0.14642067247752708</v>
      </c>
      <c r="F26" s="4">
        <f>IF($B$1&gt;=4,J6/J9,"")</f>
        <v>0.23853594455772839</v>
      </c>
      <c r="G26" s="4">
        <f>IF($B$1&gt;=5,J6/J10,"")</f>
        <v>0.24771728729183429</v>
      </c>
      <c r="H26" s="4">
        <f>IF($B$1&gt;=6,J6/J11,"")</f>
        <v>0.44207124778861756</v>
      </c>
      <c r="I26" s="4" t="str">
        <f>IF($B$1&gt;=7,J6/J12,"")</f>
        <v/>
      </c>
    </row>
    <row r="27" spans="2:43" ht="18.75" customHeight="1" x14ac:dyDescent="0.4">
      <c r="B27" s="1" t="str">
        <f t="shared" si="14"/>
        <v>パセリ</v>
      </c>
      <c r="C27" s="4"/>
      <c r="D27" s="4"/>
      <c r="E27" s="4">
        <f>IF($B$1&gt;=3,J7/J8,"")</f>
        <v>0.57923102034733331</v>
      </c>
      <c r="F27" s="4">
        <f>IF($B$1&gt;=4,J7/J9,"")</f>
        <v>0.94363327403030561</v>
      </c>
      <c r="G27" s="4">
        <f>IF($B$1&gt;=5,J7/J10,"")</f>
        <v>0.97995409150811752</v>
      </c>
      <c r="H27" s="4">
        <f>IF($B$1&gt;=6,J7/J11,"")</f>
        <v>1.7488062005870142</v>
      </c>
      <c r="I27" s="4" t="str">
        <f>IF($B$1&gt;=7,J7/J12,"")</f>
        <v/>
      </c>
    </row>
    <row r="28" spans="2:43" ht="18.75" customHeight="1" x14ac:dyDescent="0.4">
      <c r="B28" s="1" t="str">
        <f t="shared" si="14"/>
        <v>小松菜</v>
      </c>
      <c r="C28" s="4"/>
      <c r="D28" s="4"/>
      <c r="E28" s="4"/>
      <c r="F28" s="4">
        <f>IF($B$1&gt;=4,J8/J9,"")</f>
        <v>1.6291138438415473</v>
      </c>
      <c r="G28" s="4">
        <f>IF($B$1&gt;=5,J8/J10,"")</f>
        <v>1.6918190792345555</v>
      </c>
      <c r="H28" s="4">
        <f>IF($B$1&gt;=6,J8/J11,"")</f>
        <v>3.0191860227692064</v>
      </c>
      <c r="I28" s="4" t="str">
        <f>IF($B$1&gt;=7,J8/J12,"")</f>
        <v/>
      </c>
    </row>
    <row r="29" spans="2:43" ht="18.75" customHeight="1" x14ac:dyDescent="0.4">
      <c r="B29" s="1" t="str">
        <f t="shared" si="14"/>
        <v>じゃがいも</v>
      </c>
      <c r="C29" s="4"/>
      <c r="D29" s="4"/>
      <c r="E29" s="4"/>
      <c r="F29" s="4"/>
      <c r="G29" s="4">
        <f>IF($B$1&gt;=5,J9/J10,"")</f>
        <v>1.0384903950267499</v>
      </c>
      <c r="H29" s="4">
        <f>IF($B$1&gt;=6,J9/J11,"")</f>
        <v>1.8532689008705407</v>
      </c>
      <c r="I29" s="4" t="str">
        <f>IF($B$1&gt;=7,J9/J12,"")</f>
        <v/>
      </c>
    </row>
    <row r="30" spans="2:43" ht="18.75" customHeight="1" x14ac:dyDescent="0.4">
      <c r="B30" s="1" t="str">
        <f t="shared" si="14"/>
        <v>にんじん</v>
      </c>
      <c r="C30" s="4"/>
      <c r="D30" s="4"/>
      <c r="E30" s="4"/>
      <c r="F30" s="4"/>
      <c r="G30" s="4"/>
      <c r="H30" s="17">
        <f>IF($B$1&gt;=6,J10/J11,"")</f>
        <v>1.7845797223986875</v>
      </c>
      <c r="I30" s="17" t="str">
        <f>IF($B$1&gt;=7,J10/J12,"")</f>
        <v/>
      </c>
    </row>
    <row r="31" spans="2:43" ht="18.75" customHeight="1" x14ac:dyDescent="0.4">
      <c r="B31" s="1" t="str">
        <f t="shared" si="14"/>
        <v>いんげん</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きゅうり</v>
      </c>
      <c r="D34" s="1" t="str">
        <f t="shared" si="15"/>
        <v>パセリ</v>
      </c>
      <c r="E34" s="1" t="str">
        <f t="shared" si="15"/>
        <v>小松菜</v>
      </c>
      <c r="F34" s="1" t="str">
        <f t="shared" si="15"/>
        <v>じゃがいも</v>
      </c>
      <c r="G34" s="1" t="str">
        <f t="shared" si="15"/>
        <v>にんじん</v>
      </c>
      <c r="H34" s="1" t="str">
        <f t="shared" si="15"/>
        <v>いんげん</v>
      </c>
      <c r="I34" s="1" t="str">
        <f t="shared" si="15"/>
        <v/>
      </c>
    </row>
    <row r="35" spans="2:9" ht="18.75" customHeight="1" x14ac:dyDescent="0.4">
      <c r="B35" s="1" t="str">
        <f t="shared" ref="B35:B41" si="16">B26</f>
        <v>きゅうり</v>
      </c>
      <c r="C35" s="4"/>
      <c r="D35" s="4">
        <f>IF(D26&lt;&gt;"",D16/D26,1)</f>
        <v>1.3186458135689703</v>
      </c>
      <c r="E35" s="4">
        <f>IF(E26&lt;&gt;"",E16/E26,1)</f>
        <v>1.3659273421975056</v>
      </c>
      <c r="F35" s="4">
        <f t="shared" ref="F35:I40" si="17">IF(F26&lt;&gt;"",F16/F26,1)</f>
        <v>1.0480600752374123</v>
      </c>
      <c r="G35" s="4">
        <f t="shared" si="17"/>
        <v>0.80737199323671416</v>
      </c>
      <c r="H35" s="4">
        <f t="shared" si="17"/>
        <v>0.75402626839174403</v>
      </c>
      <c r="I35" s="4">
        <f t="shared" si="17"/>
        <v>1</v>
      </c>
    </row>
    <row r="36" spans="2:9" ht="18.75" customHeight="1" x14ac:dyDescent="0.4">
      <c r="B36" s="1" t="str">
        <f t="shared" si="16"/>
        <v>パセリ</v>
      </c>
      <c r="C36" s="4"/>
      <c r="D36" s="4"/>
      <c r="E36" s="4">
        <f>IF(E27&lt;&gt;"",E17/E27,1)</f>
        <v>0.86321343718811405</v>
      </c>
      <c r="F36" s="4">
        <f t="shared" si="17"/>
        <v>1.0597337202077977</v>
      </c>
      <c r="G36" s="4">
        <f t="shared" si="17"/>
        <v>2.0409119338662745</v>
      </c>
      <c r="H36" s="4">
        <f t="shared" si="17"/>
        <v>0.57181864958183148</v>
      </c>
      <c r="I36" s="4">
        <f t="shared" si="17"/>
        <v>1</v>
      </c>
    </row>
    <row r="37" spans="2:9" ht="18.75" customHeight="1" x14ac:dyDescent="0.4">
      <c r="B37" s="1" t="str">
        <f t="shared" si="16"/>
        <v>小松菜</v>
      </c>
      <c r="C37" s="4"/>
      <c r="D37" s="4"/>
      <c r="E37" s="4"/>
      <c r="F37" s="4">
        <f t="shared" si="17"/>
        <v>1.2276612881048761</v>
      </c>
      <c r="G37" s="4">
        <f t="shared" si="17"/>
        <v>1.1821595018924111</v>
      </c>
      <c r="H37" s="4">
        <f t="shared" si="17"/>
        <v>0.99364529955275527</v>
      </c>
      <c r="I37" s="4">
        <f t="shared" si="17"/>
        <v>1</v>
      </c>
    </row>
    <row r="38" spans="2:9" ht="18.75" customHeight="1" x14ac:dyDescent="0.4">
      <c r="B38" s="1" t="str">
        <f t="shared" si="16"/>
        <v>じゃがいも</v>
      </c>
      <c r="C38" s="4"/>
      <c r="D38" s="4"/>
      <c r="E38" s="4"/>
      <c r="F38" s="4"/>
      <c r="G38" s="4">
        <f t="shared" si="17"/>
        <v>0.96293620508087763</v>
      </c>
      <c r="H38" s="4">
        <f t="shared" si="17"/>
        <v>1.6187613133694752</v>
      </c>
      <c r="I38" s="4">
        <f t="shared" si="17"/>
        <v>1</v>
      </c>
    </row>
    <row r="39" spans="2:9" ht="18.75" customHeight="1" x14ac:dyDescent="0.4">
      <c r="B39" s="1" t="str">
        <f t="shared" si="16"/>
        <v>にんじん</v>
      </c>
      <c r="C39" s="4"/>
      <c r="D39" s="4"/>
      <c r="E39" s="4"/>
      <c r="F39" s="4"/>
      <c r="G39" s="4"/>
      <c r="H39" s="4">
        <f t="shared" si="17"/>
        <v>1.6810680757750867</v>
      </c>
      <c r="I39" s="4">
        <f t="shared" si="17"/>
        <v>1</v>
      </c>
    </row>
    <row r="40" spans="2:9" ht="18.75" customHeight="1" x14ac:dyDescent="0.4">
      <c r="B40" s="1" t="str">
        <f t="shared" si="16"/>
        <v>いんげん</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0.5</formula>
      <formula>2</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whole" allowBlank="1" showInputMessage="1" showErrorMessage="1" sqref="B1" xr:uid="{00000000-0002-0000-0800-000000000000}">
      <formula1>2</formula1>
      <formula2>7</formula2>
    </dataValidation>
    <dataValidation type="list" allowBlank="1" showInputMessage="1" showErrorMessage="1" sqref="D6:I6 E7:I7 F8:I8 G9:I9 H10:I10 I11" xr:uid="{00000000-0002-0000-0800-000001000000}">
      <formula1>$A$50:$A$66</formula1>
    </dataValidation>
  </dataValidations>
  <pageMargins left="0.7" right="0.7" top="0.75" bottom="0.75" header="0.3" footer="0.3"/>
  <pageSetup paperSize="9" orientation="portrait" horizontalDpi="738" verticalDpi="738"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012"/>
  <sheetViews>
    <sheetView workbookViewId="0">
      <selection activeCell="F7" sqref="F7"/>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6</v>
      </c>
      <c r="C1" s="5" t="s">
        <v>22</v>
      </c>
    </row>
    <row r="2" spans="1:43" s="38" customFormat="1" ht="45" customHeight="1" x14ac:dyDescent="0.4">
      <c r="B2" s="38" t="s">
        <v>1</v>
      </c>
      <c r="C2" s="39" t="s">
        <v>45</v>
      </c>
      <c r="D2" s="39" t="s">
        <v>47</v>
      </c>
      <c r="E2" s="40" t="s">
        <v>49</v>
      </c>
      <c r="F2" s="40" t="s">
        <v>50</v>
      </c>
      <c r="G2" s="40" t="s">
        <v>52</v>
      </c>
      <c r="H2" s="40" t="s">
        <v>54</v>
      </c>
      <c r="I2" s="40"/>
    </row>
    <row r="3" spans="1:43" ht="18.75" customHeight="1" x14ac:dyDescent="0.4">
      <c r="L3" s="1" t="s">
        <v>2</v>
      </c>
    </row>
    <row r="4" spans="1:43" ht="18.75" customHeight="1" x14ac:dyDescent="0.4">
      <c r="D4" s="5" t="s">
        <v>37</v>
      </c>
    </row>
    <row r="5" spans="1:43" ht="18.75" customHeight="1" x14ac:dyDescent="0.4">
      <c r="B5" s="1" t="s">
        <v>3</v>
      </c>
      <c r="C5" s="1" t="str">
        <f t="shared" ref="C5:D5" si="0">C2</f>
        <v>きゅうり</v>
      </c>
      <c r="D5" s="1" t="str">
        <f t="shared" si="0"/>
        <v>パセリ</v>
      </c>
      <c r="E5" s="1" t="str">
        <f>IF($B$1&gt;=3,E2,"")</f>
        <v>小松菜</v>
      </c>
      <c r="F5" s="1" t="str">
        <f>IF($B$1&gt;=4,F2,"")</f>
        <v>じゃがいも</v>
      </c>
      <c r="G5" s="1" t="str">
        <f>IF($B$1&gt;=5,G2,"")</f>
        <v>にんじん</v>
      </c>
      <c r="H5" s="1" t="str">
        <f>IF($B$1&gt;=6,H2,"")</f>
        <v>いんげん</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きゅうり</v>
      </c>
      <c r="C6" s="4">
        <f t="shared" ref="C6:F9" si="2">C16</f>
        <v>1</v>
      </c>
      <c r="D6" s="7">
        <v>0.33333333333333331</v>
      </c>
      <c r="E6" s="7">
        <v>0.2</v>
      </c>
      <c r="F6" s="7">
        <v>2</v>
      </c>
      <c r="G6" s="7">
        <v>3</v>
      </c>
      <c r="H6" s="7">
        <v>0.5</v>
      </c>
      <c r="I6" s="19"/>
      <c r="J6" s="18">
        <f t="shared" ref="J6:J7" si="3">AQ6</f>
        <v>8.5111375063044239E-2</v>
      </c>
      <c r="M6" s="1">
        <f t="shared" ref="M6:M7" si="4">1/$B$1</f>
        <v>0.16666666666666666</v>
      </c>
      <c r="N6" s="1">
        <f t="shared" ref="N6:AC12" si="5">M16/M$23</f>
        <v>0.10111244223857606</v>
      </c>
      <c r="O6" s="1">
        <f t="shared" si="5"/>
        <v>8.368229478587226E-2</v>
      </c>
      <c r="P6" s="1">
        <f t="shared" si="5"/>
        <v>8.4402821899825009E-2</v>
      </c>
      <c r="Q6" s="1">
        <f t="shared" si="5"/>
        <v>8.5166938205357465E-2</v>
      </c>
      <c r="R6" s="1">
        <f t="shared" si="5"/>
        <v>8.5146457544196891E-2</v>
      </c>
      <c r="S6" s="1">
        <f t="shared" si="5"/>
        <v>8.5109199004929303E-2</v>
      </c>
      <c r="T6" s="1">
        <f t="shared" si="5"/>
        <v>8.5109659522302844E-2</v>
      </c>
      <c r="U6" s="1">
        <f t="shared" si="5"/>
        <v>8.5111455844558981E-2</v>
      </c>
      <c r="V6" s="1">
        <f t="shared" si="5"/>
        <v>8.5111458571277429E-2</v>
      </c>
      <c r="W6" s="1">
        <f t="shared" si="5"/>
        <v>8.5111372340169189E-2</v>
      </c>
      <c r="X6" s="1">
        <f t="shared" si="5"/>
        <v>8.5111371014910092E-2</v>
      </c>
      <c r="Y6" s="1">
        <f t="shared" si="5"/>
        <v>8.5111375137732037E-2</v>
      </c>
      <c r="Z6" s="1">
        <f t="shared" si="5"/>
        <v>8.5111375258487748E-2</v>
      </c>
      <c r="AA6" s="1">
        <f t="shared" si="5"/>
        <v>8.5111375062164776E-2</v>
      </c>
      <c r="AB6" s="1">
        <f t="shared" si="5"/>
        <v>8.5111375053646021E-2</v>
      </c>
      <c r="AC6" s="1">
        <f t="shared" si="5"/>
        <v>8.5111375062956296E-2</v>
      </c>
      <c r="AD6" s="1">
        <f t="shared" ref="AD6:AQ12" si="6">AC16/AC$23</f>
        <v>8.5111375063494379E-2</v>
      </c>
      <c r="AE6" s="1">
        <f t="shared" si="6"/>
        <v>8.5111375063054717E-2</v>
      </c>
      <c r="AF6" s="1">
        <f t="shared" si="6"/>
        <v>8.5111375063022771E-2</v>
      </c>
      <c r="AG6" s="1">
        <f t="shared" si="6"/>
        <v>8.5111375063043448E-2</v>
      </c>
      <c r="AH6" s="1">
        <f t="shared" si="6"/>
        <v>8.5111375063045253E-2</v>
      </c>
      <c r="AI6" s="1">
        <f t="shared" si="6"/>
        <v>8.5111375063044281E-2</v>
      </c>
      <c r="AJ6" s="1">
        <f t="shared" si="6"/>
        <v>8.5111375063044184E-2</v>
      </c>
      <c r="AK6" s="1">
        <f t="shared" si="6"/>
        <v>8.5111375063044239E-2</v>
      </c>
      <c r="AL6" s="1">
        <f t="shared" si="6"/>
        <v>8.5111375063044253E-2</v>
      </c>
      <c r="AM6" s="1">
        <f t="shared" si="6"/>
        <v>8.5111375063044239E-2</v>
      </c>
      <c r="AN6" s="1">
        <f t="shared" si="6"/>
        <v>8.5111375063044253E-2</v>
      </c>
      <c r="AO6" s="1">
        <f t="shared" si="6"/>
        <v>8.5111375063044239E-2</v>
      </c>
      <c r="AP6" s="1">
        <f t="shared" si="6"/>
        <v>8.5111375063044253E-2</v>
      </c>
      <c r="AQ6" s="1">
        <f t="shared" si="6"/>
        <v>8.5111375063044239E-2</v>
      </c>
    </row>
    <row r="7" spans="1:43" ht="18.75" customHeight="1" x14ac:dyDescent="0.4">
      <c r="B7" s="1" t="str">
        <f>D5</f>
        <v>パセリ</v>
      </c>
      <c r="C7" s="4"/>
      <c r="D7" s="4">
        <f t="shared" si="2"/>
        <v>1</v>
      </c>
      <c r="E7" s="7">
        <v>0.2</v>
      </c>
      <c r="F7" s="7">
        <v>4</v>
      </c>
      <c r="G7" s="7">
        <v>5</v>
      </c>
      <c r="H7" s="7">
        <v>2</v>
      </c>
      <c r="I7" s="19"/>
      <c r="J7" s="18">
        <f t="shared" si="3"/>
        <v>0.1994610567466206</v>
      </c>
      <c r="M7" s="1">
        <f t="shared" si="4"/>
        <v>0.16666666666666666</v>
      </c>
      <c r="N7" s="1">
        <f t="shared" si="5"/>
        <v>0.21851788464829713</v>
      </c>
      <c r="O7" s="1">
        <f t="shared" si="5"/>
        <v>0.20556182306890514</v>
      </c>
      <c r="P7" s="1">
        <f t="shared" si="5"/>
        <v>0.19859140146628462</v>
      </c>
      <c r="Q7" s="1">
        <f t="shared" si="5"/>
        <v>0.19913998035721014</v>
      </c>
      <c r="R7" s="1">
        <f t="shared" si="5"/>
        <v>0.19949967231388815</v>
      </c>
      <c r="S7" s="1">
        <f t="shared" si="5"/>
        <v>0.19947697288606897</v>
      </c>
      <c r="T7" s="1">
        <f t="shared" si="5"/>
        <v>0.19945942077718823</v>
      </c>
      <c r="U7" s="1">
        <f t="shared" si="5"/>
        <v>0.19946026995833727</v>
      </c>
      <c r="V7" s="1">
        <f t="shared" si="5"/>
        <v>0.1994611244068317</v>
      </c>
      <c r="W7" s="1">
        <f t="shared" si="5"/>
        <v>0.1994610954683943</v>
      </c>
      <c r="X7" s="1">
        <f t="shared" si="5"/>
        <v>0.19946105403373329</v>
      </c>
      <c r="Y7" s="1">
        <f t="shared" si="5"/>
        <v>0.19946105484945098</v>
      </c>
      <c r="Z7" s="1">
        <f t="shared" si="5"/>
        <v>0.19946105685062471</v>
      </c>
      <c r="AA7" s="1">
        <f t="shared" si="5"/>
        <v>0.19946105683917165</v>
      </c>
      <c r="AB7" s="1">
        <f t="shared" si="5"/>
        <v>0.19946105674290796</v>
      </c>
      <c r="AC7" s="1">
        <f t="shared" si="5"/>
        <v>0.1994610567421245</v>
      </c>
      <c r="AD7" s="1">
        <f t="shared" si="6"/>
        <v>0.19946105674673667</v>
      </c>
      <c r="AE7" s="1">
        <f t="shared" si="6"/>
        <v>0.19946105674683817</v>
      </c>
      <c r="AF7" s="1">
        <f t="shared" si="6"/>
        <v>0.19946105674661807</v>
      </c>
      <c r="AG7" s="1">
        <f t="shared" si="6"/>
        <v>0.19946105674661016</v>
      </c>
      <c r="AH7" s="1">
        <f t="shared" si="6"/>
        <v>0.1994610567466206</v>
      </c>
      <c r="AI7" s="1">
        <f t="shared" si="6"/>
        <v>0.19946105674662112</v>
      </c>
      <c r="AJ7" s="1">
        <f t="shared" si="6"/>
        <v>0.1994610567466206</v>
      </c>
      <c r="AK7" s="1">
        <f t="shared" si="6"/>
        <v>0.19946105674662057</v>
      </c>
      <c r="AL7" s="1">
        <f t="shared" si="6"/>
        <v>0.19946105674662065</v>
      </c>
      <c r="AM7" s="1">
        <f t="shared" si="6"/>
        <v>0.1994610567466206</v>
      </c>
      <c r="AN7" s="1">
        <f t="shared" si="6"/>
        <v>0.19946105674662065</v>
      </c>
      <c r="AO7" s="1">
        <f t="shared" si="6"/>
        <v>0.1994610567466206</v>
      </c>
      <c r="AP7" s="1">
        <f t="shared" si="6"/>
        <v>0.19946105674662065</v>
      </c>
      <c r="AQ7" s="1">
        <f t="shared" si="6"/>
        <v>0.1994610567466206</v>
      </c>
    </row>
    <row r="8" spans="1:43" ht="18.75" customHeight="1" x14ac:dyDescent="0.4">
      <c r="B8" s="1" t="str">
        <f>E2</f>
        <v>小松菜</v>
      </c>
      <c r="C8" s="4"/>
      <c r="D8" s="4"/>
      <c r="E8" s="4">
        <f>E18</f>
        <v>1</v>
      </c>
      <c r="F8" s="6">
        <v>6</v>
      </c>
      <c r="G8" s="6">
        <v>7</v>
      </c>
      <c r="H8" s="6">
        <v>3</v>
      </c>
      <c r="I8" s="6"/>
      <c r="J8" s="18">
        <f>IF($B$1&gt;=3,AQ8,"")</f>
        <v>0.46498449502295353</v>
      </c>
      <c r="M8" s="1">
        <f>IF($B$1&gt;=3,1/$B$1,0)</f>
        <v>0.16666666666666666</v>
      </c>
      <c r="N8" s="1">
        <f t="shared" si="5"/>
        <v>0.38815676878315936</v>
      </c>
      <c r="O8" s="1">
        <f t="shared" si="5"/>
        <v>0.46491833375379565</v>
      </c>
      <c r="P8" s="1">
        <f t="shared" si="5"/>
        <v>0.46865360130058442</v>
      </c>
      <c r="Q8" s="1">
        <f t="shared" si="5"/>
        <v>0.46504721203548305</v>
      </c>
      <c r="R8" s="1">
        <f t="shared" si="5"/>
        <v>0.46480713536948282</v>
      </c>
      <c r="S8" s="1">
        <f t="shared" si="5"/>
        <v>0.46497908547682093</v>
      </c>
      <c r="T8" s="1">
        <f t="shared" si="5"/>
        <v>0.46499293743227232</v>
      </c>
      <c r="U8" s="1">
        <f t="shared" si="5"/>
        <v>0.46498487147207362</v>
      </c>
      <c r="V8" s="1">
        <f t="shared" si="5"/>
        <v>0.46498409480685654</v>
      </c>
      <c r="W8" s="1">
        <f t="shared" si="5"/>
        <v>0.46498447140047183</v>
      </c>
      <c r="X8" s="1">
        <f t="shared" si="5"/>
        <v>0.46498451391576329</v>
      </c>
      <c r="Y8" s="1">
        <f t="shared" si="5"/>
        <v>0.46498449641912243</v>
      </c>
      <c r="Z8" s="1">
        <f t="shared" si="5"/>
        <v>0.46498449413497916</v>
      </c>
      <c r="AA8" s="1">
        <f t="shared" si="5"/>
        <v>0.46498449494360278</v>
      </c>
      <c r="AB8" s="1">
        <f t="shared" si="5"/>
        <v>0.46498449506449863</v>
      </c>
      <c r="AC8" s="1">
        <f t="shared" si="5"/>
        <v>0.46498449502733968</v>
      </c>
      <c r="AD8" s="1">
        <f t="shared" si="6"/>
        <v>0.46498449502101913</v>
      </c>
      <c r="AE8" s="1">
        <f t="shared" si="6"/>
        <v>0.46498449502271605</v>
      </c>
      <c r="AF8" s="1">
        <f t="shared" si="6"/>
        <v>0.46498449502304307</v>
      </c>
      <c r="AG8" s="1">
        <f t="shared" si="6"/>
        <v>0.46498449502296613</v>
      </c>
      <c r="AH8" s="1">
        <f t="shared" si="6"/>
        <v>0.46498449502294931</v>
      </c>
      <c r="AI8" s="1">
        <f t="shared" si="6"/>
        <v>0.46498449502295275</v>
      </c>
      <c r="AJ8" s="1">
        <f t="shared" si="6"/>
        <v>0.46498449502295364</v>
      </c>
      <c r="AK8" s="1">
        <f t="shared" si="6"/>
        <v>0.46498449502295341</v>
      </c>
      <c r="AL8" s="1">
        <f t="shared" si="6"/>
        <v>0.46498449502295347</v>
      </c>
      <c r="AM8" s="1">
        <f t="shared" si="6"/>
        <v>0.46498449502295353</v>
      </c>
      <c r="AN8" s="1">
        <f t="shared" si="6"/>
        <v>0.46498449502295347</v>
      </c>
      <c r="AO8" s="1">
        <f t="shared" si="6"/>
        <v>0.46498449502295353</v>
      </c>
      <c r="AP8" s="1">
        <f t="shared" si="6"/>
        <v>0.46498449502295347</v>
      </c>
      <c r="AQ8" s="1">
        <f t="shared" si="6"/>
        <v>0.46498449502295353</v>
      </c>
    </row>
    <row r="9" spans="1:43" ht="18.75" customHeight="1" x14ac:dyDescent="0.4">
      <c r="B9" s="1" t="str">
        <f>F5</f>
        <v>じゃがいも</v>
      </c>
      <c r="C9" s="4"/>
      <c r="D9" s="4"/>
      <c r="E9" s="4"/>
      <c r="F9" s="4">
        <f t="shared" si="2"/>
        <v>1</v>
      </c>
      <c r="G9" s="6">
        <v>2</v>
      </c>
      <c r="H9" s="6">
        <v>0.2</v>
      </c>
      <c r="I9" s="6"/>
      <c r="J9" s="18">
        <f>IF($B$1&gt;=4,AQ9,"")</f>
        <v>5.1673007435854415E-2</v>
      </c>
      <c r="M9" s="1">
        <f>IF($B$1&gt;=4,1/$B$1,0)</f>
        <v>0.16666666666666666</v>
      </c>
      <c r="N9" s="1">
        <f t="shared" si="5"/>
        <v>5.9181927092247122E-2</v>
      </c>
      <c r="O9" s="1">
        <f t="shared" si="5"/>
        <v>4.9336841063077869E-2</v>
      </c>
      <c r="P9" s="1">
        <f t="shared" si="5"/>
        <v>5.1354779418674647E-2</v>
      </c>
      <c r="Q9" s="1">
        <f t="shared" si="5"/>
        <v>5.1777795056258853E-2</v>
      </c>
      <c r="R9" s="1">
        <f t="shared" si="5"/>
        <v>5.1689897595116732E-2</v>
      </c>
      <c r="S9" s="1">
        <f t="shared" si="5"/>
        <v>5.1668221939193931E-2</v>
      </c>
      <c r="T9" s="1">
        <f t="shared" si="5"/>
        <v>5.1672129147508211E-2</v>
      </c>
      <c r="U9" s="1">
        <f t="shared" si="5"/>
        <v>5.167322512350786E-2</v>
      </c>
      <c r="V9" s="1">
        <f t="shared" si="5"/>
        <v>5.1673052632861372E-2</v>
      </c>
      <c r="W9" s="1">
        <f t="shared" si="5"/>
        <v>5.1672997607425296E-2</v>
      </c>
      <c r="X9" s="1">
        <f t="shared" si="5"/>
        <v>5.1673005129159011E-2</v>
      </c>
      <c r="Y9" s="1">
        <f t="shared" si="5"/>
        <v>5.1673007875905168E-2</v>
      </c>
      <c r="Z9" s="1">
        <f t="shared" si="5"/>
        <v>5.1673007552727648E-2</v>
      </c>
      <c r="AA9" s="1">
        <f t="shared" si="5"/>
        <v>5.1673007416340261E-2</v>
      </c>
      <c r="AB9" s="1">
        <f t="shared" si="5"/>
        <v>5.1673007429971336E-2</v>
      </c>
      <c r="AC9" s="1">
        <f t="shared" si="5"/>
        <v>5.1673007436710078E-2</v>
      </c>
      <c r="AD9" s="1">
        <f t="shared" si="6"/>
        <v>5.1673007436148805E-2</v>
      </c>
      <c r="AE9" s="1">
        <f t="shared" si="6"/>
        <v>5.167300743581741E-2</v>
      </c>
      <c r="AF9" s="1">
        <f t="shared" si="6"/>
        <v>5.1673007435839767E-2</v>
      </c>
      <c r="AG9" s="1">
        <f t="shared" si="6"/>
        <v>5.1673007435856004E-2</v>
      </c>
      <c r="AH9" s="1">
        <f t="shared" si="6"/>
        <v>5.1673007435855137E-2</v>
      </c>
      <c r="AI9" s="1">
        <f t="shared" si="6"/>
        <v>5.1673007435854346E-2</v>
      </c>
      <c r="AJ9" s="1">
        <f t="shared" si="6"/>
        <v>5.1673007435854373E-2</v>
      </c>
      <c r="AK9" s="1">
        <f t="shared" si="6"/>
        <v>5.1673007435854408E-2</v>
      </c>
      <c r="AL9" s="1">
        <f t="shared" si="6"/>
        <v>5.1673007435854422E-2</v>
      </c>
      <c r="AM9" s="1">
        <f t="shared" si="6"/>
        <v>5.1673007435854415E-2</v>
      </c>
      <c r="AN9" s="1">
        <f t="shared" si="6"/>
        <v>5.1673007435854422E-2</v>
      </c>
      <c r="AO9" s="1">
        <f t="shared" si="6"/>
        <v>5.1673007435854415E-2</v>
      </c>
      <c r="AP9" s="1">
        <f t="shared" si="6"/>
        <v>5.1673007435854422E-2</v>
      </c>
      <c r="AQ9" s="1">
        <f t="shared" si="6"/>
        <v>5.1673007435854415E-2</v>
      </c>
    </row>
    <row r="10" spans="1:43" ht="18.75" customHeight="1" x14ac:dyDescent="0.4">
      <c r="B10" s="5" t="str">
        <f>G5</f>
        <v>にんじん</v>
      </c>
      <c r="C10" s="4"/>
      <c r="D10" s="4"/>
      <c r="E10" s="4"/>
      <c r="F10" s="4"/>
      <c r="G10" s="4">
        <v>1</v>
      </c>
      <c r="H10" s="6">
        <v>0.2</v>
      </c>
      <c r="I10" s="6"/>
      <c r="J10" s="18">
        <f>IF($B$1&gt;=5,AQ10,"")</f>
        <v>3.6274192547536804E-2</v>
      </c>
      <c r="M10" s="1">
        <f>IF($B$1&gt;=5,1/$B$1,0)</f>
        <v>0.16666666666666666</v>
      </c>
      <c r="N10" s="1">
        <f t="shared" si="5"/>
        <v>3.4160533972274511E-2</v>
      </c>
      <c r="O10" s="1">
        <f t="shared" si="5"/>
        <v>3.4590718763476844E-2</v>
      </c>
      <c r="P10" s="1">
        <f t="shared" si="5"/>
        <v>3.6256794771578615E-2</v>
      </c>
      <c r="Q10" s="1">
        <f t="shared" si="5"/>
        <v>3.6356136034555488E-2</v>
      </c>
      <c r="R10" s="1">
        <f t="shared" si="5"/>
        <v>3.6276475778398647E-2</v>
      </c>
      <c r="S10" s="1">
        <f t="shared" si="5"/>
        <v>3.6270270360516742E-2</v>
      </c>
      <c r="T10" s="1">
        <f t="shared" si="5"/>
        <v>3.6274028785045979E-2</v>
      </c>
      <c r="U10" s="1">
        <f t="shared" si="5"/>
        <v>3.6274378707575043E-2</v>
      </c>
      <c r="V10" s="1">
        <f t="shared" si="5"/>
        <v>3.6274202986161144E-2</v>
      </c>
      <c r="W10" s="1">
        <f t="shared" si="5"/>
        <v>3.6274183752011288E-2</v>
      </c>
      <c r="X10" s="1">
        <f t="shared" si="5"/>
        <v>3.6274191924402267E-2</v>
      </c>
      <c r="Y10" s="1">
        <f t="shared" si="5"/>
        <v>3.6274192961303048E-2</v>
      </c>
      <c r="Z10" s="1">
        <f t="shared" si="5"/>
        <v>3.6274192583194129E-2</v>
      </c>
      <c r="AA10" s="1">
        <f t="shared" si="5"/>
        <v>3.6274192528159908E-2</v>
      </c>
      <c r="AB10" s="1">
        <f t="shared" si="5"/>
        <v>3.6274192545555972E-2</v>
      </c>
      <c r="AC10" s="1">
        <f t="shared" si="5"/>
        <v>3.6274192548439936E-2</v>
      </c>
      <c r="AD10" s="1">
        <f t="shared" si="6"/>
        <v>3.6274192547644461E-2</v>
      </c>
      <c r="AE10" s="1">
        <f t="shared" si="6"/>
        <v>3.6274192547494935E-2</v>
      </c>
      <c r="AF10" s="1">
        <f t="shared" si="6"/>
        <v>3.6274192547531073E-2</v>
      </c>
      <c r="AG10" s="1">
        <f t="shared" si="6"/>
        <v>3.6274192547538747E-2</v>
      </c>
      <c r="AH10" s="1">
        <f t="shared" si="6"/>
        <v>3.627419254753711E-2</v>
      </c>
      <c r="AI10" s="1">
        <f t="shared" si="6"/>
        <v>3.6274192547536714E-2</v>
      </c>
      <c r="AJ10" s="1">
        <f t="shared" si="6"/>
        <v>3.6274192547536797E-2</v>
      </c>
      <c r="AK10" s="1">
        <f t="shared" si="6"/>
        <v>3.6274192547536811E-2</v>
      </c>
      <c r="AL10" s="1">
        <f t="shared" si="6"/>
        <v>3.6274192547536818E-2</v>
      </c>
      <c r="AM10" s="1">
        <f t="shared" si="6"/>
        <v>3.6274192547536804E-2</v>
      </c>
      <c r="AN10" s="1">
        <f t="shared" si="6"/>
        <v>3.6274192547536818E-2</v>
      </c>
      <c r="AO10" s="1">
        <f t="shared" si="6"/>
        <v>3.6274192547536804E-2</v>
      </c>
      <c r="AP10" s="1">
        <f t="shared" si="6"/>
        <v>3.6274192547536818E-2</v>
      </c>
      <c r="AQ10" s="1">
        <f t="shared" si="6"/>
        <v>3.6274192547536804E-2</v>
      </c>
    </row>
    <row r="11" spans="1:43" ht="18.75" customHeight="1" x14ac:dyDescent="0.4">
      <c r="B11" s="5" t="str">
        <f>H5</f>
        <v>いんげん</v>
      </c>
      <c r="C11" s="4"/>
      <c r="D11" s="4"/>
      <c r="E11" s="4"/>
      <c r="F11" s="4"/>
      <c r="G11" s="4"/>
      <c r="H11" s="4">
        <v>1</v>
      </c>
      <c r="I11" s="6"/>
      <c r="J11" s="18">
        <f>IF($B$1&gt;=6,AQ11,"")</f>
        <v>0.16249587318399047</v>
      </c>
      <c r="M11" s="1">
        <f>IF($B$1&gt;=6,1/$B$1,0)</f>
        <v>0.16666666666666666</v>
      </c>
      <c r="N11" s="1">
        <f t="shared" si="5"/>
        <v>0.19887044326544578</v>
      </c>
      <c r="O11" s="1">
        <f t="shared" si="5"/>
        <v>0.16190998856487226</v>
      </c>
      <c r="P11" s="1">
        <f t="shared" si="5"/>
        <v>0.16074060114305269</v>
      </c>
      <c r="Q11" s="1">
        <f t="shared" si="5"/>
        <v>0.162511938311135</v>
      </c>
      <c r="R11" s="1">
        <f t="shared" si="5"/>
        <v>0.16258036139891677</v>
      </c>
      <c r="S11" s="1">
        <f t="shared" si="5"/>
        <v>0.16249625033247009</v>
      </c>
      <c r="T11" s="1">
        <f t="shared" si="5"/>
        <v>0.16249182433568241</v>
      </c>
      <c r="U11" s="1">
        <f t="shared" si="5"/>
        <v>0.16249579889394727</v>
      </c>
      <c r="V11" s="1">
        <f t="shared" si="5"/>
        <v>0.1624960665960119</v>
      </c>
      <c r="W11" s="1">
        <f t="shared" si="5"/>
        <v>0.16249587943152807</v>
      </c>
      <c r="X11" s="1">
        <f t="shared" si="5"/>
        <v>0.16249586398203206</v>
      </c>
      <c r="Y11" s="1">
        <f t="shared" si="5"/>
        <v>0.16249587275648636</v>
      </c>
      <c r="Z11" s="1">
        <f t="shared" si="5"/>
        <v>0.16249587361998657</v>
      </c>
      <c r="AA11" s="1">
        <f t="shared" si="5"/>
        <v>0.16249587321056069</v>
      </c>
      <c r="AB11" s="1">
        <f t="shared" si="5"/>
        <v>0.16249587316342015</v>
      </c>
      <c r="AC11" s="1">
        <f t="shared" si="5"/>
        <v>0.16249587318242956</v>
      </c>
      <c r="AD11" s="1">
        <f t="shared" si="6"/>
        <v>0.16249587318495679</v>
      </c>
      <c r="AE11" s="1">
        <f t="shared" si="6"/>
        <v>0.16249587318407885</v>
      </c>
      <c r="AF11" s="1">
        <f t="shared" si="6"/>
        <v>0.16249587318394532</v>
      </c>
      <c r="AG11" s="1">
        <f t="shared" si="6"/>
        <v>0.16249587318398565</v>
      </c>
      <c r="AH11" s="1">
        <f t="shared" si="6"/>
        <v>0.16249587318399261</v>
      </c>
      <c r="AI11" s="1">
        <f t="shared" si="6"/>
        <v>0.16249587318399078</v>
      </c>
      <c r="AJ11" s="1">
        <f t="shared" si="6"/>
        <v>0.16249587318399042</v>
      </c>
      <c r="AK11" s="1">
        <f t="shared" si="6"/>
        <v>0.16249587318399047</v>
      </c>
      <c r="AL11" s="1">
        <f t="shared" si="6"/>
        <v>0.16249587318399053</v>
      </c>
      <c r="AM11" s="1">
        <f t="shared" si="6"/>
        <v>0.16249587318399047</v>
      </c>
      <c r="AN11" s="1">
        <f t="shared" si="6"/>
        <v>0.16249587318399053</v>
      </c>
      <c r="AO11" s="1">
        <f t="shared" si="6"/>
        <v>0.16249587318399047</v>
      </c>
      <c r="AP11" s="1">
        <f t="shared" si="6"/>
        <v>0.16249587318399053</v>
      </c>
      <c r="AQ11" s="1">
        <f t="shared" si="6"/>
        <v>0.16249587318399047</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6.4253624597111703E-2</v>
      </c>
    </row>
    <row r="14" spans="1:43" ht="18.75" customHeight="1" x14ac:dyDescent="0.4"/>
    <row r="15" spans="1:43" ht="18.75" customHeight="1" x14ac:dyDescent="0.4">
      <c r="B15" s="1" t="s">
        <v>2</v>
      </c>
      <c r="C15" s="1" t="str">
        <f t="shared" ref="C15:I15" si="7">C5</f>
        <v>きゅうり</v>
      </c>
      <c r="D15" s="1" t="str">
        <f t="shared" si="7"/>
        <v>パセリ</v>
      </c>
      <c r="E15" s="1" t="str">
        <f t="shared" si="7"/>
        <v>小松菜</v>
      </c>
      <c r="F15" s="1" t="str">
        <f t="shared" si="7"/>
        <v>じゃがいも</v>
      </c>
      <c r="G15" s="1" t="str">
        <f t="shared" si="7"/>
        <v>にんじん</v>
      </c>
      <c r="H15" s="1" t="str">
        <f t="shared" si="7"/>
        <v>いんげん</v>
      </c>
      <c r="I15" s="1" t="str">
        <f t="shared" si="7"/>
        <v/>
      </c>
      <c r="M15" s="1" t="s">
        <v>7</v>
      </c>
    </row>
    <row r="16" spans="1:43" ht="18.75" customHeight="1" x14ac:dyDescent="0.4">
      <c r="B16" s="1" t="str">
        <f t="shared" ref="B16:B22" si="8">B6</f>
        <v>きゅうり</v>
      </c>
      <c r="C16" s="4">
        <v>1</v>
      </c>
      <c r="D16" s="8">
        <f>IF(D6&lt;0,1/(-1*D6),D6)</f>
        <v>0.33333333333333331</v>
      </c>
      <c r="E16" s="8">
        <f>IF($B$1&gt;=3,IF(E6&lt;0,1/(-1*E6),E6),0)</f>
        <v>0.2</v>
      </c>
      <c r="F16" s="8">
        <f>IF($B$1&gt;=4,IF(F6&lt;0,1/(-1*F6),F6),0)</f>
        <v>2</v>
      </c>
      <c r="G16" s="8">
        <f>IF($B$1&gt;=5,IF(G6&lt;0,1/(-1*G6),G6),0)</f>
        <v>3</v>
      </c>
      <c r="H16" s="8">
        <f>IF($B$1&gt;=6,IF(H6&lt;0,1/(-1*H6),H6),0)</f>
        <v>0.5</v>
      </c>
      <c r="I16" s="8">
        <f t="shared" ref="I16:I21" si="9">IF($B$1&gt;=7,IF(I6&lt;0,1/(-1*I6),I6),0)</f>
        <v>0</v>
      </c>
      <c r="M16" s="1">
        <f t="shared" ref="M16:AB22" si="10">MMULT($C16:$I16,M$6:M$12)</f>
        <v>1.1722222222222221</v>
      </c>
      <c r="N16" s="1">
        <f t="shared" si="10"/>
        <v>0.57186376861201427</v>
      </c>
      <c r="O16" s="1">
        <f t="shared" si="10"/>
        <v>0.52858740192528875</v>
      </c>
      <c r="P16" s="1">
        <f t="shared" si="10"/>
        <v>0.5361809197056483</v>
      </c>
      <c r="Q16" s="1">
        <f t="shared" si="10"/>
        <v>0.53843634143660912</v>
      </c>
      <c r="R16" s="1">
        <f t="shared" si="10"/>
        <v>0.53810717861427726</v>
      </c>
      <c r="S16" s="1">
        <f t="shared" si="10"/>
        <v>0.5379927205218229</v>
      </c>
      <c r="T16" s="1">
        <f t="shared" si="10"/>
        <v>0.53800697741914894</v>
      </c>
      <c r="U16" s="1">
        <f t="shared" si="10"/>
        <v>0.5380126726084673</v>
      </c>
      <c r="V16" s="1">
        <f t="shared" si="10"/>
        <v>0.53801206652380484</v>
      </c>
      <c r="W16" s="1">
        <f t="shared" si="10"/>
        <v>0.53801178462971011</v>
      </c>
      <c r="X16" s="1">
        <f t="shared" si="10"/>
        <v>0.53801180983184804</v>
      </c>
      <c r="Y16" s="1">
        <f t="shared" si="10"/>
        <v>0.53801182371866951</v>
      </c>
      <c r="Z16" s="1">
        <f t="shared" si="10"/>
        <v>0.53801182270072279</v>
      </c>
      <c r="AA16" s="1">
        <f t="shared" si="10"/>
        <v>0.53801182201971653</v>
      </c>
      <c r="AB16" s="1">
        <f t="shared" si="10"/>
        <v>0.53801182205916909</v>
      </c>
      <c r="AC16" s="1">
        <f t="shared" ref="AC16:AQ22" si="11">MMULT($C16:$I16,AC$6:AC$12)</f>
        <v>0.53801182209242049</v>
      </c>
      <c r="AD16" s="1">
        <f t="shared" si="11"/>
        <v>0.53801182209098652</v>
      </c>
      <c r="AE16" s="1">
        <f t="shared" si="11"/>
        <v>0.53801182208936971</v>
      </c>
      <c r="AF16" s="1">
        <f t="shared" si="11"/>
        <v>0.53801182208941611</v>
      </c>
      <c r="AG16" s="1">
        <f t="shared" si="11"/>
        <v>0.5380118220894945</v>
      </c>
      <c r="AH16" s="1">
        <f t="shared" si="11"/>
        <v>0.53801182208949316</v>
      </c>
      <c r="AI16" s="1">
        <f t="shared" si="11"/>
        <v>0.53801182208948939</v>
      </c>
      <c r="AJ16" s="1">
        <f t="shared" si="11"/>
        <v>0.5380118220894895</v>
      </c>
      <c r="AK16" s="1">
        <f t="shared" si="11"/>
        <v>0.53801182208948961</v>
      </c>
      <c r="AL16" s="1">
        <f t="shared" si="11"/>
        <v>0.53801182208948972</v>
      </c>
      <c r="AM16" s="1">
        <f t="shared" si="11"/>
        <v>0.53801182208948961</v>
      </c>
      <c r="AN16" s="1">
        <f t="shared" si="11"/>
        <v>0.53801182208948972</v>
      </c>
      <c r="AO16" s="1">
        <f t="shared" si="11"/>
        <v>0.53801182208948961</v>
      </c>
      <c r="AP16" s="1">
        <f t="shared" si="11"/>
        <v>0.53801182208948972</v>
      </c>
      <c r="AQ16" s="1">
        <f t="shared" si="11"/>
        <v>0.53801182208948961</v>
      </c>
    </row>
    <row r="17" spans="2:43" ht="18.75" customHeight="1" x14ac:dyDescent="0.4">
      <c r="B17" s="1" t="str">
        <f t="shared" si="8"/>
        <v>パセリ</v>
      </c>
      <c r="C17" s="4">
        <f>IF(D16&lt;&gt;0,1 / D16,0)</f>
        <v>3</v>
      </c>
      <c r="D17" s="4">
        <v>1</v>
      </c>
      <c r="E17" s="8">
        <f>IF($B$1&gt;=3,IF(E7&lt;0,1/(-1*E7),E7),0)</f>
        <v>0.2</v>
      </c>
      <c r="F17" s="8">
        <f>IF($B$1&gt;=4,IF(F7&lt;0,1/(-1*F7),F7),0)</f>
        <v>4</v>
      </c>
      <c r="G17" s="8">
        <f>IF($B$1&gt;=5,IF(G7&lt;0,1/(-1*G7),G7),0)</f>
        <v>5</v>
      </c>
      <c r="H17" s="8">
        <f>IF($B$1&gt;=6,IF(H7&lt;0,1/(-1*H7),H7),0)</f>
        <v>2</v>
      </c>
      <c r="I17" s="8">
        <f t="shared" si="9"/>
        <v>0</v>
      </c>
      <c r="M17" s="1">
        <f t="shared" si="10"/>
        <v>2.5333333333333337</v>
      </c>
      <c r="N17" s="1">
        <f t="shared" si="10"/>
        <v>1.4047578298819099</v>
      </c>
      <c r="O17" s="1">
        <f t="shared" si="10"/>
        <v>1.2437133093767212</v>
      </c>
      <c r="P17" s="1">
        <f t="shared" si="10"/>
        <v>1.2537148812445735</v>
      </c>
      <c r="Q17" s="1">
        <f t="shared" si="10"/>
        <v>1.2615659744004619</v>
      </c>
      <c r="R17" s="1">
        <f t="shared" si="10"/>
        <v>1.2612031640906691</v>
      </c>
      <c r="S17" s="1">
        <f t="shared" si="10"/>
        <v>1.2608171272205206</v>
      </c>
      <c r="T17" s="1">
        <f t="shared" si="10"/>
        <v>1.2608292960171787</v>
      </c>
      <c r="U17" s="1">
        <f t="shared" si="10"/>
        <v>1.2608480036062302</v>
      </c>
      <c r="V17" s="1">
        <f t="shared" si="10"/>
        <v>1.2608476777363102</v>
      </c>
      <c r="W17" s="1">
        <f t="shared" si="10"/>
        <v>1.2608467748218102</v>
      </c>
      <c r="X17" s="1">
        <f t="shared" si="10"/>
        <v>1.2608467779643278</v>
      </c>
      <c r="Y17" s="1">
        <f t="shared" si="10"/>
        <v>1.2608468213695803</v>
      </c>
      <c r="Z17" s="1">
        <f t="shared" si="10"/>
        <v>1.2608468218199382</v>
      </c>
      <c r="AA17" s="1">
        <f t="shared" si="10"/>
        <v>1.2608468197416687</v>
      </c>
      <c r="AB17" s="1">
        <f t="shared" si="10"/>
        <v>1.2608468196912512</v>
      </c>
      <c r="AC17" s="1">
        <f t="shared" si="11"/>
        <v>1.2608468197903604</v>
      </c>
      <c r="AD17" s="1">
        <f t="shared" si="11"/>
        <v>1.2608468197941547</v>
      </c>
      <c r="AE17" s="1">
        <f t="shared" si="11"/>
        <v>1.2608468197894476</v>
      </c>
      <c r="AF17" s="1">
        <f t="shared" si="11"/>
        <v>1.2608468197892</v>
      </c>
      <c r="AG17" s="1">
        <f t="shared" si="11"/>
        <v>1.2608468197894229</v>
      </c>
      <c r="AH17" s="1">
        <f t="shared" si="11"/>
        <v>1.2608468197894376</v>
      </c>
      <c r="AI17" s="1">
        <f t="shared" si="11"/>
        <v>1.2608468197894269</v>
      </c>
      <c r="AJ17" s="1">
        <f t="shared" si="11"/>
        <v>1.2608468197894263</v>
      </c>
      <c r="AK17" s="1">
        <f t="shared" si="11"/>
        <v>1.2608468197894267</v>
      </c>
      <c r="AL17" s="1">
        <f t="shared" si="11"/>
        <v>1.2608468197894269</v>
      </c>
      <c r="AM17" s="1">
        <f t="shared" si="11"/>
        <v>1.2608468197894267</v>
      </c>
      <c r="AN17" s="1">
        <f t="shared" si="11"/>
        <v>1.2608468197894269</v>
      </c>
      <c r="AO17" s="1">
        <f t="shared" si="11"/>
        <v>1.2608468197894267</v>
      </c>
      <c r="AP17" s="1">
        <f t="shared" si="11"/>
        <v>1.2608468197894269</v>
      </c>
      <c r="AQ17" s="1">
        <f t="shared" si="11"/>
        <v>1.2608468197894267</v>
      </c>
    </row>
    <row r="18" spans="2:43" ht="18.75" customHeight="1" x14ac:dyDescent="0.4">
      <c r="B18" s="1" t="str">
        <f t="shared" si="8"/>
        <v>小松菜</v>
      </c>
      <c r="C18" s="4">
        <f>IF(E16&lt;&gt;0,1 / E16,0)</f>
        <v>5</v>
      </c>
      <c r="D18" s="4">
        <f>IF(E17&lt;&gt;0,1 / E17,0)</f>
        <v>5</v>
      </c>
      <c r="E18" s="4">
        <v>1</v>
      </c>
      <c r="F18" s="8">
        <f>IF($B$1&gt;=4,IF(F8&lt;0,1/(-1*F8),F8),0)</f>
        <v>6</v>
      </c>
      <c r="G18" s="8">
        <f>IF($B$1&gt;=5,IF(G8&lt;0,1/(-1*G8),G8),0)</f>
        <v>7</v>
      </c>
      <c r="H18" s="8">
        <f>IF($B$1&gt;=6,IF(H8&lt;0,1/(-1*H8),H8),0)</f>
        <v>3</v>
      </c>
      <c r="I18" s="8">
        <f t="shared" si="9"/>
        <v>0</v>
      </c>
      <c r="M18" s="1">
        <f t="shared" si="10"/>
        <v>4.5</v>
      </c>
      <c r="N18" s="1">
        <f t="shared" si="10"/>
        <v>3.1771350333732666</v>
      </c>
      <c r="O18" s="1">
        <f t="shared" si="10"/>
        <v>2.9350249664451047</v>
      </c>
      <c r="P18" s="1">
        <f t="shared" si="10"/>
        <v>2.9277727614733893</v>
      </c>
      <c r="Q18" s="1">
        <f t="shared" si="10"/>
        <v>2.9392773423611676</v>
      </c>
      <c r="R18" s="1">
        <f t="shared" si="10"/>
        <v>2.9398535848761491</v>
      </c>
      <c r="S18" s="1">
        <f t="shared" si="10"/>
        <v>2.9392999200880037</v>
      </c>
      <c r="T18" s="1">
        <f t="shared" si="10"/>
        <v>2.9392647883171459</v>
      </c>
      <c r="U18" s="1">
        <f t="shared" si="10"/>
        <v>2.9392908988624691</v>
      </c>
      <c r="V18" s="1">
        <f t="shared" si="10"/>
        <v>2.9392929461857342</v>
      </c>
      <c r="W18" s="1">
        <f t="shared" si="10"/>
        <v>2.9392917206465041</v>
      </c>
      <c r="X18" s="1">
        <f t="shared" si="10"/>
        <v>2.9392916053508467</v>
      </c>
      <c r="Y18" s="1">
        <f t="shared" si="10"/>
        <v>2.9392916626090488</v>
      </c>
      <c r="Z18" s="1">
        <f t="shared" si="10"/>
        <v>2.9392916689392261</v>
      </c>
      <c r="AA18" s="1">
        <f t="shared" si="10"/>
        <v>2.939291666277128</v>
      </c>
      <c r="AB18" s="1">
        <f t="shared" si="10"/>
        <v>2.9392916659362482</v>
      </c>
      <c r="AC18" s="1">
        <f t="shared" si="11"/>
        <v>2.9392916660593724</v>
      </c>
      <c r="AD18" s="1">
        <f t="shared" si="11"/>
        <v>2.9392916660774486</v>
      </c>
      <c r="AE18" s="1">
        <f t="shared" si="11"/>
        <v>2.939291666071786</v>
      </c>
      <c r="AF18" s="1">
        <f t="shared" si="11"/>
        <v>2.9392916660708392</v>
      </c>
      <c r="AG18" s="1">
        <f t="shared" si="11"/>
        <v>2.9392916660710986</v>
      </c>
      <c r="AH18" s="1">
        <f t="shared" si="11"/>
        <v>2.939291666071147</v>
      </c>
      <c r="AI18" s="1">
        <f t="shared" si="11"/>
        <v>2.939291666071135</v>
      </c>
      <c r="AJ18" s="1">
        <f t="shared" si="11"/>
        <v>2.9392916660711323</v>
      </c>
      <c r="AK18" s="1">
        <f t="shared" si="11"/>
        <v>2.9392916660711328</v>
      </c>
      <c r="AL18" s="1">
        <f t="shared" si="11"/>
        <v>2.9392916660711346</v>
      </c>
      <c r="AM18" s="1">
        <f t="shared" si="11"/>
        <v>2.9392916660711328</v>
      </c>
      <c r="AN18" s="1">
        <f t="shared" si="11"/>
        <v>2.9392916660711346</v>
      </c>
      <c r="AO18" s="1">
        <f t="shared" si="11"/>
        <v>2.9392916660711328</v>
      </c>
      <c r="AP18" s="1">
        <f t="shared" si="11"/>
        <v>2.9392916660711346</v>
      </c>
      <c r="AQ18" s="1">
        <f t="shared" si="11"/>
        <v>2.9392916660711328</v>
      </c>
    </row>
    <row r="19" spans="2:43" ht="18.75" customHeight="1" x14ac:dyDescent="0.4">
      <c r="B19" s="1" t="str">
        <f t="shared" si="8"/>
        <v>じゃがいも</v>
      </c>
      <c r="C19" s="4">
        <f>IF(F16&lt;&gt;0,1/F16,0)</f>
        <v>0.5</v>
      </c>
      <c r="D19" s="4">
        <f>IF(F17&lt;&gt;0,1/F17,0)</f>
        <v>0.25</v>
      </c>
      <c r="E19" s="4">
        <f>IF(F18&lt;&gt;0,1/F18,0)</f>
        <v>0.16666666666666666</v>
      </c>
      <c r="F19" s="4">
        <v>1</v>
      </c>
      <c r="G19" s="8">
        <f>IF($B$1&gt;=5,IF(G9&lt;0,1/(-1*G9),G9),0)</f>
        <v>2</v>
      </c>
      <c r="H19" s="8">
        <f>IF($B$1&gt;=6,IF(H9&lt;0,1/(-1*H9),H9),0)</f>
        <v>0.2</v>
      </c>
      <c r="I19" s="8">
        <f t="shared" si="9"/>
        <v>0</v>
      </c>
      <c r="M19" s="1">
        <f t="shared" si="10"/>
        <v>0.68611111111111101</v>
      </c>
      <c r="N19" s="1">
        <f t="shared" si="10"/>
        <v>0.33715557076844088</v>
      </c>
      <c r="O19" s="1">
        <f t="shared" si="10"/>
        <v>0.32161826842213437</v>
      </c>
      <c r="P19" s="1">
        <f t="shared" si="10"/>
        <v>0.32597468405702346</v>
      </c>
      <c r="Q19" s="1">
        <f t="shared" si="10"/>
        <v>0.3268687876521586</v>
      </c>
      <c r="R19" s="1">
        <f t="shared" si="10"/>
        <v>0.32667492417718169</v>
      </c>
      <c r="S19" s="1">
        <f t="shared" si="10"/>
        <v>0.32662836969684012</v>
      </c>
      <c r="T19" s="1">
        <f t="shared" si="10"/>
        <v>0.32663705944556382</v>
      </c>
      <c r="U19" s="1">
        <f t="shared" si="10"/>
        <v>0.32663941630799015</v>
      </c>
      <c r="V19" s="1">
        <f t="shared" si="10"/>
        <v>0.32663903144620876</v>
      </c>
      <c r="W19" s="1">
        <f t="shared" si="10"/>
        <v>0.32663891293501529</v>
      </c>
      <c r="X19" s="1">
        <f t="shared" si="10"/>
        <v>0.32663892977621889</v>
      </c>
      <c r="Y19" s="1">
        <f t="shared" si="10"/>
        <v>0.32663893570089103</v>
      </c>
      <c r="Z19" s="1">
        <f t="shared" si="10"/>
        <v>0.32663893497417651</v>
      </c>
      <c r="AA19" s="1">
        <f t="shared" si="10"/>
        <v>0.32663893467958133</v>
      </c>
      <c r="AB19" s="1">
        <f t="shared" si="10"/>
        <v>0.3266389347104004</v>
      </c>
      <c r="AC19" s="1">
        <f t="shared" si="11"/>
        <v>0.32663893472497507</v>
      </c>
      <c r="AD19" s="1">
        <f t="shared" si="11"/>
        <v>0.32663893472369698</v>
      </c>
      <c r="AE19" s="1">
        <f t="shared" si="11"/>
        <v>0.32663893472297928</v>
      </c>
      <c r="AF19" s="1">
        <f t="shared" si="11"/>
        <v>0.32663893472303074</v>
      </c>
      <c r="AG19" s="1">
        <f t="shared" si="11"/>
        <v>0.32663893472306593</v>
      </c>
      <c r="AH19" s="1">
        <f t="shared" si="11"/>
        <v>0.32663893472306388</v>
      </c>
      <c r="AI19" s="1">
        <f t="shared" si="11"/>
        <v>0.3266389347230621</v>
      </c>
      <c r="AJ19" s="1">
        <f t="shared" si="11"/>
        <v>0.32663893472306221</v>
      </c>
      <c r="AK19" s="1">
        <f t="shared" si="11"/>
        <v>0.32663893472306227</v>
      </c>
      <c r="AL19" s="1">
        <f t="shared" si="11"/>
        <v>0.32663893472306238</v>
      </c>
      <c r="AM19" s="1">
        <f t="shared" si="11"/>
        <v>0.32663893472306227</v>
      </c>
      <c r="AN19" s="1">
        <f t="shared" si="11"/>
        <v>0.32663893472306238</v>
      </c>
      <c r="AO19" s="1">
        <f t="shared" si="11"/>
        <v>0.32663893472306227</v>
      </c>
      <c r="AP19" s="1">
        <f t="shared" si="11"/>
        <v>0.32663893472306238</v>
      </c>
      <c r="AQ19" s="1">
        <f t="shared" si="11"/>
        <v>0.32663893472306227</v>
      </c>
    </row>
    <row r="20" spans="2:43" ht="18.75" customHeight="1" x14ac:dyDescent="0.4">
      <c r="B20" s="1" t="str">
        <f t="shared" si="8"/>
        <v>にんじん</v>
      </c>
      <c r="C20" s="4">
        <f>IF(G16&lt;&gt;0,1/G16,0)</f>
        <v>0.33333333333333331</v>
      </c>
      <c r="D20" s="4">
        <f>IF(G17&lt;&gt;0,1/G17,0)</f>
        <v>0.2</v>
      </c>
      <c r="E20" s="4">
        <f>IF(G18&lt;&gt;0,1/G18,0)</f>
        <v>0.14285714285714285</v>
      </c>
      <c r="F20" s="4">
        <f>IF(G19&lt;&gt;0,1/G19,0)</f>
        <v>0.5</v>
      </c>
      <c r="G20" s="8">
        <v>1</v>
      </c>
      <c r="H20" s="8">
        <f>IF($B$1&gt;=6,IF(H10&lt;0,1/(-1*H10),H10),0)</f>
        <v>0.2</v>
      </c>
      <c r="I20" s="8">
        <f t="shared" si="9"/>
        <v>0</v>
      </c>
      <c r="M20" s="1">
        <f t="shared" si="10"/>
        <v>0.39603174603174596</v>
      </c>
      <c r="N20" s="1">
        <f t="shared" si="10"/>
        <v>0.23638427748302809</v>
      </c>
      <c r="O20" s="1">
        <f t="shared" si="10"/>
        <v>0.2270645047056995</v>
      </c>
      <c r="P20" s="1">
        <f t="shared" si="10"/>
        <v>0.22888537344090382</v>
      </c>
      <c r="Q20" s="1">
        <f t="shared" si="10"/>
        <v>0.2293997127032088</v>
      </c>
      <c r="R20" s="1">
        <f t="shared" si="10"/>
        <v>0.22932060317174785</v>
      </c>
      <c r="S20" s="1">
        <f t="shared" si="10"/>
        <v>0.2292943426150105</v>
      </c>
      <c r="T20" s="1">
        <f t="shared" si="10"/>
        <v>0.22929779137913309</v>
      </c>
      <c r="U20" s="1">
        <f t="shared" si="10"/>
        <v>0.22929910053160177</v>
      </c>
      <c r="V20" s="1">
        <f t="shared" si="10"/>
        <v>0.22929895295170874</v>
      </c>
      <c r="W20" s="1">
        <f t="shared" si="10"/>
        <v>0.22929888803964177</v>
      </c>
      <c r="X20" s="1">
        <f t="shared" si="10"/>
        <v>0.22929889422792821</v>
      </c>
      <c r="Y20" s="1">
        <f t="shared" si="10"/>
        <v>0.22929889743099033</v>
      </c>
      <c r="Z20" s="1">
        <f t="shared" si="10"/>
        <v>0.22929889717817314</v>
      </c>
      <c r="AA20" s="1">
        <f t="shared" si="10"/>
        <v>0.2292988970208461</v>
      </c>
      <c r="AB20" s="1">
        <f t="shared" si="10"/>
        <v>0.22929889703080811</v>
      </c>
      <c r="AC20" s="1">
        <f t="shared" si="11"/>
        <v>0.22929889703850168</v>
      </c>
      <c r="AD20" s="1">
        <f t="shared" si="11"/>
        <v>0.22929889703812983</v>
      </c>
      <c r="AE20" s="1">
        <f t="shared" si="11"/>
        <v>0.22929889703775524</v>
      </c>
      <c r="AF20" s="1">
        <f t="shared" si="11"/>
        <v>0.22929889703776782</v>
      </c>
      <c r="AG20" s="1">
        <f t="shared" si="11"/>
        <v>0.22929889703778603</v>
      </c>
      <c r="AH20" s="1">
        <f t="shared" si="11"/>
        <v>0.22929889703778561</v>
      </c>
      <c r="AI20" s="1">
        <f t="shared" si="11"/>
        <v>0.22929889703778475</v>
      </c>
      <c r="AJ20" s="1">
        <f t="shared" si="11"/>
        <v>0.22929889703778475</v>
      </c>
      <c r="AK20" s="1">
        <f t="shared" si="11"/>
        <v>0.2292988970377848</v>
      </c>
      <c r="AL20" s="1">
        <f t="shared" si="11"/>
        <v>0.2292988970377848</v>
      </c>
      <c r="AM20" s="1">
        <f t="shared" si="11"/>
        <v>0.2292988970377848</v>
      </c>
      <c r="AN20" s="1">
        <f t="shared" si="11"/>
        <v>0.2292988970377848</v>
      </c>
      <c r="AO20" s="1">
        <f t="shared" si="11"/>
        <v>0.2292988970377848</v>
      </c>
      <c r="AP20" s="1">
        <f t="shared" si="11"/>
        <v>0.2292988970377848</v>
      </c>
      <c r="AQ20" s="1">
        <f t="shared" si="11"/>
        <v>0.2292988970377848</v>
      </c>
    </row>
    <row r="21" spans="2:43" ht="18.75" customHeight="1" x14ac:dyDescent="0.4">
      <c r="B21" s="1" t="str">
        <f t="shared" si="8"/>
        <v>いんげん</v>
      </c>
      <c r="C21" s="4">
        <f>IF(H16&lt;&gt;0,1/H16,0)</f>
        <v>2</v>
      </c>
      <c r="D21" s="4">
        <f>IF(H17&lt;&gt;0,1/H17,0)</f>
        <v>0.5</v>
      </c>
      <c r="E21" s="4">
        <f>IF(H18&lt;&gt;0,1/H18,0)</f>
        <v>0.33333333333333331</v>
      </c>
      <c r="F21" s="4">
        <f>IF(H19&lt;&gt;0,1/H19,0)</f>
        <v>5</v>
      </c>
      <c r="G21" s="8">
        <f>IF(H20&lt;&gt;0,1/H20,0)</f>
        <v>5</v>
      </c>
      <c r="H21" s="8">
        <v>1</v>
      </c>
      <c r="I21" s="8">
        <f t="shared" si="9"/>
        <v>0</v>
      </c>
      <c r="M21" s="1">
        <f t="shared" si="10"/>
        <v>2.3055555555555549</v>
      </c>
      <c r="N21" s="1">
        <f t="shared" si="10"/>
        <v>1.1064521649837411</v>
      </c>
      <c r="O21" s="1">
        <f t="shared" si="10"/>
        <v>1.0066660667217748</v>
      </c>
      <c r="P21" s="1">
        <f t="shared" si="10"/>
        <v>1.0231176837273062</v>
      </c>
      <c r="Q21" s="1">
        <f t="shared" si="10"/>
        <v>1.0281011976996879</v>
      </c>
      <c r="R21" s="1">
        <f t="shared" si="10"/>
        <v>1.0273906913016591</v>
      </c>
      <c r="S21" s="1">
        <f t="shared" si="10"/>
        <v>1.0271386247761902</v>
      </c>
      <c r="T21" s="1">
        <f t="shared" si="10"/>
        <v>1.0271692892424105</v>
      </c>
      <c r="U21" s="1">
        <f t="shared" si="10"/>
        <v>1.0271818218750062</v>
      </c>
      <c r="V21" s="1">
        <f t="shared" si="10"/>
        <v>1.0271805223060473</v>
      </c>
      <c r="W21" s="1">
        <f t="shared" si="10"/>
        <v>1.0271799024434038</v>
      </c>
      <c r="X21" s="1">
        <f t="shared" si="10"/>
        <v>1.0271799562684463</v>
      </c>
      <c r="Y21" s="1">
        <f t="shared" si="10"/>
        <v>1.0271799867824245</v>
      </c>
      <c r="Z21" s="1">
        <f t="shared" si="10"/>
        <v>1.0271799846202097</v>
      </c>
      <c r="AA21" s="1">
        <f t="shared" si="10"/>
        <v>1.0271799831248445</v>
      </c>
      <c r="AB21" s="1">
        <f t="shared" si="10"/>
        <v>1.0271799832079689</v>
      </c>
      <c r="AC21" s="1">
        <f t="shared" si="11"/>
        <v>1.0271799832809343</v>
      </c>
      <c r="AD21" s="1">
        <f t="shared" si="11"/>
        <v>1.0271799832779531</v>
      </c>
      <c r="AE21" s="1">
        <f t="shared" si="11"/>
        <v>1.0271799832744077</v>
      </c>
      <c r="AF21" s="1">
        <f t="shared" si="11"/>
        <v>1.0271799832745017</v>
      </c>
      <c r="AG21" s="1">
        <f t="shared" si="11"/>
        <v>1.0271799832746735</v>
      </c>
      <c r="AH21" s="1">
        <f t="shared" si="11"/>
        <v>1.0271799832746713</v>
      </c>
      <c r="AI21" s="1">
        <f t="shared" si="11"/>
        <v>1.0271799832746629</v>
      </c>
      <c r="AJ21" s="1">
        <f t="shared" si="11"/>
        <v>1.0271799832746629</v>
      </c>
      <c r="AK21" s="1">
        <f t="shared" si="11"/>
        <v>1.0271799832746631</v>
      </c>
      <c r="AL21" s="1">
        <f t="shared" si="11"/>
        <v>1.0271799832746633</v>
      </c>
      <c r="AM21" s="1">
        <f t="shared" si="11"/>
        <v>1.0271799832746631</v>
      </c>
      <c r="AN21" s="1">
        <f t="shared" si="11"/>
        <v>1.0271799832746633</v>
      </c>
      <c r="AO21" s="1">
        <f t="shared" si="11"/>
        <v>1.0271799832746631</v>
      </c>
      <c r="AP21" s="1">
        <f t="shared" si="11"/>
        <v>1.0271799832746633</v>
      </c>
      <c r="AQ21" s="1">
        <f t="shared" si="11"/>
        <v>1.0271799832746631</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11.593253968253968</v>
      </c>
      <c r="N23" s="1">
        <f t="shared" ref="N23:AQ23" si="12">SUM(N16:N22)</f>
        <v>6.8337486451024008</v>
      </c>
      <c r="O23" s="1">
        <f t="shared" si="12"/>
        <v>6.2626745175967233</v>
      </c>
      <c r="P23" s="1">
        <f t="shared" si="12"/>
        <v>6.2956463036488444</v>
      </c>
      <c r="Q23" s="1">
        <f t="shared" si="12"/>
        <v>6.3236493562532941</v>
      </c>
      <c r="R23" s="1">
        <f t="shared" si="12"/>
        <v>6.3225501462316842</v>
      </c>
      <c r="S23" s="1">
        <f t="shared" si="12"/>
        <v>6.3211711049183883</v>
      </c>
      <c r="T23" s="1">
        <f t="shared" si="12"/>
        <v>6.3212052018205807</v>
      </c>
      <c r="U23" s="1">
        <f t="shared" si="12"/>
        <v>6.3212719137917643</v>
      </c>
      <c r="V23" s="1">
        <f t="shared" si="12"/>
        <v>6.3212711971498141</v>
      </c>
      <c r="W23" s="1">
        <f t="shared" si="12"/>
        <v>6.3212679835160852</v>
      </c>
      <c r="X23" s="1">
        <f t="shared" si="12"/>
        <v>6.3212679734196158</v>
      </c>
      <c r="Y23" s="1">
        <f t="shared" si="12"/>
        <v>6.3212681276116047</v>
      </c>
      <c r="Z23" s="1">
        <f t="shared" si="12"/>
        <v>6.321268130232446</v>
      </c>
      <c r="AA23" s="1">
        <f t="shared" si="12"/>
        <v>6.3212681228637848</v>
      </c>
      <c r="AB23" s="1">
        <f t="shared" si="12"/>
        <v>6.3212681226358454</v>
      </c>
      <c r="AC23" s="1">
        <f t="shared" si="12"/>
        <v>6.321268122986563</v>
      </c>
      <c r="AD23" s="1">
        <f t="shared" si="12"/>
        <v>6.3212681230023691</v>
      </c>
      <c r="AE23" s="1">
        <f t="shared" si="12"/>
        <v>6.321268122985745</v>
      </c>
      <c r="AF23" s="1">
        <f t="shared" si="12"/>
        <v>6.3212681229847547</v>
      </c>
      <c r="AG23" s="1">
        <f t="shared" si="12"/>
        <v>6.3212681229855416</v>
      </c>
      <c r="AH23" s="1">
        <f t="shared" si="12"/>
        <v>6.3212681229855985</v>
      </c>
      <c r="AI23" s="1">
        <f t="shared" si="12"/>
        <v>6.3212681229855612</v>
      </c>
      <c r="AJ23" s="1">
        <f t="shared" si="12"/>
        <v>6.3212681229855585</v>
      </c>
      <c r="AK23" s="1">
        <f t="shared" si="12"/>
        <v>6.3212681229855585</v>
      </c>
      <c r="AL23" s="1">
        <f t="shared" si="12"/>
        <v>6.3212681229855612</v>
      </c>
      <c r="AM23" s="1">
        <f t="shared" si="12"/>
        <v>6.3212681229855585</v>
      </c>
      <c r="AN23" s="1">
        <f t="shared" si="12"/>
        <v>6.3212681229855612</v>
      </c>
      <c r="AO23" s="1">
        <f t="shared" si="12"/>
        <v>6.3212681229855585</v>
      </c>
      <c r="AP23" s="1">
        <f t="shared" si="12"/>
        <v>6.3212681229855612</v>
      </c>
      <c r="AQ23" s="1">
        <f t="shared" si="12"/>
        <v>6.3212681229855585</v>
      </c>
    </row>
    <row r="24" spans="2:43" ht="18.75" customHeight="1" x14ac:dyDescent="0.4">
      <c r="B24" s="1" t="s">
        <v>9</v>
      </c>
    </row>
    <row r="25" spans="2:43" ht="18.75" customHeight="1" x14ac:dyDescent="0.4">
      <c r="B25" s="1" t="s">
        <v>10</v>
      </c>
      <c r="C25" s="1" t="str">
        <f t="shared" ref="C25:I25" si="13">C15</f>
        <v>きゅうり</v>
      </c>
      <c r="D25" s="1" t="str">
        <f t="shared" si="13"/>
        <v>パセリ</v>
      </c>
      <c r="E25" s="1" t="str">
        <f t="shared" si="13"/>
        <v>小松菜</v>
      </c>
      <c r="F25" s="1" t="str">
        <f t="shared" si="13"/>
        <v>じゃがいも</v>
      </c>
      <c r="G25" s="1" t="str">
        <f t="shared" si="13"/>
        <v>にんじん</v>
      </c>
      <c r="H25" s="1" t="str">
        <f t="shared" si="13"/>
        <v>いんげん</v>
      </c>
      <c r="I25" s="1" t="str">
        <f t="shared" si="13"/>
        <v/>
      </c>
    </row>
    <row r="26" spans="2:43" ht="18.75" customHeight="1" x14ac:dyDescent="0.4">
      <c r="B26" s="1" t="str">
        <f t="shared" ref="B26:B32" si="14">B16</f>
        <v>きゅうり</v>
      </c>
      <c r="C26" s="4"/>
      <c r="D26" s="4">
        <f>J6/J7</f>
        <v>0.42670672887872513</v>
      </c>
      <c r="E26" s="4">
        <f>IF($B$1&gt;=3,J6/J8,"")</f>
        <v>0.18304131852577751</v>
      </c>
      <c r="F26" s="4">
        <f>IF($B$1&gt;=4,J6/J9,"")</f>
        <v>1.6471147952574539</v>
      </c>
      <c r="G26" s="4">
        <f>IF($B$1&gt;=5,J6/J10,"")</f>
        <v>2.3463341038262122</v>
      </c>
      <c r="H26" s="4">
        <f>IF($B$1&gt;=6,J6/J11,"")</f>
        <v>0.52377560977609883</v>
      </c>
      <c r="I26" s="4" t="str">
        <f>IF($B$1&gt;=7,J6/J12,"")</f>
        <v/>
      </c>
    </row>
    <row r="27" spans="2:43" ht="18.75" customHeight="1" x14ac:dyDescent="0.4">
      <c r="B27" s="1" t="str">
        <f t="shared" si="14"/>
        <v>パセリ</v>
      </c>
      <c r="C27" s="4"/>
      <c r="D27" s="4"/>
      <c r="E27" s="4">
        <f>IF($B$1&gt;=3,J7/J8,"")</f>
        <v>0.42896281248426227</v>
      </c>
      <c r="F27" s="4">
        <f>IF($B$1&gt;=4,J7/J9,"")</f>
        <v>3.8600628576578706</v>
      </c>
      <c r="G27" s="4">
        <f>IF($B$1&gt;=5,J7/J10,"")</f>
        <v>5.4987042505558126</v>
      </c>
      <c r="H27" s="4">
        <f>IF($B$1&gt;=6,J7/J11,"")</f>
        <v>1.2274838298248674</v>
      </c>
      <c r="I27" s="4" t="str">
        <f>IF($B$1&gt;=7,J7/J12,"")</f>
        <v/>
      </c>
    </row>
    <row r="28" spans="2:43" ht="18.75" customHeight="1" x14ac:dyDescent="0.4">
      <c r="B28" s="1" t="str">
        <f t="shared" si="14"/>
        <v>小松菜</v>
      </c>
      <c r="C28" s="4"/>
      <c r="D28" s="4"/>
      <c r="E28" s="4"/>
      <c r="F28" s="4">
        <f>IF($B$1&gt;=4,J8/J9,"")</f>
        <v>8.9985955549456591</v>
      </c>
      <c r="G28" s="4">
        <f>IF($B$1&gt;=5,J8/J10,"")</f>
        <v>12.818603595754697</v>
      </c>
      <c r="H28" s="4">
        <f>IF($B$1&gt;=6,J8/J11,"")</f>
        <v>2.8615157167496919</v>
      </c>
      <c r="I28" s="4" t="str">
        <f>IF($B$1&gt;=7,J8/J12,"")</f>
        <v/>
      </c>
    </row>
    <row r="29" spans="2:43" ht="18.75" customHeight="1" x14ac:dyDescent="0.4">
      <c r="B29" s="1" t="str">
        <f t="shared" si="14"/>
        <v>じゃがいも</v>
      </c>
      <c r="C29" s="4"/>
      <c r="D29" s="4"/>
      <c r="E29" s="4"/>
      <c r="F29" s="4"/>
      <c r="G29" s="4">
        <f>IF($B$1&gt;=5,J9/J10,"")</f>
        <v>1.4245115826668695</v>
      </c>
      <c r="H29" s="4">
        <f>IF($B$1&gt;=6,J9/J11,"")</f>
        <v>0.31799581382196834</v>
      </c>
      <c r="I29" s="4" t="str">
        <f>IF($B$1&gt;=7,J9/J12,"")</f>
        <v/>
      </c>
    </row>
    <row r="30" spans="2:43" ht="18.75" customHeight="1" x14ac:dyDescent="0.4">
      <c r="B30" s="1" t="str">
        <f t="shared" si="14"/>
        <v>にんじん</v>
      </c>
      <c r="C30" s="4"/>
      <c r="D30" s="4"/>
      <c r="E30" s="4"/>
      <c r="F30" s="4"/>
      <c r="G30" s="4"/>
      <c r="H30" s="17">
        <f>IF($B$1&gt;=6,J10/J11,"")</f>
        <v>0.22323146943223807</v>
      </c>
      <c r="I30" s="17" t="str">
        <f>IF($B$1&gt;=7,J10/J12,"")</f>
        <v/>
      </c>
    </row>
    <row r="31" spans="2:43" ht="18.75" customHeight="1" x14ac:dyDescent="0.4">
      <c r="B31" s="1" t="str">
        <f t="shared" si="14"/>
        <v>いんげん</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きゅうり</v>
      </c>
      <c r="D34" s="1" t="str">
        <f t="shared" si="15"/>
        <v>パセリ</v>
      </c>
      <c r="E34" s="1" t="str">
        <f t="shared" si="15"/>
        <v>小松菜</v>
      </c>
      <c r="F34" s="1" t="str">
        <f t="shared" si="15"/>
        <v>じゃがいも</v>
      </c>
      <c r="G34" s="1" t="str">
        <f t="shared" si="15"/>
        <v>にんじん</v>
      </c>
      <c r="H34" s="1" t="str">
        <f t="shared" si="15"/>
        <v>いんげん</v>
      </c>
      <c r="I34" s="1" t="str">
        <f t="shared" si="15"/>
        <v/>
      </c>
    </row>
    <row r="35" spans="2:9" ht="18.75" customHeight="1" x14ac:dyDescent="0.4">
      <c r="B35" s="1" t="str">
        <f t="shared" ref="B35:B41" si="16">B26</f>
        <v>きゅうり</v>
      </c>
      <c r="C35" s="4"/>
      <c r="D35" s="4">
        <f>IF(D26&lt;&gt;"",D16/D26,1)</f>
        <v>0.78117665078600251</v>
      </c>
      <c r="E35" s="4">
        <f>IF(E26&lt;&gt;"",E16/E26,1)</f>
        <v>1.0926494717739603</v>
      </c>
      <c r="F35" s="4">
        <f t="shared" ref="F35:I40" si="17">IF(F26&lt;&gt;"",F16/F26,1)</f>
        <v>1.2142444508170349</v>
      </c>
      <c r="G35" s="4">
        <f t="shared" si="17"/>
        <v>1.2785902890418896</v>
      </c>
      <c r="H35" s="4">
        <f t="shared" si="17"/>
        <v>0.95460726056667222</v>
      </c>
      <c r="I35" s="4">
        <f t="shared" si="17"/>
        <v>1</v>
      </c>
    </row>
    <row r="36" spans="2:9" ht="18.75" customHeight="1" x14ac:dyDescent="0.4">
      <c r="B36" s="1" t="str">
        <f t="shared" si="16"/>
        <v>パセリ</v>
      </c>
      <c r="C36" s="4"/>
      <c r="D36" s="4"/>
      <c r="E36" s="4">
        <f>IF(E27&lt;&gt;"",E17/E27,1)</f>
        <v>0.46624088191173352</v>
      </c>
      <c r="F36" s="4">
        <f t="shared" si="17"/>
        <v>1.0362525553345621</v>
      </c>
      <c r="G36" s="4">
        <f t="shared" si="17"/>
        <v>0.90930513302194726</v>
      </c>
      <c r="H36" s="4">
        <f t="shared" si="17"/>
        <v>1.629349366081142</v>
      </c>
      <c r="I36" s="4">
        <f t="shared" si="17"/>
        <v>1</v>
      </c>
    </row>
    <row r="37" spans="2:9" ht="18.75" customHeight="1" x14ac:dyDescent="0.4">
      <c r="B37" s="1" t="str">
        <f t="shared" si="16"/>
        <v>小松菜</v>
      </c>
      <c r="C37" s="4"/>
      <c r="D37" s="4"/>
      <c r="E37" s="4"/>
      <c r="F37" s="4">
        <f t="shared" si="17"/>
        <v>0.66677071587047598</v>
      </c>
      <c r="G37" s="4">
        <f t="shared" si="17"/>
        <v>0.54608132217445904</v>
      </c>
      <c r="H37" s="4">
        <f t="shared" si="17"/>
        <v>1.0483954298904248</v>
      </c>
      <c r="I37" s="4">
        <f t="shared" si="17"/>
        <v>1</v>
      </c>
    </row>
    <row r="38" spans="2:9" ht="18.75" customHeight="1" x14ac:dyDescent="0.4">
      <c r="B38" s="1" t="str">
        <f t="shared" si="16"/>
        <v>じゃがいも</v>
      </c>
      <c r="C38" s="4"/>
      <c r="D38" s="4"/>
      <c r="E38" s="4"/>
      <c r="F38" s="4"/>
      <c r="G38" s="4">
        <f t="shared" si="17"/>
        <v>1.4039899881022673</v>
      </c>
      <c r="H38" s="4">
        <f t="shared" si="17"/>
        <v>0.6289390970158214</v>
      </c>
      <c r="I38" s="4">
        <f t="shared" si="17"/>
        <v>1</v>
      </c>
    </row>
    <row r="39" spans="2:9" ht="18.75" customHeight="1" x14ac:dyDescent="0.4">
      <c r="B39" s="1" t="str">
        <f t="shared" si="16"/>
        <v>にんじん</v>
      </c>
      <c r="C39" s="4"/>
      <c r="D39" s="4"/>
      <c r="E39" s="4"/>
      <c r="F39" s="4"/>
      <c r="G39" s="4"/>
      <c r="H39" s="4">
        <f t="shared" si="17"/>
        <v>0.89593102849107942</v>
      </c>
      <c r="I39" s="4">
        <f t="shared" si="17"/>
        <v>1</v>
      </c>
    </row>
    <row r="40" spans="2:9" ht="18.75" customHeight="1" x14ac:dyDescent="0.4">
      <c r="B40" s="1" t="str">
        <f t="shared" si="16"/>
        <v>いんげん</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list" allowBlank="1" showInputMessage="1" showErrorMessage="1" sqref="D6:I6 E7:I7 F8:I8 G9:I9 H10:I10 I11" xr:uid="{00000000-0002-0000-0900-000000000000}">
      <formula1>$A$50:$A$66</formula1>
    </dataValidation>
    <dataValidation type="whole" allowBlank="1" showInputMessage="1" showErrorMessage="1" sqref="B1" xr:uid="{00000000-0002-0000-0900-000001000000}">
      <formula1>2</formula1>
      <formula2>7</formula2>
    </dataValidation>
  </dataValidations>
  <pageMargins left="0.7" right="0.7" top="0.75" bottom="0.75" header="0.3" footer="0.3"/>
  <pageSetup paperSize="9" orientation="portrait" horizontalDpi="738" verticalDpi="738"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1012"/>
  <sheetViews>
    <sheetView workbookViewId="0">
      <selection activeCell="K15" sqref="K15"/>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6</v>
      </c>
      <c r="C1" s="5" t="s">
        <v>22</v>
      </c>
    </row>
    <row r="2" spans="1:43" s="38" customFormat="1" ht="45" customHeight="1" x14ac:dyDescent="0.4">
      <c r="B2" s="38" t="s">
        <v>1</v>
      </c>
      <c r="C2" s="39" t="s">
        <v>45</v>
      </c>
      <c r="D2" s="39" t="s">
        <v>47</v>
      </c>
      <c r="E2" s="40" t="s">
        <v>49</v>
      </c>
      <c r="F2" s="40" t="s">
        <v>50</v>
      </c>
      <c r="G2" s="40" t="s">
        <v>52</v>
      </c>
      <c r="H2" s="40" t="s">
        <v>54</v>
      </c>
      <c r="I2" s="40"/>
    </row>
    <row r="3" spans="1:43" ht="18.75" customHeight="1" x14ac:dyDescent="0.4">
      <c r="L3" s="1" t="s">
        <v>2</v>
      </c>
    </row>
    <row r="4" spans="1:43" ht="18.75" customHeight="1" x14ac:dyDescent="0.4">
      <c r="D4" s="5" t="s">
        <v>37</v>
      </c>
    </row>
    <row r="5" spans="1:43" ht="18.75" customHeight="1" x14ac:dyDescent="0.4">
      <c r="B5" s="1" t="s">
        <v>3</v>
      </c>
      <c r="C5" s="1" t="str">
        <f t="shared" ref="C5:D5" si="0">C2</f>
        <v>きゅうり</v>
      </c>
      <c r="D5" s="1" t="str">
        <f t="shared" si="0"/>
        <v>パセリ</v>
      </c>
      <c r="E5" s="1" t="str">
        <f>IF($B$1&gt;=3,E2,"")</f>
        <v>小松菜</v>
      </c>
      <c r="F5" s="1" t="str">
        <f>IF($B$1&gt;=4,F2,"")</f>
        <v>じゃがいも</v>
      </c>
      <c r="G5" s="1" t="str">
        <f>IF($B$1&gt;=5,G2,"")</f>
        <v>にんじん</v>
      </c>
      <c r="H5" s="1" t="str">
        <f>IF($B$1&gt;=6,H2,"")</f>
        <v>いんげん</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きゅうり</v>
      </c>
      <c r="C6" s="4">
        <f t="shared" ref="C6:F9" si="2">C16</f>
        <v>1</v>
      </c>
      <c r="D6" s="7">
        <v>0.33333333333333331</v>
      </c>
      <c r="E6" s="7">
        <v>0.33333333333333331</v>
      </c>
      <c r="F6" s="7">
        <v>3</v>
      </c>
      <c r="G6" s="7">
        <v>3</v>
      </c>
      <c r="H6" s="7">
        <v>0.5</v>
      </c>
      <c r="I6" s="19"/>
      <c r="J6" s="18">
        <f t="shared" ref="J6:J7" si="3">AQ6</f>
        <v>0.13195290792630707</v>
      </c>
      <c r="M6" s="1">
        <f t="shared" ref="M6:M7" si="4">1/$B$1</f>
        <v>0.16666666666666666</v>
      </c>
      <c r="N6" s="1">
        <f t="shared" ref="N6:AC12" si="5">M16/M$23</f>
        <v>0.16225165562913904</v>
      </c>
      <c r="O6" s="1">
        <f t="shared" si="5"/>
        <v>0.13045742557069698</v>
      </c>
      <c r="P6" s="1">
        <f t="shared" si="5"/>
        <v>0.13112006310214663</v>
      </c>
      <c r="Q6" s="1">
        <f t="shared" si="5"/>
        <v>0.13201809408652765</v>
      </c>
      <c r="R6" s="1">
        <f t="shared" si="5"/>
        <v>0.13197533829818925</v>
      </c>
      <c r="S6" s="1">
        <f t="shared" si="5"/>
        <v>0.13195044539580617</v>
      </c>
      <c r="T6" s="1">
        <f t="shared" si="5"/>
        <v>0.1319523232832816</v>
      </c>
      <c r="U6" s="1">
        <f t="shared" si="5"/>
        <v>0.13195299416165648</v>
      </c>
      <c r="V6" s="1">
        <f t="shared" si="5"/>
        <v>0.13195292259086325</v>
      </c>
      <c r="W6" s="1">
        <f t="shared" si="5"/>
        <v>0.13195290505657781</v>
      </c>
      <c r="X6" s="1">
        <f t="shared" si="5"/>
        <v>0.13195290757673991</v>
      </c>
      <c r="Y6" s="1">
        <f t="shared" si="5"/>
        <v>0.13195290801823123</v>
      </c>
      <c r="Z6" s="1">
        <f t="shared" si="5"/>
        <v>0.13195290793403286</v>
      </c>
      <c r="AA6" s="1">
        <f t="shared" si="5"/>
        <v>0.13195290792345216</v>
      </c>
      <c r="AB6" s="1">
        <f t="shared" si="5"/>
        <v>0.13195290792615758</v>
      </c>
      <c r="AC6" s="1">
        <f t="shared" si="5"/>
        <v>0.13195290792639344</v>
      </c>
      <c r="AD6" s="1">
        <f t="shared" ref="AD6:AQ12" si="6">AC16/AC$23</f>
        <v>0.13195290792630918</v>
      </c>
      <c r="AE6" s="1">
        <f t="shared" si="6"/>
        <v>0.13195290792630457</v>
      </c>
      <c r="AF6" s="1">
        <f t="shared" si="6"/>
        <v>0.13195290792630707</v>
      </c>
      <c r="AG6" s="1">
        <f t="shared" si="6"/>
        <v>0.13195290792630718</v>
      </c>
      <c r="AH6" s="1">
        <f t="shared" si="6"/>
        <v>0.13195290792630709</v>
      </c>
      <c r="AI6" s="1">
        <f t="shared" si="6"/>
        <v>0.13195290792630707</v>
      </c>
      <c r="AJ6" s="1">
        <f t="shared" si="6"/>
        <v>0.13195290792630707</v>
      </c>
      <c r="AK6" s="1">
        <f t="shared" si="6"/>
        <v>0.13195290792630707</v>
      </c>
      <c r="AL6" s="1">
        <f t="shared" si="6"/>
        <v>0.13195290792630707</v>
      </c>
      <c r="AM6" s="1">
        <f t="shared" si="6"/>
        <v>0.13195290792630707</v>
      </c>
      <c r="AN6" s="1">
        <f t="shared" si="6"/>
        <v>0.13195290792630707</v>
      </c>
      <c r="AO6" s="1">
        <f t="shared" si="6"/>
        <v>0.13195290792630707</v>
      </c>
      <c r="AP6" s="1">
        <f t="shared" si="6"/>
        <v>0.13195290792630707</v>
      </c>
      <c r="AQ6" s="1">
        <f t="shared" si="6"/>
        <v>0.13195290792630707</v>
      </c>
    </row>
    <row r="7" spans="1:43" ht="18.75" customHeight="1" x14ac:dyDescent="0.4">
      <c r="B7" s="1" t="str">
        <f>D5</f>
        <v>パセリ</v>
      </c>
      <c r="C7" s="4"/>
      <c r="D7" s="4">
        <f t="shared" si="2"/>
        <v>1</v>
      </c>
      <c r="E7" s="7">
        <v>1</v>
      </c>
      <c r="F7" s="7">
        <v>3</v>
      </c>
      <c r="G7" s="7">
        <v>3</v>
      </c>
      <c r="H7" s="7">
        <v>2</v>
      </c>
      <c r="I7" s="19"/>
      <c r="J7" s="18">
        <f t="shared" si="3"/>
        <v>0.28025562529492665</v>
      </c>
      <c r="M7" s="1">
        <f t="shared" si="4"/>
        <v>0.16666666666666666</v>
      </c>
      <c r="N7" s="1">
        <f t="shared" si="5"/>
        <v>0.25827814569536423</v>
      </c>
      <c r="O7" s="1">
        <f t="shared" si="5"/>
        <v>0.28278795243468446</v>
      </c>
      <c r="P7" s="1">
        <f t="shared" si="5"/>
        <v>0.28079046706856725</v>
      </c>
      <c r="Q7" s="1">
        <f t="shared" si="5"/>
        <v>0.28017023323132345</v>
      </c>
      <c r="R7" s="1">
        <f t="shared" si="5"/>
        <v>0.28024247904657484</v>
      </c>
      <c r="S7" s="1">
        <f t="shared" si="5"/>
        <v>0.28025841899753823</v>
      </c>
      <c r="T7" s="1">
        <f t="shared" si="5"/>
        <v>0.28025593253537767</v>
      </c>
      <c r="U7" s="1">
        <f t="shared" si="5"/>
        <v>0.28025553672165959</v>
      </c>
      <c r="V7" s="1">
        <f t="shared" si="5"/>
        <v>0.28025561870705556</v>
      </c>
      <c r="W7" s="1">
        <f t="shared" si="5"/>
        <v>0.28025562802336051</v>
      </c>
      <c r="X7" s="1">
        <f t="shared" si="5"/>
        <v>0.28025562541480975</v>
      </c>
      <c r="Y7" s="1">
        <f t="shared" si="5"/>
        <v>0.2802556252130145</v>
      </c>
      <c r="Z7" s="1">
        <f t="shared" si="5"/>
        <v>0.28025562529357773</v>
      </c>
      <c r="AA7" s="1">
        <f t="shared" si="5"/>
        <v>0.28025562529732778</v>
      </c>
      <c r="AB7" s="1">
        <f t="shared" si="5"/>
        <v>0.28025562529490355</v>
      </c>
      <c r="AC7" s="1">
        <f t="shared" si="5"/>
        <v>0.28025562529485787</v>
      </c>
      <c r="AD7" s="1">
        <f t="shared" si="6"/>
        <v>0.28025562529492909</v>
      </c>
      <c r="AE7" s="1">
        <f t="shared" si="6"/>
        <v>0.28025562529492865</v>
      </c>
      <c r="AF7" s="1">
        <f t="shared" si="6"/>
        <v>0.28025562529492654</v>
      </c>
      <c r="AG7" s="1">
        <f t="shared" si="6"/>
        <v>0.28025562529492659</v>
      </c>
      <c r="AH7" s="1">
        <f t="shared" si="6"/>
        <v>0.2802556252949267</v>
      </c>
      <c r="AI7" s="1">
        <f t="shared" si="6"/>
        <v>0.28025562529492665</v>
      </c>
      <c r="AJ7" s="1">
        <f t="shared" si="6"/>
        <v>0.28025562529492665</v>
      </c>
      <c r="AK7" s="1">
        <f t="shared" si="6"/>
        <v>0.28025562529492665</v>
      </c>
      <c r="AL7" s="1">
        <f t="shared" si="6"/>
        <v>0.28025562529492665</v>
      </c>
      <c r="AM7" s="1">
        <f t="shared" si="6"/>
        <v>0.28025562529492665</v>
      </c>
      <c r="AN7" s="1">
        <f t="shared" si="6"/>
        <v>0.28025562529492665</v>
      </c>
      <c r="AO7" s="1">
        <f t="shared" si="6"/>
        <v>0.28025562529492665</v>
      </c>
      <c r="AP7" s="1">
        <f t="shared" si="6"/>
        <v>0.28025562529492665</v>
      </c>
      <c r="AQ7" s="1">
        <f t="shared" si="6"/>
        <v>0.28025562529492665</v>
      </c>
    </row>
    <row r="8" spans="1:43" ht="18.75" customHeight="1" x14ac:dyDescent="0.4">
      <c r="B8" s="1" t="str">
        <f>E2</f>
        <v>小松菜</v>
      </c>
      <c r="C8" s="4"/>
      <c r="D8" s="4"/>
      <c r="E8" s="4">
        <f>E18</f>
        <v>1</v>
      </c>
      <c r="F8" s="6">
        <v>3</v>
      </c>
      <c r="G8" s="6">
        <v>3</v>
      </c>
      <c r="H8" s="6">
        <v>1</v>
      </c>
      <c r="I8" s="6"/>
      <c r="J8" s="18">
        <f>IF($B$1&gt;=3,AQ8,"")</f>
        <v>0.24746829564162728</v>
      </c>
      <c r="M8" s="1">
        <f>IF($B$1&gt;=3,1/$B$1,0)</f>
        <v>0.16666666666666666</v>
      </c>
      <c r="N8" s="1">
        <f t="shared" si="5"/>
        <v>0.23841059602649006</v>
      </c>
      <c r="O8" s="1">
        <f t="shared" si="5"/>
        <v>0.2499783004947487</v>
      </c>
      <c r="P8" s="1">
        <f t="shared" si="5"/>
        <v>0.24766184010366782</v>
      </c>
      <c r="Q8" s="1">
        <f t="shared" si="5"/>
        <v>0.24738717851576766</v>
      </c>
      <c r="R8" s="1">
        <f t="shared" si="5"/>
        <v>0.24746481545179419</v>
      </c>
      <c r="S8" s="1">
        <f t="shared" si="5"/>
        <v>0.24747074298550062</v>
      </c>
      <c r="T8" s="1">
        <f t="shared" si="5"/>
        <v>0.24746833279226224</v>
      </c>
      <c r="U8" s="1">
        <f t="shared" si="5"/>
        <v>0.24746822391095197</v>
      </c>
      <c r="V8" s="1">
        <f t="shared" si="5"/>
        <v>0.2474682964215249</v>
      </c>
      <c r="W8" s="1">
        <f t="shared" si="5"/>
        <v>0.24746829769401085</v>
      </c>
      <c r="X8" s="1">
        <f t="shared" si="5"/>
        <v>0.24746829556611241</v>
      </c>
      <c r="Y8" s="1">
        <f t="shared" si="5"/>
        <v>0.24746829558428507</v>
      </c>
      <c r="Z8" s="1">
        <f t="shared" si="5"/>
        <v>0.24746829564528891</v>
      </c>
      <c r="AA8" s="1">
        <f t="shared" si="5"/>
        <v>0.24746829564318928</v>
      </c>
      <c r="AB8" s="1">
        <f t="shared" si="5"/>
        <v>0.24746829564148112</v>
      </c>
      <c r="AC8" s="1">
        <f t="shared" si="5"/>
        <v>0.24746829564158587</v>
      </c>
      <c r="AD8" s="1">
        <f t="shared" si="6"/>
        <v>0.24746829564163253</v>
      </c>
      <c r="AE8" s="1">
        <f t="shared" si="6"/>
        <v>0.24746829564162837</v>
      </c>
      <c r="AF8" s="1">
        <f t="shared" si="6"/>
        <v>0.24746829564162706</v>
      </c>
      <c r="AG8" s="1">
        <f t="shared" si="6"/>
        <v>0.24746829564162723</v>
      </c>
      <c r="AH8" s="1">
        <f t="shared" si="6"/>
        <v>0.24746829564162731</v>
      </c>
      <c r="AI8" s="1">
        <f t="shared" si="6"/>
        <v>0.24746829564162728</v>
      </c>
      <c r="AJ8" s="1">
        <f t="shared" si="6"/>
        <v>0.24746829564162728</v>
      </c>
      <c r="AK8" s="1">
        <f t="shared" si="6"/>
        <v>0.24746829564162728</v>
      </c>
      <c r="AL8" s="1">
        <f t="shared" si="6"/>
        <v>0.24746829564162728</v>
      </c>
      <c r="AM8" s="1">
        <f t="shared" si="6"/>
        <v>0.24746829564162728</v>
      </c>
      <c r="AN8" s="1">
        <f t="shared" si="6"/>
        <v>0.24746829564162728</v>
      </c>
      <c r="AO8" s="1">
        <f t="shared" si="6"/>
        <v>0.24746829564162728</v>
      </c>
      <c r="AP8" s="1">
        <f t="shared" si="6"/>
        <v>0.24746829564162728</v>
      </c>
      <c r="AQ8" s="1">
        <f t="shared" si="6"/>
        <v>0.24746829564162728</v>
      </c>
    </row>
    <row r="9" spans="1:43" ht="18.75" customHeight="1" x14ac:dyDescent="0.4">
      <c r="B9" s="1" t="str">
        <f>F5</f>
        <v>じゃがいも</v>
      </c>
      <c r="C9" s="4"/>
      <c r="D9" s="4"/>
      <c r="E9" s="4"/>
      <c r="F9" s="4">
        <f t="shared" si="2"/>
        <v>1</v>
      </c>
      <c r="G9" s="6">
        <v>1</v>
      </c>
      <c r="H9" s="6">
        <v>0.33333333333333331</v>
      </c>
      <c r="I9" s="6"/>
      <c r="J9" s="18">
        <f>IF($B$1&gt;=4,AQ9,"")</f>
        <v>6.8327840983763516E-2</v>
      </c>
      <c r="M9" s="1">
        <f>IF($B$1&gt;=4,1/$B$1,0)</f>
        <v>0.16666666666666666</v>
      </c>
      <c r="N9" s="1">
        <f t="shared" si="5"/>
        <v>6.6225165562913912E-2</v>
      </c>
      <c r="O9" s="1">
        <f t="shared" si="5"/>
        <v>6.6313688047912517E-2</v>
      </c>
      <c r="P9" s="1">
        <f t="shared" si="5"/>
        <v>6.8440475519747593E-2</v>
      </c>
      <c r="Q9" s="1">
        <f t="shared" si="5"/>
        <v>6.8383669043368178E-2</v>
      </c>
      <c r="R9" s="1">
        <f t="shared" si="5"/>
        <v>6.8323143324881416E-2</v>
      </c>
      <c r="S9" s="1">
        <f t="shared" si="5"/>
        <v>6.8326349603137757E-2</v>
      </c>
      <c r="T9" s="1">
        <f t="shared" si="5"/>
        <v>6.8328015199503059E-2</v>
      </c>
      <c r="U9" s="1">
        <f t="shared" si="5"/>
        <v>6.8327879571882674E-2</v>
      </c>
      <c r="V9" s="1">
        <f t="shared" si="5"/>
        <v>6.8327834954911876E-2</v>
      </c>
      <c r="W9" s="1">
        <f t="shared" si="5"/>
        <v>6.8327840024627953E-2</v>
      </c>
      <c r="X9" s="1">
        <f t="shared" si="5"/>
        <v>6.8327841182682675E-2</v>
      </c>
      <c r="Y9" s="1">
        <f t="shared" si="5"/>
        <v>6.8327841006336917E-2</v>
      </c>
      <c r="Z9" s="1">
        <f t="shared" si="5"/>
        <v>6.8327840977434467E-2</v>
      </c>
      <c r="AA9" s="1">
        <f t="shared" si="5"/>
        <v>6.8327840983274768E-2</v>
      </c>
      <c r="AB9" s="1">
        <f t="shared" si="5"/>
        <v>6.8327840983958957E-2</v>
      </c>
      <c r="AC9" s="1">
        <f t="shared" si="5"/>
        <v>6.8327840983772592E-2</v>
      </c>
      <c r="AD9" s="1">
        <f t="shared" si="6"/>
        <v>6.8327840983757632E-2</v>
      </c>
      <c r="AE9" s="1">
        <f t="shared" si="6"/>
        <v>6.8327840983763419E-2</v>
      </c>
      <c r="AF9" s="1">
        <f t="shared" si="6"/>
        <v>6.8327840983763682E-2</v>
      </c>
      <c r="AG9" s="1">
        <f t="shared" si="6"/>
        <v>6.8327840983763502E-2</v>
      </c>
      <c r="AH9" s="1">
        <f t="shared" si="6"/>
        <v>6.8327840983763488E-2</v>
      </c>
      <c r="AI9" s="1">
        <f t="shared" si="6"/>
        <v>6.8327840983763516E-2</v>
      </c>
      <c r="AJ9" s="1">
        <f t="shared" si="6"/>
        <v>6.8327840983763516E-2</v>
      </c>
      <c r="AK9" s="1">
        <f t="shared" si="6"/>
        <v>6.8327840983763516E-2</v>
      </c>
      <c r="AL9" s="1">
        <f t="shared" si="6"/>
        <v>6.8327840983763516E-2</v>
      </c>
      <c r="AM9" s="1">
        <f t="shared" si="6"/>
        <v>6.8327840983763516E-2</v>
      </c>
      <c r="AN9" s="1">
        <f t="shared" si="6"/>
        <v>6.8327840983763516E-2</v>
      </c>
      <c r="AO9" s="1">
        <f t="shared" si="6"/>
        <v>6.8327840983763516E-2</v>
      </c>
      <c r="AP9" s="1">
        <f t="shared" si="6"/>
        <v>6.8327840983763516E-2</v>
      </c>
      <c r="AQ9" s="1">
        <f t="shared" si="6"/>
        <v>6.8327840983763516E-2</v>
      </c>
    </row>
    <row r="10" spans="1:43" ht="18.75" customHeight="1" x14ac:dyDescent="0.4">
      <c r="B10" s="5" t="str">
        <f>G5</f>
        <v>にんじん</v>
      </c>
      <c r="C10" s="4"/>
      <c r="D10" s="4"/>
      <c r="E10" s="4"/>
      <c r="F10" s="4"/>
      <c r="G10" s="4">
        <v>1</v>
      </c>
      <c r="H10" s="6">
        <v>0.33333333333333331</v>
      </c>
      <c r="I10" s="6"/>
      <c r="J10" s="18">
        <f>IF($B$1&gt;=5,AQ10,"")</f>
        <v>6.8327840983763516E-2</v>
      </c>
      <c r="M10" s="1">
        <f>IF($B$1&gt;=5,1/$B$1,0)</f>
        <v>0.16666666666666666</v>
      </c>
      <c r="N10" s="1">
        <f t="shared" si="5"/>
        <v>6.6225165562913912E-2</v>
      </c>
      <c r="O10" s="1">
        <f t="shared" si="5"/>
        <v>6.6313688047912517E-2</v>
      </c>
      <c r="P10" s="1">
        <f t="shared" si="5"/>
        <v>6.8440475519747593E-2</v>
      </c>
      <c r="Q10" s="1">
        <f t="shared" si="5"/>
        <v>6.8383669043368178E-2</v>
      </c>
      <c r="R10" s="1">
        <f t="shared" si="5"/>
        <v>6.8323143324881416E-2</v>
      </c>
      <c r="S10" s="1">
        <f t="shared" si="5"/>
        <v>6.8326349603137757E-2</v>
      </c>
      <c r="T10" s="1">
        <f t="shared" si="5"/>
        <v>6.8328015199503059E-2</v>
      </c>
      <c r="U10" s="1">
        <f t="shared" si="5"/>
        <v>6.8327879571882674E-2</v>
      </c>
      <c r="V10" s="1">
        <f t="shared" si="5"/>
        <v>6.8327834954911876E-2</v>
      </c>
      <c r="W10" s="1">
        <f t="shared" si="5"/>
        <v>6.8327840024627953E-2</v>
      </c>
      <c r="X10" s="1">
        <f t="shared" si="5"/>
        <v>6.8327841182682675E-2</v>
      </c>
      <c r="Y10" s="1">
        <f t="shared" si="5"/>
        <v>6.8327841006336917E-2</v>
      </c>
      <c r="Z10" s="1">
        <f t="shared" si="5"/>
        <v>6.8327840977434467E-2</v>
      </c>
      <c r="AA10" s="1">
        <f t="shared" si="5"/>
        <v>6.8327840983274768E-2</v>
      </c>
      <c r="AB10" s="1">
        <f t="shared" si="5"/>
        <v>6.8327840983958957E-2</v>
      </c>
      <c r="AC10" s="1">
        <f t="shared" si="5"/>
        <v>6.8327840983772592E-2</v>
      </c>
      <c r="AD10" s="1">
        <f t="shared" si="6"/>
        <v>6.8327840983757632E-2</v>
      </c>
      <c r="AE10" s="1">
        <f t="shared" si="6"/>
        <v>6.8327840983763419E-2</v>
      </c>
      <c r="AF10" s="1">
        <f t="shared" si="6"/>
        <v>6.8327840983763682E-2</v>
      </c>
      <c r="AG10" s="1">
        <f t="shared" si="6"/>
        <v>6.8327840983763502E-2</v>
      </c>
      <c r="AH10" s="1">
        <f t="shared" si="6"/>
        <v>6.8327840983763488E-2</v>
      </c>
      <c r="AI10" s="1">
        <f t="shared" si="6"/>
        <v>6.8327840983763516E-2</v>
      </c>
      <c r="AJ10" s="1">
        <f t="shared" si="6"/>
        <v>6.8327840983763516E-2</v>
      </c>
      <c r="AK10" s="1">
        <f t="shared" si="6"/>
        <v>6.8327840983763516E-2</v>
      </c>
      <c r="AL10" s="1">
        <f t="shared" si="6"/>
        <v>6.8327840983763516E-2</v>
      </c>
      <c r="AM10" s="1">
        <f t="shared" si="6"/>
        <v>6.8327840983763516E-2</v>
      </c>
      <c r="AN10" s="1">
        <f t="shared" si="6"/>
        <v>6.8327840983763516E-2</v>
      </c>
      <c r="AO10" s="1">
        <f t="shared" si="6"/>
        <v>6.8327840983763516E-2</v>
      </c>
      <c r="AP10" s="1">
        <f t="shared" si="6"/>
        <v>6.8327840983763516E-2</v>
      </c>
      <c r="AQ10" s="1">
        <f t="shared" si="6"/>
        <v>6.8327840983763516E-2</v>
      </c>
    </row>
    <row r="11" spans="1:43" ht="18.75" customHeight="1" x14ac:dyDescent="0.4">
      <c r="B11" s="5" t="str">
        <f>H5</f>
        <v>いんげん</v>
      </c>
      <c r="C11" s="4"/>
      <c r="D11" s="4"/>
      <c r="E11" s="4"/>
      <c r="F11" s="4"/>
      <c r="G11" s="4"/>
      <c r="H11" s="4">
        <v>1</v>
      </c>
      <c r="I11" s="6"/>
      <c r="J11" s="18">
        <f>IF($B$1&gt;=6,AQ11,"")</f>
        <v>0.20366748916961197</v>
      </c>
      <c r="M11" s="1">
        <f>IF($B$1&gt;=6,1/$B$1,0)</f>
        <v>0.16666666666666666</v>
      </c>
      <c r="N11" s="1">
        <f t="shared" si="5"/>
        <v>0.20860927152317879</v>
      </c>
      <c r="O11" s="1">
        <f t="shared" si="5"/>
        <v>0.2041489454040448</v>
      </c>
      <c r="P11" s="1">
        <f t="shared" si="5"/>
        <v>0.20354667868612319</v>
      </c>
      <c r="Q11" s="1">
        <f t="shared" si="5"/>
        <v>0.20365715607964485</v>
      </c>
      <c r="R11" s="1">
        <f t="shared" si="5"/>
        <v>0.20367108055367888</v>
      </c>
      <c r="S11" s="1">
        <f t="shared" si="5"/>
        <v>0.20366769341487953</v>
      </c>
      <c r="T11" s="1">
        <f t="shared" si="5"/>
        <v>0.20366738099007245</v>
      </c>
      <c r="U11" s="1">
        <f t="shared" si="5"/>
        <v>0.20366748606196661</v>
      </c>
      <c r="V11" s="1">
        <f t="shared" si="5"/>
        <v>0.20366749237073262</v>
      </c>
      <c r="W11" s="1">
        <f t="shared" si="5"/>
        <v>0.20366748917679486</v>
      </c>
      <c r="X11" s="1">
        <f t="shared" si="5"/>
        <v>0.20366748907697274</v>
      </c>
      <c r="Y11" s="1">
        <f t="shared" si="5"/>
        <v>0.20366748917179522</v>
      </c>
      <c r="Z11" s="1">
        <f t="shared" si="5"/>
        <v>0.20366748917223174</v>
      </c>
      <c r="AA11" s="1">
        <f t="shared" si="5"/>
        <v>0.2036674891694813</v>
      </c>
      <c r="AB11" s="1">
        <f t="shared" si="5"/>
        <v>0.20366748916953964</v>
      </c>
      <c r="AC11" s="1">
        <f t="shared" si="5"/>
        <v>0.2036674891696176</v>
      </c>
      <c r="AD11" s="1">
        <f t="shared" si="6"/>
        <v>0.20366748916961391</v>
      </c>
      <c r="AE11" s="1">
        <f t="shared" si="6"/>
        <v>0.2036674891696118</v>
      </c>
      <c r="AF11" s="1">
        <f t="shared" si="6"/>
        <v>0.20366748916961191</v>
      </c>
      <c r="AG11" s="1">
        <f t="shared" si="6"/>
        <v>0.20366748916961197</v>
      </c>
      <c r="AH11" s="1">
        <f t="shared" si="6"/>
        <v>0.20366748916961197</v>
      </c>
      <c r="AI11" s="1">
        <f t="shared" si="6"/>
        <v>0.20366748916961197</v>
      </c>
      <c r="AJ11" s="1">
        <f t="shared" si="6"/>
        <v>0.20366748916961197</v>
      </c>
      <c r="AK11" s="1">
        <f t="shared" si="6"/>
        <v>0.20366748916961197</v>
      </c>
      <c r="AL11" s="1">
        <f t="shared" si="6"/>
        <v>0.20366748916961197</v>
      </c>
      <c r="AM11" s="1">
        <f t="shared" si="6"/>
        <v>0.20366748916961197</v>
      </c>
      <c r="AN11" s="1">
        <f t="shared" si="6"/>
        <v>0.20366748916961197</v>
      </c>
      <c r="AO11" s="1">
        <f t="shared" si="6"/>
        <v>0.20366748916961197</v>
      </c>
      <c r="AP11" s="1">
        <f t="shared" si="6"/>
        <v>0.20366748916961197</v>
      </c>
      <c r="AQ11" s="1">
        <f t="shared" si="6"/>
        <v>0.20366748916961197</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4.2354844528285619E-2</v>
      </c>
    </row>
    <row r="14" spans="1:43" ht="18.75" customHeight="1" x14ac:dyDescent="0.4"/>
    <row r="15" spans="1:43" ht="18.75" customHeight="1" x14ac:dyDescent="0.4">
      <c r="B15" s="1" t="s">
        <v>2</v>
      </c>
      <c r="C15" s="1" t="str">
        <f t="shared" ref="C15:I15" si="7">C5</f>
        <v>きゅうり</v>
      </c>
      <c r="D15" s="1" t="str">
        <f t="shared" si="7"/>
        <v>パセリ</v>
      </c>
      <c r="E15" s="1" t="str">
        <f t="shared" si="7"/>
        <v>小松菜</v>
      </c>
      <c r="F15" s="1" t="str">
        <f t="shared" si="7"/>
        <v>じゃがいも</v>
      </c>
      <c r="G15" s="1" t="str">
        <f t="shared" si="7"/>
        <v>にんじん</v>
      </c>
      <c r="H15" s="1" t="str">
        <f t="shared" si="7"/>
        <v>いんげん</v>
      </c>
      <c r="I15" s="1" t="str">
        <f t="shared" si="7"/>
        <v/>
      </c>
      <c r="M15" s="1" t="s">
        <v>7</v>
      </c>
    </row>
    <row r="16" spans="1:43" ht="18.75" customHeight="1" x14ac:dyDescent="0.4">
      <c r="B16" s="1" t="str">
        <f t="shared" ref="B16:B22" si="8">B6</f>
        <v>きゅうり</v>
      </c>
      <c r="C16" s="4">
        <v>1</v>
      </c>
      <c r="D16" s="8">
        <f>IF(D6&lt;0,1/(-1*D6),D6)</f>
        <v>0.33333333333333331</v>
      </c>
      <c r="E16" s="8">
        <f>IF($B$1&gt;=3,IF(E6&lt;0,1/(-1*E6),E6),0)</f>
        <v>0.33333333333333331</v>
      </c>
      <c r="F16" s="8">
        <f>IF($B$1&gt;=4,IF(F6&lt;0,1/(-1*F6),F6),0)</f>
        <v>3</v>
      </c>
      <c r="G16" s="8">
        <f>IF($B$1&gt;=5,IF(G6&lt;0,1/(-1*G6),G6),0)</f>
        <v>3</v>
      </c>
      <c r="H16" s="8">
        <f>IF($B$1&gt;=6,IF(H6&lt;0,1/(-1*H6),H6),0)</f>
        <v>0.5</v>
      </c>
      <c r="I16" s="8">
        <f t="shared" ref="I16:I21" si="9">IF($B$1&gt;=7,IF(I6&lt;0,1/(-1*I6),I6),0)</f>
        <v>0</v>
      </c>
      <c r="M16" s="1">
        <f t="shared" ref="M16:AB22" si="10">MMULT($C16:$I16,M$6:M$12)</f>
        <v>1.3611111111111109</v>
      </c>
      <c r="N16" s="1">
        <f t="shared" si="10"/>
        <v>0.82947019867549665</v>
      </c>
      <c r="O16" s="1">
        <f t="shared" si="10"/>
        <v>0.80800277753667227</v>
      </c>
      <c r="P16" s="1">
        <f t="shared" si="10"/>
        <v>0.81968702462110543</v>
      </c>
      <c r="Q16" s="1">
        <f t="shared" si="10"/>
        <v>0.82000115696892295</v>
      </c>
      <c r="R16" s="1">
        <f t="shared" si="10"/>
        <v>0.81965217002377355</v>
      </c>
      <c r="S16" s="1">
        <f t="shared" si="10"/>
        <v>0.81965211038308539</v>
      </c>
      <c r="T16" s="1">
        <f t="shared" si="10"/>
        <v>0.81966219341788282</v>
      </c>
      <c r="U16" s="1">
        <f t="shared" si="10"/>
        <v>0.81966193483480621</v>
      </c>
      <c r="V16" s="1">
        <f t="shared" si="10"/>
        <v>0.81966165021522763</v>
      </c>
      <c r="W16" s="1">
        <f t="shared" si="10"/>
        <v>0.81966166503186677</v>
      </c>
      <c r="X16" s="1">
        <f t="shared" si="10"/>
        <v>0.81966167287162972</v>
      </c>
      <c r="Y16" s="1">
        <f t="shared" si="10"/>
        <v>0.81966167224125019</v>
      </c>
      <c r="Z16" s="1">
        <f t="shared" si="10"/>
        <v>0.81966167203104434</v>
      </c>
      <c r="AA16" s="1">
        <f t="shared" si="10"/>
        <v>0.81966167205468032</v>
      </c>
      <c r="AB16" s="1">
        <f t="shared" si="10"/>
        <v>0.81966167206014273</v>
      </c>
      <c r="AC16" s="1">
        <f t="shared" ref="AC16:AQ22" si="11">MMULT($C16:$I16,AC$6:AC$12)</f>
        <v>0.81966167205931906</v>
      </c>
      <c r="AD16" s="1">
        <f t="shared" si="11"/>
        <v>0.81966167205918239</v>
      </c>
      <c r="AE16" s="1">
        <f t="shared" si="11"/>
        <v>0.81966167205920981</v>
      </c>
      <c r="AF16" s="1">
        <f t="shared" si="11"/>
        <v>0.81966167205921303</v>
      </c>
      <c r="AG16" s="1">
        <f t="shared" si="11"/>
        <v>0.81966167205921214</v>
      </c>
      <c r="AH16" s="1">
        <f t="shared" si="11"/>
        <v>0.81966167205921192</v>
      </c>
      <c r="AI16" s="1">
        <f t="shared" si="11"/>
        <v>0.81966167205921203</v>
      </c>
      <c r="AJ16" s="1">
        <f t="shared" si="11"/>
        <v>0.81966167205921203</v>
      </c>
      <c r="AK16" s="1">
        <f t="shared" si="11"/>
        <v>0.81966167205921203</v>
      </c>
      <c r="AL16" s="1">
        <f t="shared" si="11"/>
        <v>0.81966167205921203</v>
      </c>
      <c r="AM16" s="1">
        <f t="shared" si="11"/>
        <v>0.81966167205921203</v>
      </c>
      <c r="AN16" s="1">
        <f t="shared" si="11"/>
        <v>0.81966167205921203</v>
      </c>
      <c r="AO16" s="1">
        <f t="shared" si="11"/>
        <v>0.81966167205921203</v>
      </c>
      <c r="AP16" s="1">
        <f t="shared" si="11"/>
        <v>0.81966167205921203</v>
      </c>
      <c r="AQ16" s="1">
        <f t="shared" si="11"/>
        <v>0.81966167205921203</v>
      </c>
    </row>
    <row r="17" spans="2:43" ht="18.75" customHeight="1" x14ac:dyDescent="0.4">
      <c r="B17" s="1" t="str">
        <f t="shared" si="8"/>
        <v>パセリ</v>
      </c>
      <c r="C17" s="4">
        <f>IF(D16&lt;&gt;0,1 / D16,0)</f>
        <v>3</v>
      </c>
      <c r="D17" s="4">
        <v>1</v>
      </c>
      <c r="E17" s="8">
        <f>IF($B$1&gt;=3,IF(E7&lt;0,1/(-1*E7),E7),0)</f>
        <v>1</v>
      </c>
      <c r="F17" s="8">
        <f>IF($B$1&gt;=4,IF(F7&lt;0,1/(-1*F7),F7),0)</f>
        <v>3</v>
      </c>
      <c r="G17" s="8">
        <f>IF($B$1&gt;=5,IF(G7&lt;0,1/(-1*G7),G7),0)</f>
        <v>3</v>
      </c>
      <c r="H17" s="8">
        <f>IF($B$1&gt;=6,IF(H7&lt;0,1/(-1*H7),H7),0)</f>
        <v>2</v>
      </c>
      <c r="I17" s="8">
        <f t="shared" si="9"/>
        <v>0</v>
      </c>
      <c r="M17" s="1">
        <f t="shared" si="10"/>
        <v>2.1666666666666665</v>
      </c>
      <c r="N17" s="1">
        <f t="shared" si="10"/>
        <v>1.7980132450331123</v>
      </c>
      <c r="O17" s="1">
        <f t="shared" si="10"/>
        <v>1.7303185487370887</v>
      </c>
      <c r="P17" s="1">
        <f t="shared" si="10"/>
        <v>1.7395487069694069</v>
      </c>
      <c r="Q17" s="1">
        <f t="shared" si="10"/>
        <v>1.7412280204261728</v>
      </c>
      <c r="R17" s="1">
        <f t="shared" si="10"/>
        <v>1.7409143304495831</v>
      </c>
      <c r="S17" s="1">
        <f t="shared" si="10"/>
        <v>1.7408739826190429</v>
      </c>
      <c r="T17" s="1">
        <f t="shared" si="10"/>
        <v>1.7408840883546479</v>
      </c>
      <c r="U17" s="1">
        <f t="shared" si="10"/>
        <v>1.7408849926728103</v>
      </c>
      <c r="V17" s="1">
        <f t="shared" si="10"/>
        <v>1.7408846773721067</v>
      </c>
      <c r="W17" s="1">
        <f t="shared" si="10"/>
        <v>1.7408846593884624</v>
      </c>
      <c r="X17" s="1">
        <f t="shared" si="10"/>
        <v>1.7408846689611832</v>
      </c>
      <c r="Y17" s="1">
        <f t="shared" si="10"/>
        <v>1.7408846692336051</v>
      </c>
      <c r="Z17" s="1">
        <f t="shared" si="10"/>
        <v>1.7408846689500355</v>
      </c>
      <c r="AA17" s="1">
        <f t="shared" si="10"/>
        <v>1.7408846689494846</v>
      </c>
      <c r="AB17" s="1">
        <f t="shared" si="10"/>
        <v>1.7408846689576905</v>
      </c>
      <c r="AC17" s="1">
        <f t="shared" si="11"/>
        <v>1.7408846689574948</v>
      </c>
      <c r="AD17" s="1">
        <f t="shared" si="11"/>
        <v>1.7408846689572628</v>
      </c>
      <c r="AE17" s="1">
        <f t="shared" si="11"/>
        <v>1.7408846689572748</v>
      </c>
      <c r="AF17" s="1">
        <f t="shared" si="11"/>
        <v>1.7408846689572806</v>
      </c>
      <c r="AG17" s="1">
        <f t="shared" si="11"/>
        <v>1.7408846689572806</v>
      </c>
      <c r="AH17" s="1">
        <f t="shared" si="11"/>
        <v>1.7408846689572801</v>
      </c>
      <c r="AI17" s="1">
        <f t="shared" si="11"/>
        <v>1.7408846689572803</v>
      </c>
      <c r="AJ17" s="1">
        <f t="shared" si="11"/>
        <v>1.7408846689572803</v>
      </c>
      <c r="AK17" s="1">
        <f t="shared" si="11"/>
        <v>1.7408846689572803</v>
      </c>
      <c r="AL17" s="1">
        <f t="shared" si="11"/>
        <v>1.7408846689572803</v>
      </c>
      <c r="AM17" s="1">
        <f t="shared" si="11"/>
        <v>1.7408846689572803</v>
      </c>
      <c r="AN17" s="1">
        <f t="shared" si="11"/>
        <v>1.7408846689572803</v>
      </c>
      <c r="AO17" s="1">
        <f t="shared" si="11"/>
        <v>1.7408846689572803</v>
      </c>
      <c r="AP17" s="1">
        <f t="shared" si="11"/>
        <v>1.7408846689572803</v>
      </c>
      <c r="AQ17" s="1">
        <f t="shared" si="11"/>
        <v>1.7408846689572803</v>
      </c>
    </row>
    <row r="18" spans="2:43" ht="18.75" customHeight="1" x14ac:dyDescent="0.4">
      <c r="B18" s="1" t="str">
        <f t="shared" si="8"/>
        <v>小松菜</v>
      </c>
      <c r="C18" s="4">
        <f>IF(E16&lt;&gt;0,1 / E16,0)</f>
        <v>3</v>
      </c>
      <c r="D18" s="4">
        <f>IF(E17&lt;&gt;0,1 / E17,0)</f>
        <v>1</v>
      </c>
      <c r="E18" s="4">
        <v>1</v>
      </c>
      <c r="F18" s="8">
        <f>IF($B$1&gt;=4,IF(F8&lt;0,1/(-1*F8),F8),0)</f>
        <v>3</v>
      </c>
      <c r="G18" s="8">
        <f>IF($B$1&gt;=5,IF(G8&lt;0,1/(-1*G8),G8),0)</f>
        <v>3</v>
      </c>
      <c r="H18" s="8">
        <f>IF($B$1&gt;=6,IF(H8&lt;0,1/(-1*H8),H8),0)</f>
        <v>1</v>
      </c>
      <c r="I18" s="8">
        <f t="shared" si="9"/>
        <v>0</v>
      </c>
      <c r="M18" s="1">
        <f t="shared" si="10"/>
        <v>2</v>
      </c>
      <c r="N18" s="1">
        <f t="shared" si="10"/>
        <v>1.5894039735099337</v>
      </c>
      <c r="O18" s="1">
        <f t="shared" si="10"/>
        <v>1.5261696033330439</v>
      </c>
      <c r="P18" s="1">
        <f t="shared" si="10"/>
        <v>1.5360020282832836</v>
      </c>
      <c r="Q18" s="1">
        <f t="shared" si="10"/>
        <v>1.5375708643465278</v>
      </c>
      <c r="R18" s="1">
        <f t="shared" si="10"/>
        <v>1.5372432498959041</v>
      </c>
      <c r="S18" s="1">
        <f t="shared" si="10"/>
        <v>1.5372062892041634</v>
      </c>
      <c r="T18" s="1">
        <f t="shared" si="10"/>
        <v>1.5372167073645755</v>
      </c>
      <c r="U18" s="1">
        <f t="shared" si="10"/>
        <v>1.5372175066108436</v>
      </c>
      <c r="V18" s="1">
        <f t="shared" si="10"/>
        <v>1.5372171850013743</v>
      </c>
      <c r="W18" s="1">
        <f t="shared" si="10"/>
        <v>1.5372171702116675</v>
      </c>
      <c r="X18" s="1">
        <f t="shared" si="10"/>
        <v>1.5372171798842105</v>
      </c>
      <c r="Y18" s="1">
        <f t="shared" si="10"/>
        <v>1.53721718006181</v>
      </c>
      <c r="Z18" s="1">
        <f t="shared" si="10"/>
        <v>1.5372171797778036</v>
      </c>
      <c r="AA18" s="1">
        <f t="shared" si="10"/>
        <v>1.5372171797800034</v>
      </c>
      <c r="AB18" s="1">
        <f t="shared" si="10"/>
        <v>1.5372171797881506</v>
      </c>
      <c r="AC18" s="1">
        <f t="shared" si="11"/>
        <v>1.5372171797878771</v>
      </c>
      <c r="AD18" s="1">
        <f t="shared" si="11"/>
        <v>1.5372171797876488</v>
      </c>
      <c r="AE18" s="1">
        <f t="shared" si="11"/>
        <v>1.5372171797876628</v>
      </c>
      <c r="AF18" s="1">
        <f t="shared" si="11"/>
        <v>1.5372171797876688</v>
      </c>
      <c r="AG18" s="1">
        <f t="shared" si="11"/>
        <v>1.5372171797876686</v>
      </c>
      <c r="AH18" s="1">
        <f t="shared" si="11"/>
        <v>1.5372171797876681</v>
      </c>
      <c r="AI18" s="1">
        <f t="shared" si="11"/>
        <v>1.5372171797876684</v>
      </c>
      <c r="AJ18" s="1">
        <f t="shared" si="11"/>
        <v>1.5372171797876684</v>
      </c>
      <c r="AK18" s="1">
        <f t="shared" si="11"/>
        <v>1.5372171797876684</v>
      </c>
      <c r="AL18" s="1">
        <f t="shared" si="11"/>
        <v>1.5372171797876684</v>
      </c>
      <c r="AM18" s="1">
        <f t="shared" si="11"/>
        <v>1.5372171797876684</v>
      </c>
      <c r="AN18" s="1">
        <f t="shared" si="11"/>
        <v>1.5372171797876684</v>
      </c>
      <c r="AO18" s="1">
        <f t="shared" si="11"/>
        <v>1.5372171797876684</v>
      </c>
      <c r="AP18" s="1">
        <f t="shared" si="11"/>
        <v>1.5372171797876684</v>
      </c>
      <c r="AQ18" s="1">
        <f t="shared" si="11"/>
        <v>1.5372171797876684</v>
      </c>
    </row>
    <row r="19" spans="2:43" ht="18.75" customHeight="1" x14ac:dyDescent="0.4">
      <c r="B19" s="1" t="str">
        <f t="shared" si="8"/>
        <v>じゃがいも</v>
      </c>
      <c r="C19" s="4">
        <f>IF(F16&lt;&gt;0,1/F16,0)</f>
        <v>0.33333333333333331</v>
      </c>
      <c r="D19" s="4">
        <f>IF(F17&lt;&gt;0,1/F17,0)</f>
        <v>0.33333333333333331</v>
      </c>
      <c r="E19" s="4">
        <f>IF(F18&lt;&gt;0,1/F18,0)</f>
        <v>0.33333333333333331</v>
      </c>
      <c r="F19" s="4">
        <v>1</v>
      </c>
      <c r="G19" s="8">
        <f>IF($B$1&gt;=5,IF(G9&lt;0,1/(-1*G9),G9),0)</f>
        <v>1</v>
      </c>
      <c r="H19" s="8">
        <f>IF($B$1&gt;=6,IF(H9&lt;0,1/(-1*H9),H9),0)</f>
        <v>0.33333333333333331</v>
      </c>
      <c r="I19" s="8">
        <f t="shared" si="9"/>
        <v>0</v>
      </c>
      <c r="M19" s="1">
        <f t="shared" si="10"/>
        <v>0.55555555555555558</v>
      </c>
      <c r="N19" s="1">
        <f t="shared" si="10"/>
        <v>0.42163355408388525</v>
      </c>
      <c r="O19" s="1">
        <f t="shared" si="10"/>
        <v>0.4217515840638833</v>
      </c>
      <c r="P19" s="1">
        <f t="shared" si="10"/>
        <v>0.42458730069299677</v>
      </c>
      <c r="Q19" s="1">
        <f t="shared" si="10"/>
        <v>0.42451155872449087</v>
      </c>
      <c r="R19" s="1">
        <f t="shared" si="10"/>
        <v>0.42443085776650857</v>
      </c>
      <c r="S19" s="1">
        <f t="shared" si="10"/>
        <v>0.42443513280418377</v>
      </c>
      <c r="T19" s="1">
        <f t="shared" si="10"/>
        <v>0.42443735359933743</v>
      </c>
      <c r="U19" s="1">
        <f t="shared" si="10"/>
        <v>0.42443717276251025</v>
      </c>
      <c r="V19" s="1">
        <f t="shared" si="10"/>
        <v>0.42443711327321593</v>
      </c>
      <c r="W19" s="1">
        <f t="shared" si="10"/>
        <v>0.42443712003283723</v>
      </c>
      <c r="X19" s="1">
        <f t="shared" si="10"/>
        <v>0.42443712157691021</v>
      </c>
      <c r="Y19" s="1">
        <f t="shared" si="10"/>
        <v>0.42443712134178246</v>
      </c>
      <c r="Z19" s="1">
        <f t="shared" si="10"/>
        <v>0.42443712130324596</v>
      </c>
      <c r="AA19" s="1">
        <f t="shared" si="10"/>
        <v>0.42443712131103306</v>
      </c>
      <c r="AB19" s="1">
        <f t="shared" si="10"/>
        <v>0.42443712131194522</v>
      </c>
      <c r="AC19" s="1">
        <f t="shared" si="11"/>
        <v>0.42443712131169675</v>
      </c>
      <c r="AD19" s="1">
        <f t="shared" si="11"/>
        <v>0.42443712131167682</v>
      </c>
      <c r="AE19" s="1">
        <f t="shared" si="11"/>
        <v>0.4244371213116846</v>
      </c>
      <c r="AF19" s="1">
        <f t="shared" si="11"/>
        <v>0.42443712131168482</v>
      </c>
      <c r="AG19" s="1">
        <f t="shared" si="11"/>
        <v>0.4244371213116846</v>
      </c>
      <c r="AH19" s="1">
        <f t="shared" si="11"/>
        <v>0.42443712131168465</v>
      </c>
      <c r="AI19" s="1">
        <f t="shared" si="11"/>
        <v>0.42443712131168471</v>
      </c>
      <c r="AJ19" s="1">
        <f t="shared" si="11"/>
        <v>0.42443712131168471</v>
      </c>
      <c r="AK19" s="1">
        <f t="shared" si="11"/>
        <v>0.42443712131168471</v>
      </c>
      <c r="AL19" s="1">
        <f t="shared" si="11"/>
        <v>0.42443712131168471</v>
      </c>
      <c r="AM19" s="1">
        <f t="shared" si="11"/>
        <v>0.42443712131168471</v>
      </c>
      <c r="AN19" s="1">
        <f t="shared" si="11"/>
        <v>0.42443712131168471</v>
      </c>
      <c r="AO19" s="1">
        <f t="shared" si="11"/>
        <v>0.42443712131168471</v>
      </c>
      <c r="AP19" s="1">
        <f t="shared" si="11"/>
        <v>0.42443712131168471</v>
      </c>
      <c r="AQ19" s="1">
        <f t="shared" si="11"/>
        <v>0.42443712131168471</v>
      </c>
    </row>
    <row r="20" spans="2:43" ht="18.75" customHeight="1" x14ac:dyDescent="0.4">
      <c r="B20" s="1" t="str">
        <f t="shared" si="8"/>
        <v>にんじん</v>
      </c>
      <c r="C20" s="4">
        <f>IF(G16&lt;&gt;0,1/G16,0)</f>
        <v>0.33333333333333331</v>
      </c>
      <c r="D20" s="4">
        <f>IF(G17&lt;&gt;0,1/G17,0)</f>
        <v>0.33333333333333331</v>
      </c>
      <c r="E20" s="4">
        <f>IF(G18&lt;&gt;0,1/G18,0)</f>
        <v>0.33333333333333331</v>
      </c>
      <c r="F20" s="4">
        <f>IF(G19&lt;&gt;0,1/G19,0)</f>
        <v>1</v>
      </c>
      <c r="G20" s="8">
        <v>1</v>
      </c>
      <c r="H20" s="8">
        <f>IF($B$1&gt;=6,IF(H10&lt;0,1/(-1*H10),H10),0)</f>
        <v>0.33333333333333331</v>
      </c>
      <c r="I20" s="8">
        <f t="shared" si="9"/>
        <v>0</v>
      </c>
      <c r="M20" s="1">
        <f t="shared" si="10"/>
        <v>0.55555555555555558</v>
      </c>
      <c r="N20" s="1">
        <f t="shared" si="10"/>
        <v>0.42163355408388525</v>
      </c>
      <c r="O20" s="1">
        <f t="shared" si="10"/>
        <v>0.4217515840638833</v>
      </c>
      <c r="P20" s="1">
        <f t="shared" si="10"/>
        <v>0.42458730069299677</v>
      </c>
      <c r="Q20" s="1">
        <f t="shared" si="10"/>
        <v>0.42451155872449087</v>
      </c>
      <c r="R20" s="1">
        <f t="shared" si="10"/>
        <v>0.42443085776650857</v>
      </c>
      <c r="S20" s="1">
        <f t="shared" si="10"/>
        <v>0.42443513280418377</v>
      </c>
      <c r="T20" s="1">
        <f t="shared" si="10"/>
        <v>0.42443735359933743</v>
      </c>
      <c r="U20" s="1">
        <f t="shared" si="10"/>
        <v>0.42443717276251025</v>
      </c>
      <c r="V20" s="1">
        <f t="shared" si="10"/>
        <v>0.42443711327321593</v>
      </c>
      <c r="W20" s="1">
        <f t="shared" si="10"/>
        <v>0.42443712003283723</v>
      </c>
      <c r="X20" s="1">
        <f t="shared" si="10"/>
        <v>0.42443712157691021</v>
      </c>
      <c r="Y20" s="1">
        <f t="shared" si="10"/>
        <v>0.42443712134178246</v>
      </c>
      <c r="Z20" s="1">
        <f t="shared" si="10"/>
        <v>0.42443712130324596</v>
      </c>
      <c r="AA20" s="1">
        <f t="shared" si="10"/>
        <v>0.42443712131103306</v>
      </c>
      <c r="AB20" s="1">
        <f t="shared" si="10"/>
        <v>0.42443712131194522</v>
      </c>
      <c r="AC20" s="1">
        <f t="shared" si="11"/>
        <v>0.42443712131169675</v>
      </c>
      <c r="AD20" s="1">
        <f t="shared" si="11"/>
        <v>0.42443712131167682</v>
      </c>
      <c r="AE20" s="1">
        <f t="shared" si="11"/>
        <v>0.4244371213116846</v>
      </c>
      <c r="AF20" s="1">
        <f t="shared" si="11"/>
        <v>0.42443712131168482</v>
      </c>
      <c r="AG20" s="1">
        <f t="shared" si="11"/>
        <v>0.4244371213116846</v>
      </c>
      <c r="AH20" s="1">
        <f t="shared" si="11"/>
        <v>0.42443712131168465</v>
      </c>
      <c r="AI20" s="1">
        <f t="shared" si="11"/>
        <v>0.42443712131168471</v>
      </c>
      <c r="AJ20" s="1">
        <f t="shared" si="11"/>
        <v>0.42443712131168471</v>
      </c>
      <c r="AK20" s="1">
        <f t="shared" si="11"/>
        <v>0.42443712131168471</v>
      </c>
      <c r="AL20" s="1">
        <f t="shared" si="11"/>
        <v>0.42443712131168471</v>
      </c>
      <c r="AM20" s="1">
        <f t="shared" si="11"/>
        <v>0.42443712131168471</v>
      </c>
      <c r="AN20" s="1">
        <f t="shared" si="11"/>
        <v>0.42443712131168471</v>
      </c>
      <c r="AO20" s="1">
        <f t="shared" si="11"/>
        <v>0.42443712131168471</v>
      </c>
      <c r="AP20" s="1">
        <f t="shared" si="11"/>
        <v>0.42443712131168471</v>
      </c>
      <c r="AQ20" s="1">
        <f t="shared" si="11"/>
        <v>0.42443712131168471</v>
      </c>
    </row>
    <row r="21" spans="2:43" ht="18.75" customHeight="1" x14ac:dyDescent="0.4">
      <c r="B21" s="1" t="str">
        <f t="shared" si="8"/>
        <v>いんげん</v>
      </c>
      <c r="C21" s="4">
        <f>IF(H16&lt;&gt;0,1/H16,0)</f>
        <v>2</v>
      </c>
      <c r="D21" s="4">
        <f>IF(H17&lt;&gt;0,1/H17,0)</f>
        <v>0.5</v>
      </c>
      <c r="E21" s="4">
        <f>IF(H18&lt;&gt;0,1/H18,0)</f>
        <v>1</v>
      </c>
      <c r="F21" s="4">
        <f>IF(H19&lt;&gt;0,1/H19,0)</f>
        <v>3</v>
      </c>
      <c r="G21" s="8">
        <f>IF(H20&lt;&gt;0,1/H20,0)</f>
        <v>3</v>
      </c>
      <c r="H21" s="8">
        <v>1</v>
      </c>
      <c r="I21" s="8">
        <f t="shared" si="9"/>
        <v>0</v>
      </c>
      <c r="M21" s="1">
        <f t="shared" si="10"/>
        <v>1.75</v>
      </c>
      <c r="N21" s="1">
        <f t="shared" si="10"/>
        <v>1.2980132450331126</v>
      </c>
      <c r="O21" s="1">
        <f t="shared" si="10"/>
        <v>1.2543182015450047</v>
      </c>
      <c r="P21" s="1">
        <f t="shared" si="10"/>
        <v>1.2644867316468535</v>
      </c>
      <c r="Q21" s="1">
        <f t="shared" si="10"/>
        <v>1.2654676536443388</v>
      </c>
      <c r="R21" s="1">
        <f t="shared" si="10"/>
        <v>1.2651466720744273</v>
      </c>
      <c r="S21" s="1">
        <f t="shared" si="10"/>
        <v>1.2651266343095882</v>
      </c>
      <c r="T21" s="1">
        <f t="shared" si="10"/>
        <v>1.2651364178136051</v>
      </c>
      <c r="U21" s="1">
        <f t="shared" si="10"/>
        <v>1.2651367440883576</v>
      </c>
      <c r="V21" s="1">
        <f t="shared" si="10"/>
        <v>1.2651364530569831</v>
      </c>
      <c r="W21" s="1">
        <f t="shared" si="10"/>
        <v>1.2651364511434093</v>
      </c>
      <c r="X21" s="1">
        <f t="shared" si="10"/>
        <v>1.2651364596000658</v>
      </c>
      <c r="Y21" s="1">
        <f t="shared" si="10"/>
        <v>1.2651364594370715</v>
      </c>
      <c r="Z21" s="1">
        <f t="shared" si="10"/>
        <v>1.265136459196982</v>
      </c>
      <c r="AA21" s="1">
        <f t="shared" si="10"/>
        <v>1.2651364592078873</v>
      </c>
      <c r="AB21" s="1">
        <f t="shared" si="10"/>
        <v>1.2651364592145413</v>
      </c>
      <c r="AC21" s="1">
        <f t="shared" si="11"/>
        <v>1.2651364592140548</v>
      </c>
      <c r="AD21" s="1">
        <f t="shared" si="11"/>
        <v>1.2651364592138752</v>
      </c>
      <c r="AE21" s="1">
        <f t="shared" si="11"/>
        <v>1.2651364592138941</v>
      </c>
      <c r="AF21" s="1">
        <f t="shared" si="11"/>
        <v>1.2651364592138985</v>
      </c>
      <c r="AG21" s="1">
        <f t="shared" si="11"/>
        <v>1.2651364592138978</v>
      </c>
      <c r="AH21" s="1">
        <f t="shared" si="11"/>
        <v>1.2651364592138976</v>
      </c>
      <c r="AI21" s="1">
        <f t="shared" si="11"/>
        <v>1.2651364592138978</v>
      </c>
      <c r="AJ21" s="1">
        <f t="shared" si="11"/>
        <v>1.2651364592138978</v>
      </c>
      <c r="AK21" s="1">
        <f t="shared" si="11"/>
        <v>1.2651364592138978</v>
      </c>
      <c r="AL21" s="1">
        <f t="shared" si="11"/>
        <v>1.2651364592138978</v>
      </c>
      <c r="AM21" s="1">
        <f t="shared" si="11"/>
        <v>1.2651364592138978</v>
      </c>
      <c r="AN21" s="1">
        <f t="shared" si="11"/>
        <v>1.2651364592138978</v>
      </c>
      <c r="AO21" s="1">
        <f t="shared" si="11"/>
        <v>1.2651364592138978</v>
      </c>
      <c r="AP21" s="1">
        <f t="shared" si="11"/>
        <v>1.2651364592138978</v>
      </c>
      <c r="AQ21" s="1">
        <f t="shared" si="11"/>
        <v>1.2651364592138978</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8.3888888888888893</v>
      </c>
      <c r="N23" s="1">
        <f t="shared" ref="N23:AQ23" si="12">SUM(N16:N22)</f>
        <v>6.3581677704194259</v>
      </c>
      <c r="O23" s="1">
        <f t="shared" si="12"/>
        <v>6.1623122992795754</v>
      </c>
      <c r="P23" s="1">
        <f t="shared" si="12"/>
        <v>6.208899092906643</v>
      </c>
      <c r="Q23" s="1">
        <f t="shared" si="12"/>
        <v>6.213290812834944</v>
      </c>
      <c r="R23" s="1">
        <f t="shared" si="12"/>
        <v>6.2118181379767048</v>
      </c>
      <c r="S23" s="1">
        <f t="shared" si="12"/>
        <v>6.2117292821242467</v>
      </c>
      <c r="T23" s="1">
        <f t="shared" si="12"/>
        <v>6.2117741141493861</v>
      </c>
      <c r="U23" s="1">
        <f t="shared" si="12"/>
        <v>6.2117755237318377</v>
      </c>
      <c r="V23" s="1">
        <f t="shared" si="12"/>
        <v>6.2117741921921237</v>
      </c>
      <c r="W23" s="1">
        <f t="shared" si="12"/>
        <v>6.2117741858410795</v>
      </c>
      <c r="X23" s="1">
        <f t="shared" si="12"/>
        <v>6.2117742244709104</v>
      </c>
      <c r="Y23" s="1">
        <f t="shared" si="12"/>
        <v>6.2117742236573008</v>
      </c>
      <c r="Z23" s="1">
        <f t="shared" si="12"/>
        <v>6.2117742225623571</v>
      </c>
      <c r="AA23" s="1">
        <f t="shared" si="12"/>
        <v>6.2117742226141228</v>
      </c>
      <c r="AB23" s="1">
        <f t="shared" si="12"/>
        <v>6.2117742226444159</v>
      </c>
      <c r="AC23" s="1">
        <f t="shared" si="12"/>
        <v>6.2117742226421395</v>
      </c>
      <c r="AD23" s="1">
        <f t="shared" si="12"/>
        <v>6.2117742226413215</v>
      </c>
      <c r="AE23" s="1">
        <f t="shared" si="12"/>
        <v>6.2117742226414112</v>
      </c>
      <c r="AF23" s="1">
        <f t="shared" si="12"/>
        <v>6.2117742226414308</v>
      </c>
      <c r="AG23" s="1">
        <f t="shared" si="12"/>
        <v>6.2117742226414281</v>
      </c>
      <c r="AH23" s="1">
        <f t="shared" si="12"/>
        <v>6.2117742226414272</v>
      </c>
      <c r="AI23" s="1">
        <f t="shared" si="12"/>
        <v>6.2117742226414281</v>
      </c>
      <c r="AJ23" s="1">
        <f t="shared" si="12"/>
        <v>6.2117742226414281</v>
      </c>
      <c r="AK23" s="1">
        <f t="shared" si="12"/>
        <v>6.2117742226414281</v>
      </c>
      <c r="AL23" s="1">
        <f t="shared" si="12"/>
        <v>6.2117742226414281</v>
      </c>
      <c r="AM23" s="1">
        <f t="shared" si="12"/>
        <v>6.2117742226414281</v>
      </c>
      <c r="AN23" s="1">
        <f t="shared" si="12"/>
        <v>6.2117742226414281</v>
      </c>
      <c r="AO23" s="1">
        <f t="shared" si="12"/>
        <v>6.2117742226414281</v>
      </c>
      <c r="AP23" s="1">
        <f t="shared" si="12"/>
        <v>6.2117742226414281</v>
      </c>
      <c r="AQ23" s="1">
        <f t="shared" si="12"/>
        <v>6.2117742226414281</v>
      </c>
    </row>
    <row r="24" spans="2:43" ht="18.75" customHeight="1" x14ac:dyDescent="0.4">
      <c r="B24" s="1" t="s">
        <v>9</v>
      </c>
    </row>
    <row r="25" spans="2:43" ht="18.75" customHeight="1" x14ac:dyDescent="0.4">
      <c r="B25" s="1" t="s">
        <v>10</v>
      </c>
      <c r="C25" s="1" t="str">
        <f t="shared" ref="C25:I25" si="13">C15</f>
        <v>きゅうり</v>
      </c>
      <c r="D25" s="1" t="str">
        <f t="shared" si="13"/>
        <v>パセリ</v>
      </c>
      <c r="E25" s="1" t="str">
        <f t="shared" si="13"/>
        <v>小松菜</v>
      </c>
      <c r="F25" s="1" t="str">
        <f t="shared" si="13"/>
        <v>じゃがいも</v>
      </c>
      <c r="G25" s="1" t="str">
        <f t="shared" si="13"/>
        <v>にんじん</v>
      </c>
      <c r="H25" s="1" t="str">
        <f t="shared" si="13"/>
        <v>いんげん</v>
      </c>
      <c r="I25" s="1" t="str">
        <f t="shared" si="13"/>
        <v/>
      </c>
    </row>
    <row r="26" spans="2:43" ht="18.75" customHeight="1" x14ac:dyDescent="0.4">
      <c r="B26" s="1" t="str">
        <f t="shared" ref="B26:B32" si="14">B16</f>
        <v>きゅうり</v>
      </c>
      <c r="C26" s="4"/>
      <c r="D26" s="4">
        <f>J6/J7</f>
        <v>0.47083054189348239</v>
      </c>
      <c r="E26" s="4">
        <f>IF($B$1&gt;=3,J6/J8,"")</f>
        <v>0.53321136586076257</v>
      </c>
      <c r="F26" s="4">
        <f>IF($B$1&gt;=4,J6/J9,"")</f>
        <v>1.9311733844724075</v>
      </c>
      <c r="G26" s="4">
        <f>IF($B$1&gt;=5,J6/J10,"")</f>
        <v>1.9311733844724075</v>
      </c>
      <c r="H26" s="4">
        <f>IF($B$1&gt;=6,J6/J11,"")</f>
        <v>0.64788400183211459</v>
      </c>
      <c r="I26" s="4" t="str">
        <f>IF($B$1&gt;=7,J6/J12,"")</f>
        <v/>
      </c>
    </row>
    <row r="27" spans="2:43" ht="18.75" customHeight="1" x14ac:dyDescent="0.4">
      <c r="B27" s="1" t="str">
        <f t="shared" si="14"/>
        <v>パセリ</v>
      </c>
      <c r="C27" s="4"/>
      <c r="D27" s="4"/>
      <c r="E27" s="4">
        <f>IF($B$1&gt;=3,J7/J8,"")</f>
        <v>1.1324910310966885</v>
      </c>
      <c r="F27" s="4">
        <f>IF($B$1&gt;=4,J7/J9,"")</f>
        <v>4.1016315056921338</v>
      </c>
      <c r="G27" s="4">
        <f>IF($B$1&gt;=5,J7/J10,"")</f>
        <v>4.1016315056921338</v>
      </c>
      <c r="H27" s="4">
        <f>IF($B$1&gt;=6,J7/J11,"")</f>
        <v>1.3760449762383673</v>
      </c>
      <c r="I27" s="4" t="str">
        <f>IF($B$1&gt;=7,J7/J12,"")</f>
        <v/>
      </c>
    </row>
    <row r="28" spans="2:43" ht="18.75" customHeight="1" x14ac:dyDescent="0.4">
      <c r="B28" s="1" t="str">
        <f t="shared" si="14"/>
        <v>小松菜</v>
      </c>
      <c r="C28" s="4"/>
      <c r="D28" s="4"/>
      <c r="E28" s="4"/>
      <c r="F28" s="4">
        <f>IF($B$1&gt;=4,J8/J9,"")</f>
        <v>3.6217783567964958</v>
      </c>
      <c r="G28" s="4">
        <f>IF($B$1&gt;=5,J8/J10,"")</f>
        <v>3.6217783567964958</v>
      </c>
      <c r="H28" s="4">
        <f>IF($B$1&gt;=6,J8/J11,"")</f>
        <v>1.215060374390625</v>
      </c>
      <c r="I28" s="4" t="str">
        <f>IF($B$1&gt;=7,J8/J12,"")</f>
        <v/>
      </c>
    </row>
    <row r="29" spans="2:43" ht="18.75" customHeight="1" x14ac:dyDescent="0.4">
      <c r="B29" s="1" t="str">
        <f t="shared" si="14"/>
        <v>じゃがいも</v>
      </c>
      <c r="C29" s="4"/>
      <c r="D29" s="4"/>
      <c r="E29" s="4"/>
      <c r="F29" s="4"/>
      <c r="G29" s="4">
        <f>IF($B$1&gt;=5,J9/J10,"")</f>
        <v>1</v>
      </c>
      <c r="H29" s="4">
        <f>IF($B$1&gt;=6,J9/J11,"")</f>
        <v>0.33548722607789833</v>
      </c>
      <c r="I29" s="4" t="str">
        <f>IF($B$1&gt;=7,J9/J12,"")</f>
        <v/>
      </c>
    </row>
    <row r="30" spans="2:43" ht="18.75" customHeight="1" x14ac:dyDescent="0.4">
      <c r="B30" s="1" t="str">
        <f t="shared" si="14"/>
        <v>にんじん</v>
      </c>
      <c r="C30" s="4"/>
      <c r="D30" s="4"/>
      <c r="E30" s="4"/>
      <c r="F30" s="4"/>
      <c r="G30" s="4"/>
      <c r="H30" s="17">
        <f>IF($B$1&gt;=6,J10/J11,"")</f>
        <v>0.33548722607789833</v>
      </c>
      <c r="I30" s="17" t="str">
        <f>IF($B$1&gt;=7,J10/J12,"")</f>
        <v/>
      </c>
    </row>
    <row r="31" spans="2:43" ht="18.75" customHeight="1" x14ac:dyDescent="0.4">
      <c r="B31" s="1" t="str">
        <f t="shared" si="14"/>
        <v>いんげん</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きゅうり</v>
      </c>
      <c r="D34" s="1" t="str">
        <f t="shared" si="15"/>
        <v>パセリ</v>
      </c>
      <c r="E34" s="1" t="str">
        <f t="shared" si="15"/>
        <v>小松菜</v>
      </c>
      <c r="F34" s="1" t="str">
        <f t="shared" si="15"/>
        <v>じゃがいも</v>
      </c>
      <c r="G34" s="1" t="str">
        <f t="shared" si="15"/>
        <v>にんじん</v>
      </c>
      <c r="H34" s="1" t="str">
        <f t="shared" si="15"/>
        <v>いんげん</v>
      </c>
      <c r="I34" s="1" t="str">
        <f t="shared" si="15"/>
        <v/>
      </c>
    </row>
    <row r="35" spans="2:9" ht="18.75" customHeight="1" x14ac:dyDescent="0.4">
      <c r="B35" s="1" t="str">
        <f t="shared" ref="B35:B41" si="16">B26</f>
        <v>きゅうり</v>
      </c>
      <c r="C35" s="4"/>
      <c r="D35" s="4">
        <f>IF(D26&lt;&gt;"",D16/D26,1)</f>
        <v>0.70796879911996968</v>
      </c>
      <c r="E35" s="4">
        <f>IF(E26&lt;&gt;"",E16/E26,1)</f>
        <v>0.62514296332606045</v>
      </c>
      <c r="F35" s="4">
        <f t="shared" ref="F35:I40" si="17">IF(F26&lt;&gt;"",F16/F26,1)</f>
        <v>1.5534596862826968</v>
      </c>
      <c r="G35" s="4">
        <f t="shared" si="17"/>
        <v>1.5534596862826968</v>
      </c>
      <c r="H35" s="4">
        <f t="shared" si="17"/>
        <v>0.7717430876300051</v>
      </c>
      <c r="I35" s="4">
        <f t="shared" si="17"/>
        <v>1</v>
      </c>
    </row>
    <row r="36" spans="2:9" ht="18.75" customHeight="1" x14ac:dyDescent="0.4">
      <c r="B36" s="1" t="str">
        <f t="shared" si="16"/>
        <v>パセリ</v>
      </c>
      <c r="C36" s="4"/>
      <c r="D36" s="4"/>
      <c r="E36" s="4">
        <f>IF(E27&lt;&gt;"",E17/E27,1)</f>
        <v>0.88300920055111953</v>
      </c>
      <c r="F36" s="4">
        <f t="shared" si="17"/>
        <v>0.73141626590216136</v>
      </c>
      <c r="G36" s="4">
        <f t="shared" si="17"/>
        <v>0.73141626590216136</v>
      </c>
      <c r="H36" s="4">
        <f t="shared" si="17"/>
        <v>1.4534408646055383</v>
      </c>
      <c r="I36" s="4">
        <f t="shared" si="17"/>
        <v>1</v>
      </c>
    </row>
    <row r="37" spans="2:9" ht="18.75" customHeight="1" x14ac:dyDescent="0.4">
      <c r="B37" s="1" t="str">
        <f t="shared" si="16"/>
        <v>小松菜</v>
      </c>
      <c r="C37" s="4"/>
      <c r="D37" s="4"/>
      <c r="E37" s="4"/>
      <c r="F37" s="4">
        <f t="shared" si="17"/>
        <v>0.82832236113242841</v>
      </c>
      <c r="G37" s="4">
        <f t="shared" si="17"/>
        <v>0.82832236113242841</v>
      </c>
      <c r="H37" s="4">
        <f t="shared" si="17"/>
        <v>0.82300437169759433</v>
      </c>
      <c r="I37" s="4">
        <f t="shared" si="17"/>
        <v>1</v>
      </c>
    </row>
    <row r="38" spans="2:9" ht="18.75" customHeight="1" x14ac:dyDescent="0.4">
      <c r="B38" s="1" t="str">
        <f t="shared" si="16"/>
        <v>じゃがいも</v>
      </c>
      <c r="C38" s="4"/>
      <c r="D38" s="4"/>
      <c r="E38" s="4"/>
      <c r="F38" s="4"/>
      <c r="G38" s="4">
        <f t="shared" si="17"/>
        <v>1</v>
      </c>
      <c r="H38" s="4">
        <f t="shared" si="17"/>
        <v>0.99357980698774839</v>
      </c>
      <c r="I38" s="4">
        <f t="shared" si="17"/>
        <v>1</v>
      </c>
    </row>
    <row r="39" spans="2:9" ht="18.75" customHeight="1" x14ac:dyDescent="0.4">
      <c r="B39" s="1" t="str">
        <f t="shared" si="16"/>
        <v>にんじん</v>
      </c>
      <c r="C39" s="4"/>
      <c r="D39" s="4"/>
      <c r="E39" s="4"/>
      <c r="F39" s="4"/>
      <c r="G39" s="4"/>
      <c r="H39" s="4">
        <f t="shared" si="17"/>
        <v>0.99357980698774839</v>
      </c>
      <c r="I39" s="4">
        <f t="shared" si="17"/>
        <v>1</v>
      </c>
    </row>
    <row r="40" spans="2:9" ht="18.75" customHeight="1" x14ac:dyDescent="0.4">
      <c r="B40" s="1" t="str">
        <f t="shared" si="16"/>
        <v>いんげん</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whole" allowBlank="1" showInputMessage="1" showErrorMessage="1" sqref="B1" xr:uid="{00000000-0002-0000-0A00-000000000000}">
      <formula1>2</formula1>
      <formula2>7</formula2>
    </dataValidation>
    <dataValidation type="list" allowBlank="1" showInputMessage="1" showErrorMessage="1" sqref="D6:I6 E7:I7 F8:I8 G9:I9 H10:I10 I11" xr:uid="{00000000-0002-0000-0A00-000001000000}">
      <formula1>$A$50:$A$66</formula1>
    </dataValidation>
  </dataValidations>
  <pageMargins left="0.7" right="0.7" top="0.75" bottom="0.75" header="0.3" footer="0.3"/>
  <pageSetup paperSize="9" orientation="portrait" horizontalDpi="738" verticalDpi="738"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グラフ</vt:lpstr>
      </vt:variant>
      <vt:variant>
        <vt:i4>3</vt:i4>
      </vt:variant>
    </vt:vector>
  </HeadingPairs>
  <TitlesOfParts>
    <vt:vector size="11" baseType="lpstr">
      <vt:lpstr>アンケート用紙基準間</vt:lpstr>
      <vt:lpstr>アンケート用紙代替案間</vt:lpstr>
      <vt:lpstr>総合評価</vt:lpstr>
      <vt:lpstr>基準間</vt:lpstr>
      <vt:lpstr>使用頻度</vt:lpstr>
      <vt:lpstr>育てやすさ</vt:lpstr>
      <vt:lpstr>収穫までの期間</vt:lpstr>
      <vt:lpstr>場所</vt:lpstr>
      <vt:lpstr>基準の重度度グラフ</vt:lpstr>
      <vt:lpstr>個別評価値グラフ</vt:lpstr>
      <vt:lpstr>総合評価値グラフ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2018-05-02T00:36:52Z</dcterms:modified>
</cp:coreProperties>
</file>